
<file path=[Content_Types].xml><?xml version="1.0" encoding="utf-8"?>
<Types xmlns="http://schemas.openxmlformats.org/package/2006/content-types">
  <Default ContentType="application/vnd.openxmlformats-officedocument.vmlDrawing" Extension="vml"/>
  <Default ContentType="application/xml" Extension="xml"/>
  <Default ContentType="application/vnd.openxmlformats-package.relationships+xml" Extension="rels"/>
  <Override ContentType="application/vnd.openxmlformats-officedocument.spreadsheetml.table+xml" PartName="/xl/tables/table1.xml"/>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binary" PartName="/xl/commentsmeta2"/>
  <Override ContentType="application/binary" PartName="/xl/metadata"/>
  <Override ContentType="application/binary" PartName="/xl/commentsmeta0"/>
  <Override ContentType="application/binary" PartName="/xl/commentsmeta1"/>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2.xml"/>
  <Override ContentType="application/vnd.openxmlformats-package.core-properties+xml" PartName="/docProps/core.xml"/>
  <Override ContentType="application/vnd.openxmlformats-officedocument.spreadsheetml.externalLink+xml" PartName="/xl/externalLinks/externalLink1.xml"/>
  <Override ContentType="application/vnd.openxmlformats-officedocument.spreadsheetml.styles+xml" PartName="/xl/styles.xml"/>
  <Override ContentType="application/vnd.openxmlformats-officedocument.spreadsheetml.comments+xml" PartName="/xl/comments1.xml"/>
  <Override ContentType="application/vnd.openxmlformats-officedocument.spreadsheetml.comments+xml" PartName="/xl/comments3.xml"/>
  <Override ContentType="application/vnd.openxmlformats-officedocument.spreadsheetml.comments+xml" PartName="/xl/comments2.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tudiesFound_firstR" sheetId="1" r:id="rId4"/>
    <sheet state="visible" name="Selection_FirstR" sheetId="2" r:id="rId5"/>
    <sheet state="visible" name="StudiesFound_secondR" sheetId="3" r:id="rId6"/>
    <sheet state="visible" name="Selection_SecondR" sheetId="4" r:id="rId7"/>
    <sheet state="visible" name="DataExtraction" sheetId="5" r:id="rId8"/>
  </sheets>
  <externalReferences>
    <externalReference r:id="rId9"/>
  </externalReferences>
  <definedNames>
    <definedName hidden="1" localSheetId="1" name="_xlnm._FilterDatabase">Selection_FirstR!$A$1:$N$844</definedName>
    <definedName hidden="1" localSheetId="2" name="_xlnm._FilterDatabase">StudiesFound_secondR!$A$1:$W$629</definedName>
    <definedName hidden="1" localSheetId="3" name="_xlnm._FilterDatabase">Selection_SecondR!$A$1:$M$222</definedName>
    <definedName hidden="1" localSheetId="4" name="_xlnm._FilterDatabase">DataExtraction!$A$2:$AE$120</definedName>
  </definedNames>
  <calcPr/>
  <extLst>
    <ext uri="GoogleSheetsCustomDataVersion2">
      <go:sheetsCustomData xmlns:go="http://customooxmlschemas.google.com/" r:id="rId10" roundtripDataChecksum="HnG9NUwDJhec6n8pmXk+PjOd7Ve+a+ZE0u8p4Q80lkU="/>
    </ext>
  </extLst>
</workbook>
</file>

<file path=xl/comments1.xml><?xml version="1.0" encoding="utf-8"?>
<comments xmlns:r="http://schemas.openxmlformats.org/officeDocument/2006/relationships" xmlns="http://schemas.openxmlformats.org/spreadsheetml/2006/main" xmlns:xr="http://schemas.microsoft.com/office/spreadsheetml/2014/revision">
  <authors>
    <author/>
  </authors>
  <commentList>
    <comment authorId="0" ref="L94">
      <text>
        <t xml:space="preserve">======
ID#AAAAHUmtn_M
Pufahl, Luise    (2020-11-24 07:09:47)
Pufahl, Luise:
Pufahl, Luise:
Pufahl, Luise:
previous comment "might go further than resource assignment"</t>
      </text>
    </comment>
  </commentList>
  <extLst>
    <ext uri="GoogleSheetsCustomDataVersion2">
      <go:sheetsCustomData xmlns:go="http://customooxmlschemas.google.com/" r:id="rId1" roundtripDataSignature="AMtx7miYJPZm/dzxOVwbHS9RG/eb1voTOg=="/>
    </ext>
  </extLst>
</comments>
</file>

<file path=xl/comments2.xml><?xml version="1.0" encoding="utf-8"?>
<comments xmlns:r="http://schemas.openxmlformats.org/officeDocument/2006/relationships" xmlns="http://schemas.openxmlformats.org/spreadsheetml/2006/main" xmlns:xr="http://schemas.microsoft.com/office/spreadsheetml/2014/revision">
  <authors>
    <author/>
  </authors>
  <commentList>
    <comment authorId="0" ref="B228">
      <text>
        <t xml:space="preserve">======
ID#AAAA_cVixME
Fabian    (2023-11-17 13:55:05)
Probably precursor to the journal article, but not explicitly stated in the journal</t>
      </text>
    </comment>
    <comment authorId="0" ref="B227">
      <text>
        <t xml:space="preserve">======
ID#AAAA_cVixMA
Fabian    (2023-11-17 13:54:47)
Probably precursor to the journal article, but not explicitly stated in the journal</t>
      </text>
    </comment>
    <comment authorId="0" ref="A44">
      <text>
        <t xml:space="preserve">======
ID#AAAA4nJTleQ
Luise Pufahl    (2023-09-04 12:02:51)
digital twin</t>
      </text>
    </comment>
  </commentList>
  <extLst>
    <ext uri="GoogleSheetsCustomDataVersion2">
      <go:sheetsCustomData xmlns:go="http://customooxmlschemas.google.com/" r:id="rId1" roundtripDataSignature="AMtx7mhAETTn5qZbqtWkWV5Vy5fqNy+0YQ=="/>
    </ext>
  </extLst>
</comments>
</file>

<file path=xl/comments3.xml><?xml version="1.0" encoding="utf-8"?>
<comments xmlns:r="http://schemas.openxmlformats.org/officeDocument/2006/relationships" xmlns="http://schemas.openxmlformats.org/spreadsheetml/2006/main" xmlns:xr="http://schemas.microsoft.com/office/spreadsheetml/2014/revision">
  <authors>
    <author/>
  </authors>
  <commentList>
    <comment authorId="0" ref="B106">
      <text>
        <t xml:space="preserve">======
ID#AAABCGJc8zc
Fabian    (2023-12-07 15:57:08)
Duplicate!</t>
      </text>
    </comment>
    <comment authorId="0" ref="A109">
      <text>
        <t xml:space="preserve">======
ID#AAABCCN2LsQ
Luise Pufahl    (2023-12-06 18:54:24)
I would exclude the paper because I did not found any notion of process model or event log</t>
      </text>
    </comment>
    <comment authorId="0" ref="A115">
      <text>
        <t xml:space="preserve">======
ID#AAABBE7yOU8
Luise Pufahl    (2023-11-22 16:17:51)
Paper focuses on discovery of types of talents in the organization, but not on assigning business process tasks to processes
======
ID#AAAA_ddXThs
Luise Pufahl    (2023-11-16 09:08:29)
I would exclude this paper because workflow instances are considered as an overall concept. The tasks and their order does not play a role</t>
      </text>
    </comment>
    <comment authorId="0" ref="A117">
      <text>
        <t xml:space="preserve">======
ID#AAABBE7yOUw
Luise Pufahl    (2023-11-22 16:11:09)
It is a specific approach for the emergency domain. Thus, I would exclude it</t>
      </text>
    </comment>
    <comment authorId="0" ref="A118">
      <text>
        <t xml:space="preserve">======
ID#AAABBE7yOUk
Luise Pufahl    (2023-11-22 15:38:37)
preversion to the later published journal which is only considered</t>
      </text>
    </comment>
    <comment authorId="0" ref="A119">
      <text>
        <t xml:space="preserve">======
ID#AAABA4EFb_s
Luise Pufahl    (2023-11-20 08:28:23)
It is in Spanish</t>
      </text>
    </comment>
    <comment authorId="0" ref="A121">
      <text>
        <t xml:space="preserve">======
ID#AAABA4EFb_o
Luise Pufahl    (2023-11-20 08:20:56)
I would not consider this paper because it is a short paper, approach as well as implementation are not really described in detail</t>
      </text>
    </comment>
    <comment authorId="0" ref="S111">
      <text>
        <t xml:space="preserve">======
ID#AAAA_nFfw-4
Luise Pufahl    (2023-11-06 08:37:55)
not fully sure</t>
      </text>
    </comment>
    <comment authorId="0" ref="N66">
      <text>
        <t xml:space="preserve">======
ID#AAAA_L1Gid4
Fabian    (2023-10-30 11:38:01)
Corrected</t>
      </text>
    </comment>
    <comment authorId="0" ref="L55">
      <text>
        <t xml:space="preserve">======
ID#AAAAW88iP0A
Fabian    (2022-03-16 16:43:17)
In theorey a worker could execute multiple tasks, as the coordinator decides on the assignment inside the crowds, however, the paper speaks of work queues and does not particularly state this capability, so I switch to 1-to-many.</t>
      </text>
    </comment>
    <comment authorId="0" ref="O68">
      <text>
        <t xml:space="preserve">======
ID#AAAALoy6LFI
Fabian    (2021-03-11 14:37:53)
Why Role?</t>
      </text>
    </comment>
    <comment authorId="0" ref="N92">
      <text>
        <t xml:space="preserve">======
ID#AAAALdcZZyE
Luise Pufahl    (2021-02-15 10:36:12)
multi-objective optimization</t>
      </text>
    </comment>
    <comment authorId="0" ref="N97">
      <text>
        <t xml:space="preserve">======
ID#AAAALdcZZt8
Luise Pufahl    (2021-02-15 10:03:44)
Can be specified in the activity</t>
      </text>
    </comment>
    <comment authorId="0" ref="R81">
      <text>
        <t xml:space="preserve">======
ID#AAAALLa3p70
Fabian    (2021-01-26 15:29:28)
Deadline?
------
ID#AAAALU4K0eQ
Fabian    (2021-01-28 11:41:06)
Deadline is attached to instance</t>
      </text>
    </comment>
    <comment authorId="0" ref="B81">
      <text>
        <t xml:space="preserve">======
ID#AAAALLa3pvs
Fabian    (2021-01-26 15:00:43)
Duplicate of 1485?</t>
      </text>
    </comment>
    <comment authorId="0" ref="B89">
      <text>
        <t xml:space="preserve">======
ID#AAAAHr-cSvU
Luise Pufahl    (2021-01-26 07:24:41)
is the initial work of the journal paper above without an evaluation... in the journal article there is an evaluation!</t>
      </text>
    </comment>
    <comment authorId="0" ref="B87">
      <text>
        <t xml:space="preserve">======
ID#AAAALUQ4Cnk
Luise Pufahl    (2021-01-25 17:00:44)
Paper is very similar to the previously published one... only some chances but I think that the basic ideas are similar... maybe we should kick one of them out?</t>
      </text>
    </comment>
    <comment authorId="0" ref="B88">
      <text>
        <t xml:space="preserve">======
ID#AAAALUQ4Cig
Luise Pufahl    (2021-01-25 16:46:05)
should we maybe exclude this paper... it does not really consider a process model... seems to have a bad quality</t>
      </text>
    </comment>
    <comment authorId="0" ref="AB77">
      <text>
        <t xml:space="preserve">======
ID#AAAAK3jbNzM
Luise Pufahl    (2020-12-03 13:35:15)
BPI challenge 2012</t>
      </text>
    </comment>
    <comment authorId="0" ref="B59">
      <text>
        <t xml:space="preserve">======
ID#AAAAK2osV94
Luise Pufahl    (2020-12-03 12:49:01)
I am not sure whether this paper fits in our set of papers</t>
      </text>
    </comment>
    <comment authorId="0" ref="T32">
      <text>
        <t xml:space="preserve">======
ID#AAAAKsEoVBE
Luise Pufahl    (2020-12-02 15:16:01)
applies here a multi-project environment problem</t>
      </text>
    </comment>
    <comment authorId="0" ref="N36">
      <text>
        <t xml:space="preserve">======
ID#AAAAHV3ZxwI
Luise Pufahl    (2020-11-26 13:27:43)
Maximize the reward (numerical value associated with process conditions for a process instance)</t>
      </text>
    </comment>
    <comment authorId="0" ref="N56">
      <text>
        <t xml:space="preserve">======
ID#AAAAHUmtn-4
Luise Pufahl    (2020-11-24 07:09:47)
Minimize the non-conflict degree among all resources for a scheduling period + maximize the utilization</t>
      </text>
    </comment>
    <comment authorId="0" ref="R14">
      <text>
        <t xml:space="preserve">======
ID#AAAAHUmtn-0
Pufahl, Luise    (2020-11-24 07:09:47)
Pufahl, Luise:
Pufahl, Luise:
Pufahl, Luise:
Workload balancing rule</t>
      </text>
    </comment>
    <comment authorId="0" ref="T23">
      <text>
        <t xml:space="preserve">======
ID#AAAAHUmtn-w
Luise Pufahl    (2020-11-24 07:09:47)
Luise Pufahl:
Maximizing a Posterior</t>
      </text>
    </comment>
    <comment authorId="0" ref="R17">
      <text>
        <t xml:space="preserve">======
ID#AAAAHUmtn-s
Pufahl, Luise    (2020-11-24 07:09:47)
Pufahl, Luise:
Pufahl, Luise:
Pufahl, Luise:
Ant colonie search</t>
      </text>
    </comment>
    <comment authorId="0" ref="L50">
      <text>
        <t xml:space="preserve">======
ID#AAAAHUmtn-o
Luise Pufahl    (2020-11-24 07:09:47)
Luise Pufahl:
Luise Pufahl:
Luise Pufahl:
task is allocated to a work list whose entropy would more decrease or in some cases less increase than others after allocation.</t>
      </text>
    </comment>
    <comment authorId="0" ref="W18">
      <text>
        <t xml:space="preserve">======
ID#AAAAHUmtn-k
Pufahl, Luise    (2020-11-24 07:09:47)
Pufahl, Luise:
Pufahl, Luise:
Pufahl, Luise:
Work with resource measures calculated from event log, such as availability</t>
      </text>
    </comment>
    <comment authorId="0" ref="L47">
      <text>
        <t xml:space="preserve">======
ID#AAAAHUmtn-g
Pufahl, Luise    (2020-11-24 07:09:47)
Pufahl, Luise:
Pufahl, Luise:
Pufahl, Luise:
By penelazing waiting time of customer</t>
      </text>
    </comment>
    <comment authorId="0" ref="W51">
      <text>
        <t xml:space="preserve">======
ID#AAAAHUmtn-c
Pufahl, Luise    (2020-11-24 07:09:47)
Pufahl, Luise:
Pufahl, Luise:
Pufahl, Luise:
activities, inputs and outputs, and accepted roles
resources and their roles</t>
      </text>
    </comment>
    <comment authorId="0" ref="L14">
      <text>
        <t xml:space="preserve">======
ID#AAAAHUmtn-Y
Pufahl, Luise    (2020-11-24 07:09:47)
Pufahl, Luise:
Pufahl, Luise:
Pufahl, Luise:
Workload balancing
Cycle time reduction</t>
      </text>
    </comment>
  </commentList>
  <extLst>
    <ext uri="GoogleSheetsCustomDataVersion2">
      <go:sheetsCustomData xmlns:go="http://customooxmlschemas.google.com/" r:id="rId1" roundtripDataSignature="AMtx7mhfQ6PQW4el7HnX+XToN2yQNtwW1Q=="/>
    </ext>
  </extLst>
</comments>
</file>

<file path=xl/sharedStrings.xml><?xml version="1.0" encoding="utf-8"?>
<sst xmlns="http://schemas.openxmlformats.org/spreadsheetml/2006/main" count="28832" uniqueCount="16633">
  <si>
    <t>Column1</t>
  </si>
  <si>
    <t>BibliographyType</t>
  </si>
  <si>
    <t>ISBN</t>
  </si>
  <si>
    <t>Identifier</t>
  </si>
  <si>
    <t>Author</t>
  </si>
  <si>
    <t>Title</t>
  </si>
  <si>
    <t>Journal</t>
  </si>
  <si>
    <t>Volume</t>
  </si>
  <si>
    <t>Number</t>
  </si>
  <si>
    <t>Month</t>
  </si>
  <si>
    <t>Pages</t>
  </si>
  <si>
    <t>Year</t>
  </si>
  <si>
    <t>Address</t>
  </si>
  <si>
    <t>Note</t>
  </si>
  <si>
    <t>URL</t>
  </si>
  <si>
    <t>Booktitle</t>
  </si>
  <si>
    <t>Chapter</t>
  </si>
  <si>
    <t>Edition</t>
  </si>
  <si>
    <t>Series</t>
  </si>
  <si>
    <t>Editor</t>
  </si>
  <si>
    <t>Publisher</t>
  </si>
  <si>
    <t>ReportType</t>
  </si>
  <si>
    <t>Howpublished</t>
  </si>
  <si>
    <t>Institution</t>
  </si>
  <si>
    <t>Organizations</t>
  </si>
  <si>
    <t>School</t>
  </si>
  <si>
    <t>Annote</t>
  </si>
  <si>
    <t>Custom1</t>
  </si>
  <si>
    <t>Custom2</t>
  </si>
  <si>
    <t>Custom3</t>
  </si>
  <si>
    <t>Custom4</t>
  </si>
  <si>
    <t>Custom5</t>
  </si>
  <si>
    <t>ISI:000436752800002</t>
  </si>
  <si>
    <t>deSouza, Arthur; Haddud, Abubaker</t>
  </si>
  <si>
    <t>Supply Chain Management Integration in Maintenance and Repair Services Sector</t>
  </si>
  <si>
    <t>{OPERATIONS AND SUPPLY CHAIN MANAGEMENT-AN INTERNATIONAL JOURNAL}</t>
  </si>
  <si>
    <t>{10}</t>
  </si>
  <si>
    <t>{4}</t>
  </si>
  <si>
    <t>{200-213}</t>
  </si>
  <si>
    <t>{2017}</t>
  </si>
  <si>
    <t>{The paucity of studies in the field of supply chain management (SCM)
    focusing on repairing and maintenance operations within the services
    sector is an undeniable reality. It is important to explore how
    operations of maintenance and repair services (MRS) are nowadays
    structured and positioned to understand their contributions to SCM
    effectiveness. This research explored the integration level between
    internal functional areas of services organisations and principal
    business processes of suppliers and customers. The research also
    identified key barriers faced by SCM practitioners when deploying SCM
    best practices and models across the repair services providers. The
    primary data was collected from 89 SCM leaders and managers from
    organizations working in a Middle-Eastern country through the use of an
    online survey. The results revealed that there is a good level of
    internal integration between main business functional areas within MRS
    operations, e.g. material planning, purchasing, logistics, contracts,
    finance, and sales, with exception of reverse logistics, an important
    business function to the effective management of product services supply
    chain (PSSC). The study also revealed a partial level of external supply
    chain integration among local PSSCs participants, wherein only three SCM
    business processes; i.e. suppliers' relationship management, order
    fulfilment, and service delivery management, are significantly
    integrated at interorganizational levels. Other crucial processes of SCM
    for PSSCs; customer relationship, services demand, services capacity,
    resources management, product and information flow management, and
    service product development, were all identified with a medium level of
    integration among local operations, which prevent local MRS organisation
    from generating additional values in terms of services and products
    quality improvement, product lifecycle management, and development of
    innovative services solutions to the market. The study also revealed
    that organizational cultures, resources availability, lack of vision and
    comprehension from top management, and absence of trust and
    collaboration within SCM participants are the main obstacles associated
    with the deployment of models and SCM best practices within repairing
    services operations.}</t>
  </si>
  <si>
    <t>{3-540-43787-8}</t>
  </si>
  <si>
    <t>ISI:000180067500001</t>
  </si>
  <si>
    <t>van der Aalst, W. M. P.</t>
  </si>
  <si>
    <t>Making work flow: On the application of Petri nets to business process management</t>
  </si>
  <si>
    <t>{2360}</t>
  </si>
  <si>
    <t>{1-22}</t>
  </si>
  <si>
    <t>{2002}</t>
  </si>
  <si>
    <t>{23rd International Conference on Application and Theory of Petri Nets, ADELAIDE, AUSTRALIA, JUN 24-30, 2002}</t>
  </si>
  <si>
    <t>{APPLICATIONS AND THEORY OF PETRI NETS 2002}</t>
  </si>
  <si>
    <t>{LECTURE NOTES IN COMPUTER SCIENCE}</t>
  </si>
  <si>
    <t>Esparza, J; Lakos, C</t>
  </si>
  <si>
    <t>{Australian Defence Sci \&amp; Technol Org; Adelaide City Council; Univ S Australia; Univ Edinburgh, Div Informat}</t>
  </si>
  <si>
    <t>{Information technology has changed business processes within and between
    enterprises. More and more work processes are being conducted under the
    supervision of information systems that are driven by process models.
    Examples are workflow management systems such as Staffware, enterprise
    resource planning systems such as SAP and Baan, but also include many
    domain specific systems. It is hard to imagine enterprise information
    systems that are unaware of the processes taking place. Although the
    topic of business process management using information technology has
    been addressed by consultants and software developers in depth, a more
    fundamental approach has been missing. Only since the nineties,
    researcher's started to work on the foundations of business process
    management systems. This paper addresses some of the scientific
    challenges in business process management. In the spirit of Hilbert's
    problems', 10 interesting problems for people working on Petri-net
    theory are posed.}</t>
  </si>
  <si>
    <t>ISI:000081111800002</t>
  </si>
  <si>
    <t>Formalization and verification of event-driven process chains</t>
  </si>
  <si>
    <t>{INFORMATION AND SOFTWARE TECHNOLOGY}</t>
  </si>
  <si>
    <t>{41}</t>
  </si>
  <si>
    <t>{JUL 15}</t>
  </si>
  <si>
    <t>{639-650}</t>
  </si>
  <si>
    <t>{1999}</t>
  </si>
  <si>
    <t>{For many companies, business processes have become the focal point of
    attention. As a result, many tools have been developed for business
    process engineering and the actual deployment of business processes.
    Typical examples of these tools are Business Process Reengineering (BPR)
    tools, Enterprise Resource Planning (ERP) systems, and Workflow
    Management (WFM) systems. Some of the leading products, e.g. SAP R/3
    (ERP/WFM) and ARIS (BPR), use Event-driven Process Chains (EPCs) to
    model business processes. Although the EPCs have become a widespread
    process modeling technique, they suffer from a serious drawback: neither
    the syntax nor the semantics of an EPC are well defined. Ln this paper,
    this problem is tackled by mapping EPCs (without connectors of type v)
    onto Petri nets. The Petri nets have formal semantics and provide an
    abundance of analysis techniques. As a result, the approach presented in
    this paper gives formal semantics to EPCs. Moreover, many analysis
    techniques are available for EPCs. To illustrate the approach, it is
    shown that the correctness of an EPC can be checked in polynomial time
    by using Petri-net-based analysis techniques. (C) 1999 Elsevier Science
    B.V. All rights reserved.}</t>
  </si>
  <si>
    <t>ISI:000188976300001</t>
  </si>
  <si>
    <t>van der Aalst, W. M. P.; Weijters, A. J. M. M.</t>
  </si>
  <si>
    <t>Process mining: a research agenda</t>
  </si>
  <si>
    <t>{COMPUTERS IN INDUSTRY}</t>
  </si>
  <si>
    <t>{53}</t>
  </si>
  <si>
    <t>{3}</t>
  </si>
  <si>
    <t>{APR}</t>
  </si>
  <si>
    <t>{231-244}</t>
  </si>
  <si>
    <t>{2004}</t>
  </si>
  <si>
    <t>{Enterprise information systems support and control operational business
    processes ranging from simple internal back-office processes to complex
    interorganizational processes. Technologies such as workflow management
    (WFM), enterprise application integration (EAI), enterprise resource
    planning (ERP), and web services (WS) typically focus on the realization
    of IT support rather than monitoring the operational business processes.
    Process mining aims at extracting information from event logs to capture
    the business process as it is being executed. In this paper, we put the
    topic of process mining into context, discuss the main issues around
    process mining, and finally we introduce the papers in this special
    issue. (C) 2003 Elsevier B.V. All rights reserved.}</t>
  </si>
  <si>
    <t>VANDERAALST2007191</t>
  </si>
  <si>
    <t>van der Aalst, Wil M. P.</t>
  </si>
  <si>
    <t>Exploring the CSCW spectrum using process mining</t>
  </si>
  <si>
    <t>Advanced Engineering Informatics</t>
  </si>
  <si>
    <t>191 - 199</t>
  </si>
  <si>
    <t>Ontology of Systems and Software Engineering; Techniques to Support Collaborative Engineering Environments</t>
  </si>
  <si>
    <t>http://www.sciencedirect.com/science/article/pii/S1474034606000322</t>
  </si>
  <si>
    <t>Process mining techniques allow for extracting information from event logs. For example, the audit trails of a workflow management system or the transaction logs of an enterprise resource planning system can be used to discover models describing processes, organizations, and products. Traditionally, process mining has been applied to structured processes. In this paper, we argue that process mining can also be applied to less structured processes supported by computer supported cooperative work (CSCW) systems. In addition, the ProM framework is described. Using ProM a wide variety of process mining activities are supported ranging from process discovery and verification to conformance checking and social network analysis.</t>
  </si>
  <si>
    <t>Process mining, Business activity monitoring, Business process intelligence, CSCW, Data mining</t>
  </si>
  <si>
    <t>ISI:000247676200008</t>
  </si>
  <si>
    <t>{ADVANCED ENGINEERING INFORMATICS}</t>
  </si>
  <si>
    <t>{21}</t>
  </si>
  <si>
    <t>{2}</t>
  </si>
  <si>
    <t>{191-199}</t>
  </si>
  <si>
    <t>{2007}</t>
  </si>
  <si>
    <t>{9th International Conference on Computer Supported Cooperative Work in Design, Coventry, ENGLAND, MAY 24-26, 2005}</t>
  </si>
  <si>
    <t>{Coventry Univ; IEEE; IEE; British Comp Soc}</t>
  </si>
  <si>
    <t>{Process mining techniques allow for extracting information from event
    logs. For example, the audit trails of a workflow management system or
    the transaction logs of an enterprise resource planning system can be
    used to discover models describing processes, organizations, and
    products. Traditionally, process mining has been applied to structured
    processes. In this paper, we argue that process mining can also be
    applied to less structured processes supported by computer supported
    cooperative work (CSCW) systems. In addition, the ProM framework is
    described. Using ProM a wide variety of process mining activities are
    supported ranging from process discovery and verification to conformance
    checking and social network analysis. (c) 2006 Elsevier Ltd. All rights
    reserved.}</t>
  </si>
  <si>
    <t>978-1-4503-3346-7</t>
  </si>
  <si>
    <t>Aalst:2015:BSR:2785592.2785593</t>
  </si>
  <si>
    <t>Aalst, Wil van der</t>
  </si>
  <si>
    <t>Big Software on the Run: In Vivo Software Analytics Based on Process Mining (Keynote)</t>
  </si>
  <si>
    <t>1--5</t>
  </si>
  <si>
    <t>New York, NY, USA</t>
  </si>
  <si>
    <t>http://doi.acm.org/10.1145/2785592.2785593</t>
  </si>
  <si>
    <t>Proceedings of the 2015 International Conference on Software and System Process</t>
  </si>
  <si>
    <t>ICSSP 2015</t>
  </si>
  <si>
    <t>ACM</t>
  </si>
  <si>
    <t>Process mining, conformance checking, event logs, process discovery, software analytics, software engineering</t>
  </si>
  <si>
    <t>ISI:000454165300027</t>
  </si>
  <si>
    <t>Abdel-Haq, Mohammad Samir; Chatti, Houcine; Asfoura, Evan</t>
  </si>
  <si>
    <t>Investigating the Success and the Advantages of Using ERP System in KSA Context</t>
  </si>
  <si>
    <t>{ENGINEERING TECHNOLOGY \&amp; APPLIED SCIENCE RESEARCH}</t>
  </si>
  <si>
    <t>{8}</t>
  </si>
  <si>
    <t>{6}</t>
  </si>
  <si>
    <t>{DEC}</t>
  </si>
  <si>
    <t>{3631-3639}</t>
  </si>
  <si>
    <t>{2018}</t>
  </si>
  <si>
    <t>{Enterprise resource planning (ERP) is an important innovation, affecting
    the business world by generating improvements both tangible and
    intangible in large companies and small and medium enterprises (SME).
    This study focuses on the determinants of success and the advantages of
    the adoption of this technology. To address these points, a
    comprehensive literature survey was carried out in order to formulate an
    original research model for ERP success evaluation and provide a
    prospect for IT infrastructure and integration. The model, thus
    suggested and taken within the Kingdom of Saudi Arabia (KSA) context,
    examines in a systematic approach the relation between the ERP
    acceptance determinants, the effects of the process of ERP systems
    diffusion, and the impacts expected on organizational performance.
    Obtained results underline two key determinants of ERP projects success:
    First, the preponderance of information control and the improvement in
    the use of competences. The second factor is the quality of team
    projects, the definition of team's mission, training, business processes
    reengineering, user acceptance, top management support and the selection
    of the ERP solution.}</t>
  </si>
  <si>
    <t>978-1-4503-0463-4</t>
  </si>
  <si>
    <t>Abdelkafi:2010:DOP:1866939.1866947</t>
  </si>
  <si>
    <t>Abdelkafi, Mahdi; Bouzguenda, Lotfi</t>
  </si>
  <si>
    <t>Discovering Organizational Perspective in Workflow Using Agent Approach: An Illustrative Case Study</t>
  </si>
  <si>
    <t>84--98</t>
  </si>
  <si>
    <t>Aachen, Germany, Germany</t>
  </si>
  <si>
    <t>http://dl.acm.org/citation.cfm?id=1866939.1866947</t>
  </si>
  <si>
    <t>Proceedings of the 6th International Workshop on Enterprise \&amp; Organizational Modeling and Simulation</t>
  </si>
  <si>
    <t>EOMAS '10</t>
  </si>
  <si>
    <t>CEUR-WS.org</t>
  </si>
  <si>
    <t>FIPA-ACL performatives, case study, interaction protocols, meta-model, organizational structures</t>
  </si>
  <si>
    <t>{978-1-5090-0751-6}</t>
  </si>
  <si>
    <t>ISI:000393409200005</t>
  </si>
  <si>
    <t>Abdellah, Zaouia; AmineArrahmane, Achargui; Fatima, Jalil</t>
  </si>
  <si>
    <t>Factors Affecting Adoption of FLOSS ERP System by SMEs' Directors and Managers in Developing Countries Using UTAUT2, SEM and R</t>
  </si>
  <si>
    <t>{25-30}</t>
  </si>
  <si>
    <t>{2016}</t>
  </si>
  <si>
    <t>{4th IEEE International Colloquium on Information Science and Technology (CiSt), Tangier, MOROCCO, OCT 24-26, 2016}</t>
  </si>
  <si>
    <t>{2016 4TH IEEE INTERNATIONAL COLLOQUIUM ON INFORMATION SCIENCE AND TECHNOLOGY (CIST)}</t>
  </si>
  <si>
    <t>{Colloquium in Information Science and Technology}</t>
  </si>
  <si>
    <t>ElMohajir, M; Chahhou, M; AlAchhab, M; ElMohajir, BE</t>
  </si>
  <si>
    <t>{IEEE; IEEE Comp Soc; IEEE Commun Soc; INNOV ORG; ENSIAS; QATAR UNIV; Akhawayn Univ; Technische Univ Munchen; INSA ROUEN; IEEE Morocco Sect; IEEE Morocco Comp \&amp; Commun Joint Chapter}</t>
  </si>
  <si>
    <t>{Integrated Information Systems have become the standard in both small
    and large companies as the most effective approach to managing critical
    business processes, information flows, and supporting better decision
    making. Taking note of the Free/Libre \&amp; Open Source Software (FLOSS)
    movement rise and benefits as well, in the contemporary climate of
    fierce competition. A ready made FLOSS Enterprise Resource Planning
    (ERP) System that offer great opportunities for cost reduction and
    quality improvement is always a wiser decision for Developing Countries'
    Small and Medium-sized Enterprises (SME) over getting a ``From
    scratch{''} software solution. The aim of this paper is to provide
    further understanding of issues surrounding adoption of FLOSS ERP by SME
    in Developing Countries. We employed the Unified Theory of Acceptance
    and Use of Technology 2 (UTAUT2) model to determine the strength of
    predictors for SMEs' managers and directors' intention to accept and use
    FLOSS ERP systems of better operational, tactical and strategical
    decision making. Questionnaires were administered to 200 SMEs' managers
    and directors in the Kingdom of Morocco, Republic of Tunisia and
    Republic of Ivory Coast, with 177 returned, a xx\% return rate.
    LimeSurvey and Google Forms have been used to collect data through web
    based surveys published on-line, sent to people via email and via social
    networks profiles, groups and pages. R Software for Statistical
    Computing, Psych and Lavaan R packages for Structural Equation Modeling
    were used to analyze data collected. The measurement and structure model
    was examined using Structural Equation Modeling. Constructs Performance
    Expectancy (PE) and Effort Expectancy (EE) significantly predicted
    Behavioral Intention (BI) to use FLOSS ERP, where Social influence (SI),
    Price Value (PV) and Use Behavior (UB) were statistically insignificant,
    as was Facilitating Conditions (FC), Hedonic Motivation (HM), Habit (HT)
    on both UB and BI. We recommend that future studies should differentiate
    between SME's obtaining aids from government or NGOs, and other SMEs
    that depends on its own resources, for more reliable results and
    conclusions.}</t>
  </si>
  <si>
    <t>978-1-59593-822-0</t>
  </si>
  <si>
    <t>Abdelsalam:2007:IEA:1328057.1328085</t>
  </si>
  <si>
    <t>Abdelsalam, Hisham M. E.; ElKadi, Hatem</t>
  </si>
  <si>
    <t>ICT to Enhance Administrative Performance: A Case Study from Egypt</t>
  </si>
  <si>
    <t>129--132</t>
  </si>
  <si>
    <t>http://doi.acm.org/10.1145/1328057.1328085</t>
  </si>
  <si>
    <t>Proceedings of the 1st International Conference on Theory and Practice of Electronic Governance</t>
  </si>
  <si>
    <t>ICEGOV '07</t>
  </si>
  <si>
    <t>GIS, MIS, decision support, investment planning, re-engineering</t>
  </si>
  <si>
    <t>{978-1-4799-6563-2}</t>
  </si>
  <si>
    <t>ISI:000364094600012</t>
  </si>
  <si>
    <t>Abderrahmane, Leshob; Mili, Hafedh; Boubaker, Anis</t>
  </si>
  <si>
    <t>REA-based Business Process Adaptation</t>
  </si>
  <si>
    <t>{74-82}</t>
  </si>
  <si>
    <t>{2014}</t>
  </si>
  <si>
    <t>{11th IEEE International Conference on e-Business Engineering (ICEBE), Guangzhou, PEOPLES R CHINA, NOV 05-07, 2014}</t>
  </si>
  <si>
    <t>{2014 IEEE 11TH INTERNATIONAL CONFERENCE ON E-BUSINESS ENGINEERING (ICEBE)}</t>
  </si>
  <si>
    <t>{International Conference on e-Business Engineering}</t>
  </si>
  <si>
    <t>Li, Y; Fei, X; Chao, KM; Chung, JY</t>
  </si>
  <si>
    <t>{IEEE; IEEE Comp Soc; IEEE Comp Soc Tech Comm Business Informat \&amp; Syst; China Natl Lab E Commerce Technogogies; Sun Yat Sen Univ; Coventry Univ}</t>
  </si>
  <si>
    <t>{Business process modeling is an important activity for both
    organizational design and for the planning and analysis of information
    systems that support an organization's business processes. Our goal is
    to help business analysts produce detailed models of the business
    processes that best reflect the needs of their organizations. To this
    end, we propose to, a) leverage the best practices in terms of a catalog
    of generic business processes, and b) provide analysts with tools to
    customize those processes by generating new process variants around
    automatically identified process variants. We use business patterns from
    the Resource Event Agent ontology to identify variation points, and to
    codify the model transformations inherent in the generation of the
    process variants. We developed a prototype, showing the computational
    feasibility of the approach, and validated the relevance of the
    variation points, and the correctness of corresponding transformations
    in the context of ERP key processes, showing the conceptual soundness of
    the approach.}</t>
  </si>
  <si>
    <t>978-1-4503-4192-9</t>
  </si>
  <si>
    <t>AbiAssaf:2016:TIS:2926693.2929904</t>
  </si>
  <si>
    <t>Abi Assaf, Maroun</t>
  </si>
  <si>
    <t>Towards an Integration System for Artifact-centric Processes</t>
  </si>
  <si>
    <t>2--6</t>
  </si>
  <si>
    <t>http://doi.acm.org/10.1145/2926693.2929904</t>
  </si>
  <si>
    <t>Proceedings of the 2016 on SIGMOD'16 PhD Symposium</t>
  </si>
  <si>
    <t>SIGMOD'16 PhD</t>
  </si>
  <si>
    <t>business artifact, business process models, data integration, modeling notations, query languages, query reformulation</t>
  </si>
  <si>
    <t>978-1-4503-0188-6</t>
  </si>
  <si>
    <t>Abouelhoda:2010:MPI:1833398.1833400</t>
  </si>
  <si>
    <t>Abouelhoda, Mohamed; Alaa, Shady; Ghanem, Moustafa</t>
  </si>
  <si>
    <t>Meta-workflows: Pattern-based Interoperability Between Galaxy and Taverna</t>
  </si>
  <si>
    <t>2:1--2:8</t>
  </si>
  <si>
    <t>http://doi.acm.org/10.1145/1833398.1833400</t>
  </si>
  <si>
    <t>Proceedings of the 1st International Workshop on Workflow Approaches to New Data-centric Science</t>
  </si>
  <si>
    <t>Wands '10</t>
  </si>
  <si>
    <t>ISI:000321460400009</t>
  </si>
  <si>
    <t>Abrams, Jeffrey S.; Mooney, Margaret M.; Zwiebel, James A.; Korn, Edward L.; Friedman, Steven H.; Finnigan, Shanda R.; Schettino, Patricia R.; Denicoff, Andrea M.; Kruhm, Martha G.; Montello, Mike; Misra, R. Rita; Ansher, Sherry S.; DiPiazza, Kate J.; Souhan, Erin M.; Wickerham, D. Lawrence; Giantonio, Bruce J.; O'Donnell, Robert T.; Sullivan, Daniel M.; Soto, Nancy I.; Fleming, Gini F.; Prindiville, Sheila A.; Petryshyn, Ray A.; Hautala, Judith A.; Grad, Oren; Zuckerman, Brian L.; Meyer, Ralph M.; Yao, James C.; Baker, Laurence A.; Buckner, Jan C.; Hortobagyi, Gabriel N.; Doroshow, James H.</t>
  </si>
  <si>
    <t>Implementation of Timeline Reforms Speeds Initiation of National Cancer Institute-Sponsored Trials</t>
  </si>
  <si>
    <t>{JNCI-JOURNAL OF THE NATIONAL CANCER INSTITUTE}</t>
  </si>
  <si>
    <t>{105}</t>
  </si>
  <si>
    <t>{13}</t>
  </si>
  <si>
    <t>{JUL}</t>
  </si>
  <si>
    <t>{954-959}</t>
  </si>
  <si>
    <t>{2013}</t>
  </si>
  <si>
    <t>{Background The National Cancer Institute (NCI) organized the Operational
    Efficiency Working Group in 2008 to develop recommendations for
    improving the speed with which NCI-sponsored clinical trials move from
    the idea stage to a protocol open to patient enrollment.
    Methods Given the many stakeholders involved, the Operational Efficiency
    Working Group advised a multifaceted approach to mobilize the entire
    research community to improve their business processes. New staff
    positions to monitor progress, protocol-tracking Web sites, and
    strategically planned conference calls were implemented. NCI staff and
    clinical teams at Cooperative Groups and Cancer Centers strived to
    achieve new target timelines but, most important, agreed to abide by
    absolute deadlines. For phase I-II studies and phase III studies, the
    target timelines are 7 months and 10 months, whereas the absolute
    deadlines were set at 18 and 24 months, respectively. Trials not
    activated by the absolute deadline are automatically disapproved.
    Results The initial experience is encouraging and indicates a reduction
    in development times for phase I-II studies from the historical median
    of 541 days to a median of 442 days, an 18.3\% decrease. The experience
    with phase III studies to date, although more limited (n = 25),
    demonstrates a 45.7\% decrease in median days.
    Conclusions Based upon this progress, the NCI and the investigator
    community have agreed to reduce the absolute deadlines to 15 and 18
    months for phase I-II and III trials, respectively. Emphasis on
    initiating trials rapidly is likely to help reduce the time it takes for
    clinical trial results to reach patients in need of new treatments.}</t>
  </si>
  <si>
    <t>{978-1-5090-6034-4}</t>
  </si>
  <si>
    <t>ISI:000426449100383</t>
  </si>
  <si>
    <t>Acampora, Giovanni; Bernardi, Mario Luca; Cimitile, Marta; Tortora, Genoveffa; Vitiello, Autilia</t>
  </si>
  <si>
    <t>A Fuzzy-based Autoscaling Approach for Process Centered Cloud Systems</t>
  </si>
  <si>
    <t>{IEEE International Conference on Fuzzy Systems (FUZZ-IEEE), Naples, ITALY, JUL 09-12, 2017}</t>
  </si>
  <si>
    <t>{2017 IEEE INTERNATIONAL CONFERENCE ON FUZZY SYSTEMS (FUZZ-IEEE)}</t>
  </si>
  <si>
    <t>{IEEE International Conference on Fuzzy Systems}</t>
  </si>
  <si>
    <t>{IEEE; IEEE Computat Intelligence Soc; European Soc Fuzzy Log \&amp; Technol; BT; Univ Degli Studi Napoli Frederico II; Univ Degli Studi Napoli Frederico II, Fisica Ettore Pancini}</t>
  </si>
  <si>
    <t>{In the last years, the growing adoption of cloud-based multi-tiers
    systems has strongly increased the levels of resource sharing among
    companies, improving the enterprise efficiency, thanks to a refined
    business dynamism and a rapid decrease in costs. However, in spite of
    their advantages, this new business model highlights the emergence of
    new computational approaches aimed at the distribution and the
    optimization of resources sharing along so-called multi-tenants system,
    i.e., cloud-based architecture where a single instance of software runs
    on a single server and serves multiple companies (tenants). This paper
    faces this challenging gap by proposing an auto-scaling cloud computing
    multi-tenancy architecture where process mining and fuzzy-based
    load-balancing systems synergistically interact to provide an improved
    and optimized resource management distribution. A case study is carried
    out to show the proposed architecture in operation.}</t>
  </si>
  <si>
    <t>Adams, P.</t>
  </si>
  <si>
    <t>What's going on? [business activity monitoring]</t>
  </si>
  <si>
    <t>Manufacturing Engineer</t>
  </si>
  <si>
    <t>Dec</t>
  </si>
  <si>
    <t>282-283</t>
  </si>
  <si>
    <t>Modern technology is providing organisations with the thrilling opportunity to inject a revolutionary and unprecedented level of sophistication and control into their business analysis and planning. The old days when these functions were cumbersome, clumsy back-office functions that required many days - or weeks - to yield useful and insightful information are over. Organisations that have the good sense to implement new, state-of-the-art business analysis and planning systems are creating an enormously important in-house resource that can provide comprehensive and detailed information about every aspect of the organisation's activities, and also facilitate a rapid response to new, unforeseen, opportunities or challenges. The research organisation the Gartner Group has crystallised the objectives of business analysis and planning today into the phrase 'business activity monitoring' (BAM). This phrase aptly sums up the purpose of the business planning task: to monitor an organisations activity in every sense and to develop an understanding of what is happening now with the organisation, where the organisation is going and where the major opportunities for increased profitability lie within it. The author shows how to find out just what is going on within your business.</t>
  </si>
  <si>
    <t>business data processing;manufacturing data processing;business analysis and planning;back-office functions;business activity monitoring</t>
  </si>
  <si>
    <t>ISI:000282456600003</t>
  </si>
  <si>
    <t>Adisa, Femi; Schubert, Petra; Sudzina, Frantisek; Johansson, Bjorn</t>
  </si>
  <si>
    <t>Living Requirements Space An open access tool for enterprise resource planning systems requirements gathering</t>
  </si>
  <si>
    <t>{ONLINE INFORMATION REVIEW}</t>
  </si>
  <si>
    <t>{34}</t>
  </si>
  <si>
    <t>{540-564}</t>
  </si>
  <si>
    <t>{2010}</t>
  </si>
  <si>
    <t>{Purpose - This paper aims to discuss a new tool for requirements
    gathering in the Web 2.0 era. It seeks to investigate the features that
    this kind of tool should have in order to be as widely applicable and
    useful as possible. Further, it aims to explore the extent to which
    business requirements for enterprise resource planning (ERP) systems can
    be collected and discussed collaboratively in a worldwide community of
    business process experts.
    Design/methodology/approach - The paper is a combination of empirical
    research, hermeneutics and design research.
    Findings - The proposed Living Requirements Space (LRS) platform has the
    potential of becoming an international forum for collecting and
    discussing business requirements for ERP systems.
    Practical implications - The LRS platform will allow ERP developers, ERP
    systems implementers, and academics to better understand the evolution
    of business requirements for ERP systems. It will create a knowledge
    base of ERP business requirements, that is, a repository that guarantees
    open and unrestricted access to content. It will thus allow for more
    international ERP systems and far more comprehensive education on and
    understanding of business processes and ERP systems.
    Originality/value - LRS is an open access tool that allows for the
    gathering of ERP systems requirements in a vendor-and
    project-independent approach that is unbiased towards any geographic
    region.}</t>
  </si>
  <si>
    <t>ISI:000242492100002</t>
  </si>
  <si>
    <t>Adlassnig, Klaus-Peter; Combi, Carlo; Das, Amar K.; Keravnou, Elpida T.; Pozzi, Giuseppe</t>
  </si>
  <si>
    <t>Temporal representation and reasoning in medicine: Research directions and challenges</t>
  </si>
  <si>
    <t>{ARTIFICIAL INTELLIGENCE IN MEDICINE}</t>
  </si>
  <si>
    <t>{38}</t>
  </si>
  <si>
    <t>{OCT}</t>
  </si>
  <si>
    <t>{101-113}</t>
  </si>
  <si>
    <t>{2006}</t>
  </si>
  <si>
    <t>{Objective: The main aim of this paper is to propose and discuss
    promising directions of research in the field of temporal representation
    and reasoning in medicine, taking into account the recent scientific
    literature and challenging issues of current interest as viewed from the
    different research perspectives of the authors of the paper.
    Background: Temporal representation and reasoning in medicine is a
    well-known field of research in the medical as well as computer science
    community. It encompasses several topics, such as summarizing data from
    temporal clinical databases, reasoning on temporal clinical data for
    therapeutic assessments, and modeling uncertainty in clinical knowledge
    and data. It is also related to several medical tasks, such as
    monitoring intensive care patients, providing treatments for chronic
    patients, as well as planning and scheduling clinical routine activities
    within complex healthcare organizations.
    Methodology: The authors jointly identified significant research areas
    based on their importance as for temporal representation and reasoning
    issues; the subjects were considered to be promising topics of future
    activity. Every subject was addressed in detail by one or two authors
    and then discussed with the entire team to achieve a consensus about
    future fields of research.
    Results: We identified and focused on four research areas, namely (i)
    fuzzy logic, time, and medicine, (ii) temporal reasoning and data
    mining, (iii) health information systems, business processes, and time,
    and (iv) temporal clinical databases. For every area, we first
    highlighted a few basic notions that would permit any reader - including
    those who are unfamiliar with the topic-to understand the main goals. We
    then discuss interesting and promising directions of research, taking
    into account the recent literature and underlining the yet unresolved
    medical/clinical issues that deserve further scientific investigation.
    The considered research areas are by no means disjointed, because they
    share common theoretical and methodological features. Moreover, subjects
    of imminent interest in medicine are represented in many of the fields
    considered.
    Conclusions: We propose and discuss promising subjects of future
    research that deserve investigation to develop software systems that
    will property manage the multifaceted temporal aspects of information
    and knowledge encountered by physicians during their clinical work. As
    the subjects of research have resulted from merging the different
    perspectives of the authors involved in this study, we hope the paper
    will succeed in stimulating discussion and multidisciplinary work in the
    described fields of research. (C) 2006 Published by Elsevier B.V.}</t>
  </si>
  <si>
    <t>{978-3-642-40361-3}</t>
  </si>
  <si>
    <t>ISI:000391209900080</t>
  </si>
  <si>
    <t>Adrodegari, Federico; Bacchetti, Andrea; Sicco, Alessandro; Pirola, Fabiana; Pinto, Roberto</t>
  </si>
  <si>
    <t>One-of-a-Kind Production (OKP) Planning and Control: An Empirical Framework for the Special Purpose Machines Industry</t>
  </si>
  <si>
    <t>{398}</t>
  </si>
  <si>
    <t>{630-637}</t>
  </si>
  <si>
    <t>{IFIP WG 5.7 International Conference on Advances in Production Management Systems (APMS), Rhodes, GREECE, SEP 24-26, 2012}</t>
  </si>
  <si>
    <t>{ADVANCES IN PRODUCTION MANAGEMENT SYSTEMS: COMPETITIVE MANUFACTURING FOR INNOVATIVE PRODUCTS AND SERVICES, AMPS 2012, PT II}</t>
  </si>
  <si>
    <t>{IFIP Advances in Information and Communication Technology}</t>
  </si>
  <si>
    <t>Emmanouilidis, C; Taisch, M; Kiritsis, D</t>
  </si>
  <si>
    <t>{IFIP WG 5 7 Advances Prod Management Syst; ATHENA Res \&amp; Innovat Ctr, Informat, Commun \&amp; Knowledge Technologies; Hellen Maintenance Soc}</t>
  </si>
  <si>
    <t>{In this paper, we focus on the One-of-a-Kind Production (OKP) industry,
    where each product is designed and manufactured based on specific
    customer requirements to a large extent, according to an Engineer To
    Order (ETO) approach. This research has been carried out among the
    ``SIGI-X{''} project, funded by the Italian Ministry of Economic
    Development (MISE). The paper illustrates an empirical study on the
    state-of-the-art of information systems supporting the leading processes
    in OKP companies. Through a set of 21 case studies in Italian companies
    producing special machines, we aim to: identify and investigate
    strengths and weaknesses of the main OKP business processes; analyze the
    ICT support and its level of integration among the different ICT
    solutions; identify levers for improvement, concerning organizational,
    methodological and informatics aspects; build a practical framework that
    could define and link the main processes in order to obtain a sort of
    guideline useful for re-engineering the processes, and laying the
    foundation for a new integrated ICT business template for OKP companies.
    The lack of support of three fundamental tasks such as project
    management, planning and cost control underlines that there is
    substantial room for improvement under the ICT support perspective.
    Finally, the development of an integrated IT environment to support (in
    particular) project management and planning activities, specifically
    addressed to OKP context, would help these companies to improve their
    performance and competitiveness.}</t>
  </si>
  <si>
    <t>Afshar, P.; Brown, M.; Maciejowski, J.; Wang, H.</t>
  </si>
  <si>
    <t>Data-Based Robust Multiobjective Optimization of Interconnected Processes: Energy Efficiency Case Study in Papermaking</t>
  </si>
  <si>
    <t>IEEE Transactions on Neural Networks</t>
  </si>
  <si>
    <t>2324-2338</t>
  </si>
  <si>
    <t>Reducing energy consumption is a major challenge for â€œenergy-intensiveâ€_x009d_ industries such as papermaking. A commercially viable energy saving solution is to employ data-based optimization techniques to obtain a set of â€œoptimizedâ€_x009d_ operational settings that satisfy certain performance indices. The difficulties of this are: 1) the problems of this type are inherently multicriteria in the sense that improving one performance index might result in compromising the other important measures; 2) practical systems often exhibit unknown complex dynamics and several interconnections which make the modeling task difficult; and 3) as the models are acquired from the existing historical data, they are valid only locally and extrapolations incorporate risk of increasing process variability. To overcome these difficulties, this paper presents a new decision support system for robust multiobjective optimization of interconnected processes. The plant is first divided into serially connected units to model the process, product quality, energy consumption, and corresponding uncertainty measures. Then multiobjective gradient descent algorithm is used to solve the problem in line with user's preference information. Finally, the optimization results are visualized for analysis and decision making. In practice, if further iterations of the optimization algorithm are considered, validity of the local models must be checked prior to proceeding to further iterations. The method is implemented by a MATLAB-based interactive tool DataExplorer supporting a range of data analysis, modeling, and multiobjective optimization techniques. The proposed approach was tested in two U.K.-based commercial paper mills where the aim was reducing steam consumption and increasing productivity while maintaining the product quality by optimization of vacuum pressures in forming and press sections. The experimental results demonstrate the effectiveness of the method.</t>
  </si>
  <si>
    <t>data analysis;data models;decision making;decision support systems;energy conservation;energy consumption;extrapolation;optimisation;paper industry;paper making;paper mills;performance index;pressing;product quality;production engineering computing;data-based robust multiobjective optimization;interconnected processes;energy efficiency case study;papermaking;energy consumption;energy-intensive industry;commercially viable energy saving solution;data-based optimization techniques;optimized operational settings;performance indices;performance index;complex dynamics;interconnections;extrapolations;process variability;decision support system;serially connected units;product quality;corresponding uncertainty measures;multiobjective gradient descent algorithm;preference information;decision making;optimization algorithm;MATLAB-based interactive tool DataExplorer;data analysis;data modeling;multiobjective optimization techniques;commercial paper mills;steam consumption;productivity;vacuum pressures;forming sections;press sections;Optimization;Data models;Uncertainty;Energy efficiency;Presses;Paper making;Moisture;Data-based multiobjective optimization;energy efficiency;geometrical analysis;papermaking;uncertainty;Artificial Intelligence;Data Mining;Databases, Factual;Energy Transfer;Feedback;Models, Theoretical;Paper</t>
  </si>
  <si>
    <t>978-1-4503-6526-0</t>
  </si>
  <si>
    <t>Afzal:2018:ERP:3209281.3209348</t>
  </si>
  <si>
    <t>Afzal, Ayesha; Shafiq, Basit; Shamail, Shafay; Elahraf, Abeer; Vaidya, Jaideep; Adam, Nabil</t>
  </si>
  <si>
    <t>Emergency Response Plan Recommendation and Composition System (ERPRCS)</t>
  </si>
  <si>
    <t>41:1--41:10</t>
  </si>
  <si>
    <t>http://doi.acm.org/10.1145/3209281.3209348</t>
  </si>
  <si>
    <t>Proceedings of the 19th Annual International Conference on Digital Government Research: Governance in the Data Age</t>
  </si>
  <si>
    <t>dg.o '18</t>
  </si>
  <si>
    <t>business process composition, emergency response plan</t>
  </si>
  <si>
    <t>ISI:000309249800009</t>
  </si>
  <si>
    <t>Agarwal, Ritu; Weill, Peter</t>
  </si>
  <si>
    <t>The Benefits of Combining Data With Empathy</t>
  </si>
  <si>
    <t>{MIT SLOAN MANAGEMENT REVIEW}</t>
  </si>
  <si>
    <t>{54}</t>
  </si>
  <si>
    <t>{1}</t>
  </si>
  <si>
    <t>{FAL}</t>
  </si>
  <si>
    <t>{35+}</t>
  </si>
  <si>
    <t>{2012}</t>
  </si>
  <si>
    <t>{Everyone has had encounters with automated telephone response systems
    and experienced the frustration of having to repeat voice commands
    multiple times before finally asking to speak to a service
    representative. Many large companies have become so focused on
    optimizing their business processes and systems that they have become
    all too willing to forget about cultivating emotional connections with
    customers. But in order to detect and respond to shifting customer
    needs, the authors argue, companies need to show more, not less, empathy
    with their customers. Some companies have found an approach that
    optimizes business processes and technology, the ability to foster
    emotional connections and the ability to use data empathetically. The
    authors call this approach softscaling.
    Successful softscaling is based on three core activities: nurturing
    emotional connections to achieve commitment and loyalty from employees,
    customers, suppliers and other business partners; optimizing business
    processes to achieve low-cost and reliable operational excellence; and
    combining data (captured by optimized processes and technology) with a
    deep understanding of local context to make empathic decisions. Being
    excellent at just one is not enough it takes all three. These abilities
    are particularly important to businesses attempting to expand beyond
    their traditional customer bases and home markets, especially into
    volatile environments. Although the research was conducted in India, the
    authors maintain that the core tenets are equally applicable to
    companies in other emerging economies, as well as in sectors in
    developed markets that are experiencing rapid change.
    The authors examined five companies - Hero MotoCorp, Bharti Airtel, Tata
    Motors, Housing Development Finance Corp. and Max Healthcare - all of
    which integrate optimization and emotion, using evidence-based empathy
    that is grounded in data analytics. This strategy has enabled the
    companies to exploit opportunities to become market leaders in highly
    unstable, resource-constrained settings.}</t>
  </si>
  <si>
    <t>1-59593-046-9</t>
  </si>
  <si>
    <t>Agarwal:2005:SCE:1060745.1060768</t>
  </si>
  <si>
    <t>Agarwal, Vikas; Dasgupta, Koustuv; Karnik, Neeran; Kumar, Arun; Kundu, Ashish; Mittal, Sumit; Srivastava, Biplav</t>
  </si>
  <si>
    <t>A Service Creation Environment Based on End to End Composition of Web Services</t>
  </si>
  <si>
    <t>128--137</t>
  </si>
  <si>
    <t>http://doi.acm.org/10.1145/1060745.1060768</t>
  </si>
  <si>
    <t>Proceedings of the 14th International Conference on World Wide Web</t>
  </si>
  <si>
    <t>WWW '05</t>
  </si>
  <si>
    <t>Web services composition, planning, semantic Web</t>
  </si>
  <si>
    <t>978-1-4503-6644-1</t>
  </si>
  <si>
    <t>Agbozo:2019:PSE:3326365.3326443</t>
  </si>
  <si>
    <t>Agbozo, Ebenezer</t>
  </si>
  <si>
    <t>The Private Sector As an E-Government Enabler</t>
  </si>
  <si>
    <t>508--509</t>
  </si>
  <si>
    <t>http://doi.acm.org/10.1145/3326365.3326443</t>
  </si>
  <si>
    <t>Proceedings of the 12th International Conference on Theory and Practice of Electronic Governance</t>
  </si>
  <si>
    <t>ICEGOV2019</t>
  </si>
  <si>
    <t>Actor-Network Theory, E-Government, Electronic Participation, Private Sector, Public-Private Partnerships</t>
  </si>
  <si>
    <t>1-59593-108-2</t>
  </si>
  <si>
    <t>Aguilar:2006:EMB:1141277.1141641</t>
  </si>
  <si>
    <t>Aguilar, Elvira Rol\'{o}n; Ruiz, Francisco; Garc\'{\i}a, F{\'e}lix; Piattini, Mario</t>
  </si>
  <si>
    <t>Evaluation Measures for Business Process Models</t>
  </si>
  <si>
    <t>1567--1568</t>
  </si>
  <si>
    <t>http://doi.acm.org/10.1145/1141277.1141641</t>
  </si>
  <si>
    <t>Proceedings of the 2006 ACM Symposium on Applied Computing</t>
  </si>
  <si>
    <t>SAC '06</t>
  </si>
  <si>
    <t>BPMN, business process, conceptual model, measurement</t>
  </si>
  <si>
    <t>ISI:000235148700004</t>
  </si>
  <si>
    <t>Aguilar-Sommar, R. S.; Poler, R.</t>
  </si>
  <si>
    <t>Integrated analysis of the production planning process using Trampolin and DGRAI as process modelling tools</t>
  </si>
  <si>
    <t>{PRODUCTION PLANNING \&amp; CONTROL}</t>
  </si>
  <si>
    <t>{17}</t>
  </si>
  <si>
    <t>{JAN}</t>
  </si>
  <si>
    <t>{31-43}</t>
  </si>
  <si>
    <t>{This paper provides managers and other decision-makers with support on
    how to analyse business processes by presenting the use and features of
    Trampolin and DGRAI as complementary tools for the analysis of business
    processes to support enterprise integration. Two business process models
    were built for the production planning process in a large
    telecommunication company one using Trampolin and the other using DGRAI.
    The former offers a statistical analysis of the process showing the
    information required, responsible and other features of each activity
    along the process besides its links and sequence. The second gives a
    more dynamic analysis focusing on the process' decisional flow and its
    associated information and resources permitting to simulate and analyse
    the consequences of the decision-making process. A brief description of
    what may be analysed with each tool followed by analytical insights, and
    an analysis of how these tools support enterprise integration, are
    provided. Also the paper shows the advantages and disadvantages of each
    tool as well as some common and complementary characteristics found in
    the models.}</t>
  </si>
  <si>
    <t>ISI:000315934000014</t>
  </si>
  <si>
    <t>Ahmad, M. Munir; Cuenca, Ruben Pinedo</t>
  </si>
  <si>
    <t>Critical success factors for ERP implementation in SMEs</t>
  </si>
  <si>
    <t>{ROBOTICS AND COMPUTER-INTEGRATED MANUFACTURING}</t>
  </si>
  <si>
    <t>{29}</t>
  </si>
  <si>
    <t>{3</t>
  </si>
  <si>
    <t xml:space="preserve"> SI}</t>
  </si>
  <si>
    <t>{JUN}</t>
  </si>
  <si>
    <t>{104-111}</t>
  </si>
  <si>
    <t>{21st International Conference on Flexible Automation and Intelligent Manufacturing (FAIM), Feng Chia Univ, Taichung, TAIWAN, 2011}</t>
  </si>
  <si>
    <t>{ERP implementation is regarded as complex, cumbersome and costly, and,
    very often, it exceeds the initial estimated resources. The process
    involves a thorough examination of the business processes in the
    organisation; selection of the best available software solution that
    matches the requirements of the enterprise; configuration of the
    selected systems;, training of staff; and customisation of the selected
    software solutions including development of required interfaces.
    Finally, the existing MIS of the organisation is replaced totally or
    partially by the new system. All the implementation processes should be
    carried out without affecting the daily operations across the whole
    enterprise. This can only be achieved by having an understanding of the
    key elements forming the infrastructure of the organisation, an
    effective plan for the implementation and an effective procedure to
    measure and evaluate the project throughout the implementation process.
    This paper presents the results of a study to identify and analyse the
    interrelationships of the critical issues involved in the implementation
    of ERP in small and medium sized enterprises (SMEs). Three basic
    research questions were addressed. First, what are the main critical
    success factors? Second, how do these factors interact throughout the
    implementation process? Third, which factors have their highest impact
    and in what stages? In order to answer these questions, over 50 relevant
    papers were critically reviewed to identify the main critical success
    factors (CSFs) for ERP implementation in large organisations. Then, the
    applicability of the identified CSFs to SMEs was investigated. Next, an
    industrial survey was also undertaken to identify which CSF has highest
    impact in what stages. The findings on relationships of the critical
    success factors have been utilised to develop a tool to monitor, and
    eventually improve, ERP implementations for SMEs. In the development of
    the tool, eight people from industry and academia with experience of ERP
    implementations were interviewed with the aim of validating the model
    being developed. The overall results provide useful pointers to the
    interplay of organisational and operational factors for the successful
    implementation of ERP. (C) 2012 Elsevier Ltd. All rights reserved.}</t>
  </si>
  <si>
    <t>{978-1-5386-2005-2}</t>
  </si>
  <si>
    <t>ISI:000425931600039</t>
  </si>
  <si>
    <t>Ahmed-Nacer, Mehdi; Suri, Kunal; Sellami, Mohamed; Gaaloul, Walid</t>
  </si>
  <si>
    <t>Simulation of Configurable Resource Allocation for Cloud-Based Business Processes</t>
  </si>
  <si>
    <t>{305-313}</t>
  </si>
  <si>
    <t>{IEEE International Conference on Services Computing (SCC), Honolulu, HI, JUN 25-30, 2017}</t>
  </si>
  <si>
    <t>{2017 IEEE INTERNATIONAL CONFERENCE ON SERVICES COMPUTING (SCC)}</t>
  </si>
  <si>
    <t>Liu, XQ; Bellur, U</t>
  </si>
  <si>
    <t>{IEEE; IEEE Comp Soc; IBM Res; Huawei; Serv Comp; Object Management Grp; Serv Soc; Int Journal Business Proc Integrat \&amp; Management; Serv Comp; ITProfessional; BIGDATA; Int Journal Web Serv Res; Comp Now; hp; IBM; IEEE Transact Serv Comp; SAP}</t>
  </si>
  <si>
    <t>{Cloud computing has enabled provisioning of scalable and virtualized
    resources to organizations in an ubiquitous and on-demand manner.
    Likewise, configurable process modeling has enabled organizations to
    reuse their existing knowledge by sharing a reference process model
    between different tenants that can be customized according to specific
    needs. Nevertheless, there are some limitations in this context, (i) it
    is not cost-effective to make use of real cloud infrastructure such as,
    Amazon EC2 for experimenting and analyzing the deployment of the best
    process variant, (ii) frequent changes in the configurations during
    experimentation using a real cloud setup involves various manual
    adjustments which is a time-consuming task, (iii) certain conditions
    prevailing in the internet-based cloud environments are beyond the
    control of the practitioners involved in such analysis. Thus, making use
    of simulation environments is one of the good alternative for testing
    and analyzing the best process variants with optimal resource
    allocation. Building upon our previous work, we propose in this paper,
    (i) a unified description model that allows the representation of
    process activities along with their possible cloud resource allocation
    alternatives, (ii) a methodology for simulating a configurable process
    along with its cloud resource consumption, and (iii) an extension of
    CloudSim framework in order to realize the simulation of the
    configurable resource allocation for the cloud-based business processes.}</t>
  </si>
  <si>
    <t>ISI:000342225000005</t>
  </si>
  <si>
    <t>Aibinu, Ajibade; Venkatesh, Sudha</t>
  </si>
  <si>
    <t>Status of BIM Adoption and the BIM Experience of Cost Consultants in Australia</t>
  </si>
  <si>
    <t>{JOURNAL OF PROFESSIONAL ISSUES IN ENGINEERING EDUCATION AND PRACTICE}</t>
  </si>
  <si>
    <t>{140}</t>
  </si>
  <si>
    <t>{There is anecdotal evidence that the adoption of building information
    modeling (BIM) is on the increase. However, the extent to which quantity
    surveyors (QS) (also referred to as cost consultants or cost engineers)
    are now using BIM features is not clear. The research reported in this
    paper was aimed at understanding the BIM experience of QS firms and cost
    consultants in Australia as well as to understand the progress they have
    made towards the use of BIM features. Data collection was a web-based
    survey of 180 QS firms with 40 responses and two in-depth interviews.
    Findings from the study show that BIM features are not readily used by
    QS firms owing to uncertainties concerning the integrity of
    three-dimensional (3D) models issued by designers, incomplete
    information in models, lack of knowledge concerning new business
    processes to drive the use of BIM use, lack of demand by clients, cost
    of implementing BIM features within the existing practice and learning
    time required to adopt BIM features. It appears that most of the firms
    have experience in computer aided take-off with two-dimensional (2D)
    drawing in the project's front end tasks such as cost planning and bill
    of quantities. Most of them have little experience with automated
    extraction of quantities using 3D models. Only one experience the use of
    BIM features in contract administration duties. 3D computer-aided
    drawing (CAD) drawings are used only for visualization. In many
    BIM-based projects reported, cost consultants were not issued the 3D BIM
    developed by designers; instead, 2D drawings were issued to the QS for
    quantity take-off and cost estimation. In cases where automatic quantity
    extraction was performed using 3D models, there seems to be lack of
    clarity concerning the time savings achieved because the QS spent more
    time checking the accuracy of the 3D model prior to quantity extraction
    as well as sorting, and splitting take-off items. In the absence of
    trust in the integrity of 3D models, QS would prefer to use the manual
    on screen take-off using 2D drawings and 3D for visualization. Also, in
    the absence of industry-wide standard for classifying, and coding
    construction works, QS would have no incentive to switch to
    five-dimensional (5D) BIM estimating. Ways of increasing the use of BIM
    features by QS are highlighted. (C) 2013 American Society of Civil
    Engineers.}</t>
  </si>
  <si>
    <t>978-1-4503-4616-0</t>
  </si>
  <si>
    <t>Ait-Idir:2016:ECC:2996890.3007876</t>
  </si>
  <si>
    <t>Ait-Idir, Mustapha; Agoulmine, Nazim</t>
  </si>
  <si>
    <t>Enhancing Cloud Capabilities for SLA Enforcement of Cloud Scheduled Applications</t>
  </si>
  <si>
    <t>298--303</t>
  </si>
  <si>
    <t>http://doi.acm.org/10.1145/2996890.3007876</t>
  </si>
  <si>
    <t>Proceedings of the 9th International Conference on Utility and Cloud Computing</t>
  </si>
  <si>
    <t>UCC '16</t>
  </si>
  <si>
    <t>QoS, SLA, SLA enforcement, cloud capabilities, cloud computing, task</t>
  </si>
  <si>
    <t>{978-1-4503-4616-0}</t>
  </si>
  <si>
    <t>ISI:000405576700040</t>
  </si>
  <si>
    <t>Enhancing Cloud capabilities for SLA enforcement of Cloud scheduled applications</t>
  </si>
  <si>
    <t>{298-303}</t>
  </si>
  <si>
    <t>{9th IEEE/ACM International Conference on Utility and Cloud Computing (UCC), Tongji Univ, Shanghai, PEOPLES R CHINA, DEC 06-09, 2016}</t>
  </si>
  <si>
    <t>{2016 IEEE/ACM 9TH INTERNATIONAL CONFERENCE ON UTILITY AND CLOUD COMPUTING (UCC)}</t>
  </si>
  <si>
    <t>{International Conference on Utility and Cloud Computing}</t>
  </si>
  <si>
    <t>{IEEE; Assoc Comp Machinery; IEEE Comp Soc; SIGPHC; IEEE TCSC}</t>
  </si>
  <si>
    <t>{Cloud computing has become in few years one of the major and important
    research direction and development area in IT (Information Technology)
    and Computer Science because of the implication of both technology teams
    (Engineers, Researchers, etc.) and Business Stakeholders in several and
    various domains (Health, Communication, Finance and so forth). Lot of IT
    infrastructure, assets and business processes are in migration road-map
    from traditional IT to the cloud model taking benefit from this new
    paradigm advantages to reduce their cost (CAPEX and OPEX), pay-peruse
    plan and improve QoS (Quality of Service). workflows are part of a
    scheduled applications as a day-to-day tasks and operations required by
    regular business processes that expect to meet a specific QoS from an IT
    service providers. This assurance should be explicitly written in a SLA
    (Service Level Agreement) document signed by both parties (Cloud Client
    and Provider). Fulfillment of the contractual SLA is in the cloud
    provider responsibility while the cloud Consumer should respect the SLA
    terms. This guarantee, part of the SLA Management, in a workflow
    provisioning and execution involves the coordination and cooperation of
    many services and components, a specific configuration and accurate
    monitoring data. In this paper, we propose an integrated approach based
    on the concept of SLA Enforcement for workflow application, as a good
    example of scheduled applications, by enhancing involved tasks and cloud
    capability to guarantee the QoS monitoring at provisioning phase. A
    simple and robust model and algorithm are presented to illustrate the
    relevance of our approach.}</t>
  </si>
  <si>
    <t>978-1-4503-3452-5</t>
  </si>
  <si>
    <t>Akasiadis:2015:EFI:2769493.2769527</t>
  </si>
  <si>
    <t>Akasiadis, Charilaos; Spyrou, Evaggelos; Pierris, Georgios; Sgouropoulos, Dimitris; Siantikos, Giorgos; Mavrommatis, Alexandros; Vrakopoulos, Costas; Giannakopoulos, Theodoros</t>
  </si>
  <si>
    <t>Exploiting Future Internet Technologies: The Smart Room Case</t>
  </si>
  <si>
    <t>85:1--85:2</t>
  </si>
  <si>
    <t>http://doi.acm.org/10.1145/2769493.2769527</t>
  </si>
  <si>
    <t>Proceedings of the 8th ACM International Conference on PErvasive Technologies Related to Assistive Environments</t>
  </si>
  <si>
    <t>PETRA '15</t>
  </si>
  <si>
    <t>decision making, internet of things (IoT), sensor networks, smart buildings</t>
  </si>
  <si>
    <t>Akay, A.; Dragomir, A.; Erlandsson, B.</t>
  </si>
  <si>
    <t>Network-Based Modeling and Intelligent Data Mining of Social Media for Improving Care</t>
  </si>
  <si>
    <t>IEEE Journal of Biomedical and Health Informatics</t>
  </si>
  <si>
    <t>Jan</t>
  </si>
  <si>
    <t>210-218</t>
  </si>
  <si>
    <t>Intelligently extracting knowledge from social media has recently attracted great interest from the Biomedical and Health Informatics community to simultaneously improve healthcare outcomes and reduce costs using consumer-generated opinion. We propose a two-step analysis framework that focuses on positive and negative sentiment, as well as the side effects of treatment, in users' forum posts, and identifies user communities (modules) and influential users for the purpose of ascertaining user opinion of cancer treatment. We used a self-organizing map to analyze word frequency data derived from users' forum posts. We then introduced a novel network-based approach for modeling users' forum interactions and employed a network partitioning method based on optimizing a stability quality measure. This allowed us to determine consumer opinion and identify influential users within the retrieved modules using information derived from both word-frequency data and network-based properties. Our approach can expand research into intelligently mining social media data for consumer opinion of various treatments to provide rapid, up-to-date information for the pharmaceutical industry, hospitals, and medical staff, on the effectiveness (or ineffectiveness) of future treatments.</t>
  </si>
  <si>
    <t>cancer;customer profiles;data analysis;data mining;health care;hospitals;medical information systems;optimisation;patient care;patient treatment;pharmaceutical industry;self-organising feature maps;social networking (online);text analysis;network-based modeling;intelligent data mining;social media data mining;intelligent knowledge extraction;biomedical informatics;health informatics;healthcare outcome;cost reduction;consumer-generated opinion;two-step analysis framework;positive sentiment;negative sentiment;treatment side effect;user forum post;user community identification;module identification;influential user identification;user opinion;cancer treatment;self-organizing map;word frequency data analysis;network-based approach;user forum interaction modeling;network partitioning method;optimization;stability quality measure;consumer opinion;word-frequency data;network-based properties;pharmaceutical industry;hospital;medical staff;treatment effectiveness;treatment ineffectiveness;Vectors;Cancer;Biomedical measurement;Drugs;Media;Context;Lungs;Data mining;complex networks;neural networks;semantic web;social computing;Antineoplastic Agents;Artificial Intelligence;Computer Simulation;Data Mining;Erlotinib Hydrochloride;Health Literacy;Humans;Lung Neoplasms;Meaningful Use;Models, Statistical;Natural Language Processing;Needs Assessment;Patient Education as Topic;Patient Satisfaction;Quality Improvement;Quinazolines;Social Media;Treatment Outcome;Vocabulary, Controlled</t>
  </si>
  <si>
    <t>ISI:000378189500002</t>
  </si>
  <si>
    <t>Akofio-Sowah, Margaret-Avis; Amekudzi-Kennedy, Adjo</t>
  </si>
  <si>
    <t>Identifying Factors to Improve Transportation Asset Management Program Sustainment Applying Implementation Research and Change Management Principles</t>
  </si>
  <si>
    <t>{TRANSPORTATION RESEARCH RECORD}</t>
  </si>
  <si>
    <t>{2593}</t>
  </si>
  <si>
    <t>{1-7}</t>
  </si>
  <si>
    <t>{Reauthorization of the national surface transportation legislation in
    the United States in 2012 included a requirement for agencies to develop
    transportation asset management (TAM) plans for the first time. Research
    on policy implementation and organizational theory has shown that
    agencies can respond to this kind of legislative mandate with
    ineffective efforts to achieve legitimacy, reducing the likelihood for
    program sustainment in the long term. Without sustaimnent, the benefits
    of TAM, which are mostly long term, may not be fully realized. The
    objective of this work is to identify factors that can improve the
    extent to which TAM programs are maintained within the business
    operations of departments of transportation (DOTs) by examining TAM
    implementation historically and through the lenses of policy and program
    implementation research and organizational change management theories.
    Ten factors were identified that can promote sustainment and longevity
    of TAM programs in the business processes of DOTs; the factors include
    characteristics of TAM programs or the availability and quality of human
    and other resources. Agencies can consider addressing the factors
    identified to enhance their implementation approaches with the goal of
    attaining long-term viability of their TAM programs. These factors
    provide a basis for formally addressing the social and organizational
    capital elements alongside the physical and technical capital elements
    of TAM implementation.}</t>
  </si>
  <si>
    <t>{978-1-5090-3231-0}</t>
  </si>
  <si>
    <t>ISI:000391825800017</t>
  </si>
  <si>
    <t>Aksu, U.; Schunselaar, D. M. M.; Reijers, H. A.</t>
  </si>
  <si>
    <t>A Cross-Organizational Process Mining Framework for Obtaining Insights from Software Products: Accurate Comparison Challenges</t>
  </si>
  <si>
    <t>{153-162}</t>
  </si>
  <si>
    <t>{18th IEEE International Conference on Business Informatics (CBI), Natl Conservatory Arts \&amp; Crafts, Paris, FRANCE, AUG 29-SEP 01, 2016}</t>
  </si>
  <si>
    <t>{2016 IEEE 18TH INTERNATIONAL CONFERENCE ON BUSINESS INFORMATICS (CBI), VOL. 1}</t>
  </si>
  <si>
    <t>{Conference on Business Informatics}</t>
  </si>
  <si>
    <t>Kornyshova, E; Poels, G; Huemer, C; Wattiau, I; Matthes, F; Sanz, J</t>
  </si>
  <si>
    <t>{IEEE; IEEE Comp Soc; Ecole Sci Industrielles \&amp; technologies LInformat; IEEE France Sect; Inst Mines Telecom; cedric; Ctr Rech Informatique; SAP; SAP Univ Alliances}</t>
  </si>
  <si>
    <t>{Software vendors offer various software products to large numbers of
    enterprises to support their organization, in particular Enterprise
    Resource Planning (ERP) software. Each of these enterprises use the same
    product for similar goals, albeit with different processes and
    configurations. Therefore, software vendors want to obtain insights into
    how the enterprises use the software product, what the differences are
    in usage between enterprises, and the reasons behind these differences.
    Cross-organizational process mining is a possible solution to address
    these needs, as it aims at comparing enterprises based on their usage.
    In this paper, we present a novel Cross-Organizational Process Mining
    Framework which takes as input, besides event log, semantics (meaning of
    terms in an enterprise) and organizational context (characteristics of
    an enterprise). The framework provides reasoning capabilities to
    determine what to compare and how. Besides, the framework enables one to
    create a catalog of metrics by deducing diagnostics from the usage. By
    using this catalog, the framework can monitor the (positive) effects of
    changes on processes. An enterprise operating in a similar context might
    also benefit from the same changes. To accommodate these improvement
    suggestions, the framework creates an improvement catalog of observed
    changes. Later, we provide a set of challenges which have to be met in
    order to obtain the inputs from current products to show the feasibility
    of the framework. Next to this, we provide preliminary results showing
    they can be met and illustrate an example application of the framework
    in cooperation with an ERP software vendor.}</t>
  </si>
  <si>
    <t>ISI:000265453100008</t>
  </si>
  <si>
    <t>Akyuz, Goknur Arzu; Rehan, Mohammad</t>
  </si>
  <si>
    <t>Requirements for forming an `e-supply chain'</t>
  </si>
  <si>
    <t>{INTERNATIONAL JOURNAL OF PRODUCTION RESEARCH}</t>
  </si>
  <si>
    <t>{47}</t>
  </si>
  <si>
    <t>{12}</t>
  </si>
  <si>
    <t>{3265-3287}</t>
  </si>
  <si>
    <t>{2009}</t>
  </si>
  <si>
    <t>{In today's digital economy, web-based integration of the enterprises to
    form an e-supply chain is a critical weapon for orchestrating the whole
    supply chain towards competitiveness. This paper intends to discuss the
    requirements for forming an e-supply chain from different perspectives,
    such as integration with the legacy systems, timing and prior presence
    of ERP (enterprise resources planning) systems, BPR (business process
    re-engineering) needs of internal and external business processes and
    business intelligence/decision support needs. A look at technical
    knowledge and structure to construct an e-supply chain is provided.
    Challenges involved in forming an e-supply chain are also briefly
    mentioned as a separate section in this paper. During the study,
    requirements are gathered by making a review of recent literature.}</t>
  </si>
  <si>
    <t>{978-0-9860419-1-4}</t>
  </si>
  <si>
    <t>ISI:000339301500041</t>
  </si>
  <si>
    <t>Al Omoush, Majd; Alryalat, Haroun; Alhawari, Samer</t>
  </si>
  <si>
    <t>The Integration between Business Process Reengineering (BPR) and Modules of Web-Based Enterprise Resource Planning to achieve a Competitive Advantages</t>
  </si>
  <si>
    <t>{434-447}</t>
  </si>
  <si>
    <t>{22nd International-Business-Information-Management-Association Conference on Creating Global Competitive Economies: 2020 Vision Planning and Implementation, Rome, ITALY, NOV 13-14, 2013}</t>
  </si>
  <si>
    <t>{CREATING GLOBAL COMPETITIVE ECONOMIES: 2020 VISION PLANNING \&amp; IMPLEMENTATION, VOLS 1-3}</t>
  </si>
  <si>
    <t>Soliman, KS</t>
  </si>
  <si>
    <t>{Int Business Informat Management Assoc}</t>
  </si>
  <si>
    <t>{Over the last decade, organizations have become increasingly reliant on
    digital information to meet business objectives. On any given business
    day, significant amounts of information fuel business processes
    reengineering that involve parties both inside and outside of enterprise
    network boundaries. In response, many organizations have increasingly
    recognized the importance of managing Web-Based Enterprise Resource
    Planning from the perspective of a business processes reengineering
    assure impact on a Competitive Advantage. This paper takes on a holistic
    approach that examines the combined effects of Business Process
    Reengineering and Web-Based Enterprise Resource Planning. on a
    Competitive Advantage. Drawing on this, the framework develops several
    factors regarding the main and interaction effects of Business Process
    Reengineering and Web-Based Enterprise Resource Planning on a
    Competitive Advantage. The contribution of the paper consists on
    establishing the need for researching and incorporating Business Process
    Reengineering and Web-Based Enterprise Resource Planning on a
    Competitive Advantage as an important support to keep organizations
    competitive within the global business environment. The paper will
    describe more valid factors to identify how an organization deals with a
    competitive advantage in the future. It also provides advice for the
    Information Technology (IT) Industry as to how an analytical Integration
    between Business Process Reengineering and Web-Based Enterprise Resource
    Planning to Achieve Competitive Advantage that should be taken into
    account in developing countries to attain a competitive advantage.}</t>
  </si>
  <si>
    <t>978-1-4503-0874-8</t>
  </si>
  <si>
    <t>Alam:2011:NPM:2018316.2018317</t>
  </si>
  <si>
    <t>Alam, Muddasser; Rogers, Alex; Ramchurn, Sarvapali D.</t>
  </si>
  <si>
    <t>A Negotiation Protocol for Multiple Interdependent Issues Negotiation over Energy Exchange</t>
  </si>
  <si>
    <t>1:1--1:6</t>
  </si>
  <si>
    <t>http://doi.acm.org/10.1145/2018316.2018317</t>
  </si>
  <si>
    <t>Proceedings of the AI for an Intelligent Planet</t>
  </si>
  <si>
    <t>AIIP '11</t>
  </si>
  <si>
    <t>Alam, Q.; Malik, S. U. R.; Akhunzada, A.; Choo, K. R.; Tabbasum, S.; Alam, M.</t>
  </si>
  <si>
    <t>A Cross Tenant Access Control (CTAC) Model for Cloud Computing: Formal Specification and Verification</t>
  </si>
  <si>
    <t>IEEE Transactions on Information Forensics and Security</t>
  </si>
  <si>
    <t>June</t>
  </si>
  <si>
    <t>1259-1268</t>
  </si>
  <si>
    <t>Sharing of resources on the cloud can be achieved on a large scale, since it is cost effective and location independent. Despite the hype surrounding cloud computing, organizations are still reluctant to deploy their businesses in the cloud computing environment due to concerns in secure resource sharing. In this paper, we propose a cloud resource mediation service offered by cloud service providers, which plays the role of trusted third party among its different tenants. This paper formally specifies the resource sharing mechanism between two different tenants in the presence of our proposed cloud resource mediation service. The correctness of permission activation and delegation mechanism among different tenants using four distinct algorithms (activation, delegation, forward revocation, and backward revocation) is also demonstrated using formal verification. The performance analysis suggests that the sharing of resources can be performed securely and efficiently across different tenants of the cloud.</t>
  </si>
  <si>
    <t>authorisation;cloud computing;formal specification;formal verification;resource allocation;software performance evaluation;cross tenant access control;CTAC model;cloud computing;formal specification;formal verification;resource sharing mechanism;cloud resource mediation service;permission activation;delegation mechanism;performance analysis;Customer relationship management;Access control;Cloud computing;Authentication;Analytical models;Petri nets;Cross tenant access control;formal specification and verification;cloud computing</t>
  </si>
  <si>
    <t>0-89791-652-2</t>
  </si>
  <si>
    <t>Albers:1994:PBP:186281.186298</t>
  </si>
  <si>
    <t>Albers, Michael; Agarwal, Ritu; Tanniru, Mohan</t>
  </si>
  <si>
    <t>The Practice of Business Process Reengineering: Radical Planning and Incremental Implementation in an IS Organization</t>
  </si>
  <si>
    <t>87--96</t>
  </si>
  <si>
    <t>http://doi.acm.org/10.1145/186281.186298</t>
  </si>
  <si>
    <t>Proceedings of the 1994 Computer Personnel Research Conference on Reinventing IS : Managing Information Technology in Changing Organizations: Managing Information Technology in Changing Organizations</t>
  </si>
  <si>
    <t>SIGCPR '94</t>
  </si>
  <si>
    <t>978-1-60558-586-4</t>
  </si>
  <si>
    <t>Albuquerque:2009:UWA:1593254.1593302</t>
  </si>
  <si>
    <t>Albuquerque, Paulo; Pavlidis, Polykarpos; Chatow, Udi; Chen, Kay-Yut; Jamal, Zainab; Koh, Kok-Wei</t>
  </si>
  <si>
    <t>Use of Web Analytics to Estimate Adoption of a Novel Web Service for Magazine Self-publishing: MagCloud</t>
  </si>
  <si>
    <t>311--316</t>
  </si>
  <si>
    <t>http://doi.acm.org/10.1145/1593254.1593302</t>
  </si>
  <si>
    <t>Proceedings of the 11th International Conference on Electronic Commerce</t>
  </si>
  <si>
    <t>ICEC '09</t>
  </si>
  <si>
    <t>adoption, e-commerce, network effects, on-demand publishing, web analytics</t>
  </si>
  <si>
    <t>ISI:000361840700006</t>
  </si>
  <si>
    <t>Alcaraz-Mejia, Mildreth; Campos-Rodriguez, Raul; Lopez-Mellado, Ernesto; Ramirez-Trevino, Antonio</t>
  </si>
  <si>
    <t>Partial Reconfiguration of Control Systems using Petri Nets Structural Redundancy</t>
  </si>
  <si>
    <t>{INFORMATION TECHNOLOGY AND CONTROL}</t>
  </si>
  <si>
    <t>{44}</t>
  </si>
  <si>
    <t>{287-301}</t>
  </si>
  <si>
    <t>{2015}</t>
  </si>
  <si>
    <t>{This paper deals with the partial reconfiguration of the discrete
    control systems due to resource failures using the structural redundancy
    of the global system model. The approach herein proposed introduces a
    new subclass of Interpreted Petri Nets (IPN), named Interpreted Machines
    with Resources (IMR), allowing representing both the behaviour of a
    system and the resource allocation. Based on this model, an efficient
    reconfiguration algorithm is proposed; it is based on finding the set of
    all redundant sequences using alternative resources. The advantages of
    this structural reconfiguration method are: (1) it provides minimal
    reconfiguration to the system control assuring the properties of the
    original control system, (2) since the model includes resource
    allocation, it can be applied to a variety of systems such as Business
    Processes, and FPGAs, among others, (3) it takes advantage of the
    implied features of Petri net models, such as structural analysis and
    graphical visualization of the system and control. The method is
    illustrated through a case study that deals with a manufacturing system
    controller, which includes both alternative resources and operation
    sequences.}</t>
  </si>
  <si>
    <t>978-1-4503-3196-8</t>
  </si>
  <si>
    <t>Aldea:2015:MSA:2695664.2699489</t>
  </si>
  <si>
    <t>Aldea, Adina; Iacob, Maria-Eugenia; van Hillegersberg, Jos; Quartel, Dick; Bodenstaff, Lianne; Franken, Henry</t>
  </si>
  <si>
    <t>Modelling Strategy with ArchiMate</t>
  </si>
  <si>
    <t>1211--1218</t>
  </si>
  <si>
    <t>http://doi.acm.org/10.1145/2695664.2699489</t>
  </si>
  <si>
    <t>Proceedings of the 30th Annual ACM Symposium on Applied Computing</t>
  </si>
  <si>
    <t>SAC '15</t>
  </si>
  <si>
    <t>ArchiMate, business strategy, enterprise engineering, modelling strategy, strategic planning process</t>
  </si>
  <si>
    <t>Alhashmi, S.; Siddiqi, J.; Akhgar, B.</t>
  </si>
  <si>
    <t>Staying competitive by managing organisational knowledge</t>
  </si>
  <si>
    <t>Engineering Management Journal</t>
  </si>
  <si>
    <t>April</t>
  </si>
  <si>
    <t>43-45</t>
  </si>
  <si>
    <t>With the advent of rapidly changing business environments, managers realize the need to develop an effective knowledge strategy and provide employees with the best available knowledge to support the decision-making process. New systems are required that not only locate, capture, store, share and leverage data and information but also knowledge. Sucessful knowledge strategies depend on whether organizations can link their business strategy to their knowledge requirements. This is vital to allocating resources and capabilities for leveraging knowledge. The competitive value of knowledge must be assessed to locate areas of weakness. Efforts should be made to close these knowledge gaps to ensure the organization remains competitive. Finally, an organization should address the social aspects affecting knowledge initiatives. The environment should promote cooperation, innovation and learning for those in knowledge-based roles.</t>
  </si>
  <si>
    <t>organisational aspects;decision making;knowledge management;innovation management;business environments;knowledge strategy;decision-making process;business strategy;resource allocation;social aspects;knowledge-based roles;organisational knowledge management</t>
  </si>
  <si>
    <t>Alhawarat, M.; Hegazi, M.</t>
  </si>
  <si>
    <t>Revisiting K-Means and Topic Modeling, a Comparison Study to Cluster Arabic Documents</t>
  </si>
  <si>
    <t>IEEE Access</t>
  </si>
  <si>
    <t>42740-42749</t>
  </si>
  <si>
    <t>Clustering Arabic text documents is of high importance for many natural language technologies. This paper uses a combined method to cluster Arabic text documents. Mainly, we use generative models and clustering techniques. The study uses latent Dirichlet allocation and k-means clustering algorithm and applies them to a news data set used in previous similar studies. The aim of this paper is twofold: it first shows that normalizing the weights in the vector space, for the document-term matrix of the text documents, dramatically improves the quality of clusters and hence the accuracy of clustering when using k-means algorithm. The results are compared to a recent study on clustering Arabic text documents. Second, it shows that the combined method is superior in terms of clustering quality for Arabic text documents according to external measures, such as purity, F-measure, entropy, accuracy, and other measures. It is shown in this paper that the purity of the combined method is 0.933 compared to 0.82 for k-means algorithm, and these figures are higher in comparison to a recent similar study. This is also confirmed by the other used validation measures. The correctness of the combined method is then confirmed using different Arabic data sets.</t>
  </si>
  <si>
    <t>learning (artificial intelligence);natural language processing;pattern clustering;text analysis;generative models;clustering techniques;document-term matrix;Arabic text document clustering;topic modeling;K-means clustering algorithm;natural language technologies;latent Dirichlet allocation;clustering quality;Clustering algorithms;Task analysis;Partitioning algorithms;Data mining;Natural language processing;Resource management;Clustering text documents;K-means;Arabic language;topic modeling;latent Dirichlet allocation (LDA)</t>
  </si>
  <si>
    <t>ISI:000311013200003</t>
  </si>
  <si>
    <t>Ali, Raian; Dalpiaz, Fabiano; Giorgini, Paolo</t>
  </si>
  <si>
    <t>Reasoning with contextual requirements: Detecting inconsistency and conflicts</t>
  </si>
  <si>
    <t>{55}</t>
  </si>
  <si>
    <t>{35-57}</t>
  </si>
  <si>
    <t>{Context: The environment in which the system operates, its context, is
    variable. The autonomous ability of a software to adapt to context has
    to be planned since the requirements analysis stage as a strong mutual
    influence between requirements and context does exist. On the one hand,
    context is a main factor to decide whether to activate a requirement,
    the applicable alternatives to meet an activated requirement as well as
    their qualities. On the other hand, the system actions to reach
    requirements could cause changes in the context.
    Objectives: Modelling the relationship between requirements and context
    is a complex task and developing error-free models is hard to achieve
    without an automated support. The main objective of this paper is to
    develop a set of automated analysis mechanisms to support the
    requirements engineers to detect and analyze modelling errors in
    contextual requirements models.
    Method: We study the analysis of the contextual goal model which is a
    requirements model that weaves together the variability of both context
    and requirements. Goal models are used during the early stages of
    software development and, thus, our analysis detects errors early in the
    development process. We develop two analysis mechanisms to detect two
    kinds of modelling errors. The first: mechanism concerns the detection
    of inconsistent specification of contexts in a goal model. The second
    concerns the detection of conflicting context changes that arise as a
    consequence of the actions performed by the system to meet different
    requirements simultaneously. We support our analysis with a CASE tool
    and provide a systematic process that guides the construction and
    analysis of contextual goal models. We illustrate and evaluate our
    framework via a case study on a smart-home system for supporting the
    life of people having dementia problems.
    Results: The evaluation showed a significant ability of our analysis
    mechanisms to detect errors which were not notable by requirements
    engineers. Moreover, the evaluation showed acceptable performance of
    these mechanisms when processing up to medium-sized contextual goal
    models. The modelling constructs which we proposed as an input to enable
    the analysis were found easy to understand and capture.
    Conclusions: Our developed analysis for the detection of inconsistency
    and conflicts in contextual goal models is an essential step for the
    entire system correctness. It avoids us developing unusable and unwanted
    functionalities and functionalities which lead to conflicts when they
    operate together. Further research to improve our analysis to scale with
    large-sized models and to consider other kinds of errors is still
    needed. (C) 2012 Elsevier B.V. All rights reserved.}</t>
  </si>
  <si>
    <t>{978-1-4799-6058-3}</t>
  </si>
  <si>
    <t>ISI:000356136700085</t>
  </si>
  <si>
    <t>Alias, Cyril; Oezguer, Cagdas; Jawale, Mandar; Noche, Bernd</t>
  </si>
  <si>
    <t>Analyzing the potential ofFuture-Intemet-based logistics control tower solutions in warehouses</t>
  </si>
  <si>
    <t>{452-457}</t>
  </si>
  <si>
    <t>{IEEE International Conference on Service Operations and Logistics, and Informatics (SOLI), Qingdao, PEOPLES R CHINA, OCT 08-10, 2014}</t>
  </si>
  <si>
    <t>{2014 IEEE INTERNATIONAL CONFERENCE ON SERVICE OPERATIONS AND LOGISTICS, AND INFORMATICS (SOLI)}</t>
  </si>
  <si>
    <t>{IEEE}</t>
  </si>
  <si>
    <t>{Lacking available information and missing integration of existing IT
    solutions between the planning level and the execution level are major
    reasons for many enterprises from the transportation and logistics
    failing to realize an optimal setup of process executions.
    Future-Internet-based logistics control towers promise a viable solution
    to such problems. With the help of such control towers, the problem is
    to be addressed. Using a real-world example of a process in a company's
    warehouse, the present paper presents the potential facilitated by
    Future-Internet-based logistics control towers by evaluating the
    usefulness of the solution with regard to the potential of a more
    resource-efficient configuration of business processes.}</t>
  </si>
  <si>
    <t>Alidaee, B.; Li, H.</t>
  </si>
  <si>
    <t>Parallel Machine Selection and Job Scheduling to Minimize Sum of Machine Holding Cost, Total Machine Time Costs, and Total Tardiness Costs</t>
  </si>
  <si>
    <t>IEEE Transactions on Automation Science and Engineering</t>
  </si>
  <si>
    <t>294-301</t>
  </si>
  <si>
    <t>This paper is concerned with scheduling of a set of single-operation tasks on a set of parallel machines where subcontracting is allowed. The objective is to choose a subset of machines/subcontractors from a set of available machines/subcontractors to perform all jobs to minimize sum of several costs. Processing time of jobs is assumed to be equal. Lower and upper bound for number of jobs assigned to a machine/subcontractor is considered. We first present a comprehensive survey of applications and models. We show special case of the problem when lower bound for number of jobs assigned to each machine/subcontractor is equal to zero is equivalent to single-sink fixed-charge transportation problem (SSFCT). This proves NP-hardness of the problem. Efficient dynamic programming algorithm for this special case is presented. Complicating issues regarding the general case with nonzero lower bounds for number of jobs assigned to machines/subcontractors is discussed. We transfer the general problem to multiple choice knapsack problem (MCKP) that can be solved efficiently using available algorithms. Several new problems are introduced. Complexity of each problem is resolved. Transformation to MCKP is provided that allows available algorithms to solve the problems. The main contribution of this paper is to establish theoretical results regarding the solution of these difficult problems.</t>
  </si>
  <si>
    <t>computational complexity;cost reduction;dynamic programming;knapsack problems;scheduling;subcontracting;transportation;parallel machine selection;job scheduling;machine holding cost minimization;total machine time cost minimization;total tardiness cost minimization;single-operation task scheduling;subcontracting;lower bound;upper bound;single-sink fixed-charge transportation problem;SSFCT;NP-hardness;dynamic programming algorithm;multiple choice knapsack problem;MCKP;Job shop scheduling;Heuristic algorithms;Linear programming;Companies;Transportation;Outsourcing;Parallel machines;Complexity;logistics;outsourcing;scheduling</t>
  </si>
  <si>
    <t>Allen, N.</t>
  </si>
  <si>
    <t>Designing an electronic writing classroom</t>
  </si>
  <si>
    <t>IEEE Transactions on Professional Communication</t>
  </si>
  <si>
    <t>232-238</t>
  </si>
  <si>
    <t>The article discusses designing electronic writing classrooms and the various decisions that classroom designers face during this complex task. In particular, it considers four key stages in the design process: establishing a plan, developing a room design, working within budgets, and maintaining a smoothly running computerized classroom. The article provides specific suggestions in these four stages informed by sound instructional goals appropriate to the teaching of technical communication.</t>
  </si>
  <si>
    <t>computer aided instruction;computer science education;teaching;technical presentation;word processing;business data processing;electronic writing classroom;classroom designers;room design;budgets;computerized classroom;instructional goals;teaching;technical communication;Writing;Education;Professional communication;Process design;Educational technology;Employment;Natural languages;Collaborative work;Privacy;Solids</t>
  </si>
  <si>
    <t>ISI:000184726200004</t>
  </si>
  <si>
    <t>Al-Mashari, M.</t>
  </si>
  <si>
    <t>A process change-oriented model for ERP application</t>
  </si>
  <si>
    <t>{INTERNATIONAL JOURNAL OF HUMAN-COMPUTER INTERACTION}</t>
  </si>
  <si>
    <t>{16}</t>
  </si>
  <si>
    <t>{39-55}</t>
  </si>
  <si>
    <t>{2003}</t>
  </si>
  <si>
    <t>{Though the application of enterprise resource planning (ERP) systems has
    become widespread, many organizational experiences have shown that
    resulting outcomes fall short of expectations. Best-practice
    experiences, however, have proven that effective application is centered
    on an integrative approach that seeks to achieve a balance between
    certain key organizational elements. This article presents a novel
    process change management-oriented model that considers the key areas in
    ERP implementation, including strategy, business processes, structure,
    culture, information technology, and managerial systems. The model is
    grounded by empirical-based evidence drawn from a survey of various
    organizational practices with ERP implementation.}</t>
  </si>
  <si>
    <t>ISI:000183279500003</t>
  </si>
  <si>
    <t>Enterprise resource planning (ERP) systems: a research agenda</t>
  </si>
  <si>
    <t>{INDUSTRIAL MANAGEMENT \&amp; DATA SYSTEMS}</t>
  </si>
  <si>
    <t>{103}</t>
  </si>
  <si>
    <t>{1-2}</t>
  </si>
  <si>
    <t>{22-27}</t>
  </si>
  <si>
    <t>{The continuing development of enterprise resource planning (ERP) systems
    has been considered by many researchers and practitioners as one of the
    major IT innovations in this decade. ERP solutions seek to integrate and
    streamline business processes and their associated information and work
    flows. What makes this technology more appealing to organizations is its
    increasing capability to integrate with the most advanced electronic and
    mobile commerce technologies. However, research in the ERP area is still
    lacking and the gap in the ERP literature is huge. Attempts to fill this
    gap by proposing a novel taxonomy for ERP research. Also presents the
    current status with some major themes of ERP research relating to ERP
    adoption, technical aspects of ERP and ERP in IS curricula. The
    discussion presented on these issues should be of value to researchers
    and practitioners. Future research work will continue to survey other
    major areas presented in the taxonomy framework.}</t>
  </si>
  <si>
    <t>ISI:000175932000005</t>
  </si>
  <si>
    <t>{102}</t>
  </si>
  <si>
    <t>{3-4}</t>
  </si>
  <si>
    <t>{165-170}</t>
  </si>
  <si>
    <t>{The continuing development of enterprise resource planning (ERP) systems
    has been considered by many researchers and practitioners as one of the
    major IT innovations in this decade. ERP solutions seek to integrate and
    streamline business processes and their associated information and work
    flows. What makes this technology more appealing to organizations is
    increasing capability to integrate with the most advanced electronic and
    mobile commerce technologies. However, as is the case with any new IT
    field, research in the ERP area is still lacking and the gap in the ERP
    literature is huge. Attempts to fill this gap by proposing a novel
    taxonomy for ERP research. Also presents the current status with some
    major themes of ERP research relating to ERP adoption, technical aspects
    of ERP and ERP in IS curricula. The discussion presented on these issues
    should be of value to researchers and practitioners. Future research
    work will continue to survey other major areas presented in the taxonomy
    framework.}</t>
  </si>
  <si>
    <t>Al-Sabahi, K.; Zuping, Z.; Nadher, M.</t>
  </si>
  <si>
    <t>A Hierarchical Structured Self-Attentive Model for Extractive Document Summarization (HSSAS)</t>
  </si>
  <si>
    <t>24205-24212</t>
  </si>
  <si>
    <t>The recent advance in neural network architecture and training algorithms has shown the effectiveness of representation learning. The neural-network-based models generate better representation than the traditional ones. They have the ability to automatically learn the distributed representation for sentences and documents. To this end, we proposed a novel model that addresses several issues that are not adequately modeled by the previously proposed models, such as the memory problem and incorporating the knowledge of document structure. Our model uses a hierarchical structured self-attention mechanism to create the sentence and document embeddings. This architecture mirrors the hierarchical structure of the document and in turn enables us to obtain better feature representation. The attention mechanism provides extra source of information to guide the summary extraction. The new model treated the summarization task as a classification problem in which the model computes the respective probabilities of sentence-summary membership. The model predictions are broken up by several features such as information content, salience, novelty, and positional representation. The proposed model was evaluated on two well-known datasets, the CNN/Daily Mail and DUC 2002. The experimental results show that our model outperforms the current extractive state of the art by a considerable margin.</t>
  </si>
  <si>
    <t>learning (artificial intelligence);neural net architecture;probability;text analysis;document structure;hierarchical structured self-attention mechanism;feature representation;summary extraction;classification problem;sentence-summary membership;model predictions;positional representation;current extractive state;extractive document summarization;neural network architecture;training algorithms;representation learning;neural-network-based models;distributed representation;memory problem;Computational modeling;Computer architecture;Task analysis;Data mining;Recurrent neural networks;Feature extraction;Semantics;Long short-term memory;hierarchical structured self-attention;document summarization;abstract features;sentence embedding;document embedding</t>
  </si>
  <si>
    <t>{978-0-9860419-5-2}</t>
  </si>
  <si>
    <t>ISI:000366872700228</t>
  </si>
  <si>
    <t>Al-Sawa'ei, Bushra; Al-Sawa'ei, Bashaier; Al-Salti, Zahran</t>
  </si>
  <si>
    <t>Enterprise Resource Planning (ERP) Adoption: An Exploratory Case Study from Oman</t>
  </si>
  <si>
    <t>{2256-2265}</t>
  </si>
  <si>
    <t>{26th International-Business-Information-Management-Association Conference, Madrid, SPAIN, NOV 11-12, 2015}</t>
  </si>
  <si>
    <t>{INNOVATION MANAGEMENT AND SUSTAINABLE ECONOMIC COMPETITIVE ADVANTAGE: FROM REGIONAL DEVELOPMENT TO GLOBAL GROWTH, VOLS I - VI, 2015}</t>
  </si>
  <si>
    <t>{Organizations around the world are increasingly adopting Enterprise
    Resource Planning (ERP) systems in order to achieve a high level of
    integration of their business functions, to allow real-time flow of
    information and to enhance the efficiency of business processes.
    This exploratory study investigates why organizations in developing
    countries adopt ERP systems and attempts to have a better understanding
    of the key benefits that organizations may achieve from their
    investments in ERP. A qualitative case study approach was employed in
    this study. Data were gathered from a wastewater company (Haya Water) in
    Oman using semi-structured interviews. Findings show that there are
    several factors that motivate organizations to adopt ERP systems, such
    as the need to integrate most of the existing systems into a single
    integrated information system and the need for real-time information.
    Moreover, organizations adopt ERP systems in order to remain competitive
    in the market. This study will be of value to researchers who are
    interested in understanding the phenomenon of ERP adoption in developing
    countries.}</t>
  </si>
  <si>
    <t>Alshammari, H.; Lee, J.; Bajwa, H.</t>
  </si>
  <si>
    <t>H2Hadoop: Improving Hadoop Performance Using the Metadata of Related Jobs</t>
  </si>
  <si>
    <t>IEEE Transactions on Cloud Computing</t>
  </si>
  <si>
    <t>Oct</t>
  </si>
  <si>
    <t>1031-1040</t>
  </si>
  <si>
    <t>Cloud Computing leverages Hadoop framework for processing BigData in parallel. Hadoop has certain limitations that could be exploited to execute the job efficiently. These limitations are mostly because of data locality in the cluster, jobs and tasks scheduling, and resource allocations in Hadoop. Efficient resource allocation remains a challenge in Cloud Computing MapReduce platforms. We propose H2Hadoop, which is an enhanced Hadoop architecture that reduces the computation cost associated with BigData analysis. The proposed architecture also addresses the issue of resource allocation in native Hadoop. H2Hadoop provides a better solution for â€œtext dataâ€_x009d_, such as finding DNA sequence and the motif of a DNA sequence. Also, H2Hadoop provides an efficient Data Mining approach for Cloud Computing environments. H2Hadoop architecture leverages on NameNode's ability to assign jobs to the TaskTrakers (DataNodes) within the cluster. By adding control features to the NameNode, H2Hadoop can intelligently direct and assign tasks to the DataNodes that contain the required data without sending the job to the whole cluster. Comparing with native Hadoop, H2Hadoop reduces CPU time, number of read operations, and another Hadoop factors.</t>
  </si>
  <si>
    <t>Big Data;bioinformatics;cloud computing;data analysis;data mining;DNA;meta data;parallel processing;pattern clustering;resource allocation;scheduling;Hadoop performance;resource allocation;cloud computing MapReduce platforms;H2Hadoop architecture;metadata;tasks scheduling;jobs scheduling;BigData analysis;text data;data mining approach;NameNode;TaskTrakers;DataNodes;cluster;DNA sequence motif;Cloud computing;Computer architecture;File systems;Text mining;Data mining;Computational efficiency;Resource management;BigData;Cloud Computing;Hadoop;H2Hadoop;Hadoop Performance;MapReduce;Text Data.</t>
  </si>
  <si>
    <t>ISI:000413657100001</t>
  </si>
  <si>
    <t>Althonayan, Mona; Althonayan, Abraham</t>
  </si>
  <si>
    <t>E-government system evaluation The case of users' performance using ERP systems in higher education</t>
  </si>
  <si>
    <t>{TRANSFORMING GOVERNMENT- PEOPLE PROCESS AND POLICY}</t>
  </si>
  <si>
    <t>{11}</t>
  </si>
  <si>
    <t>{306-342}</t>
  </si>
  <si>
    <t>{Purpose - Enterprise resource planning (ERP) systems are complex and
    comprehensive software designed to integrate business processes and
    functions. Despite the difficulties and risk, the adoption of ERP
    systems is expanding rapidly. Universities make large investments in
    information systems and expect positive impacts. However, universities
    are facing serious challenges in implementing new technology. Therefore,
    this research aims to evaluate the impact of ERP systems on higher
    education (HE) from the perspective of stakeholders' performance.
    Design/methodology/approach - This research paper conducted a case study
    of an ERP system in a Saudi university to explore the impact of ERP
    system on the performance of the system's stakeholders among the
    university's employees.
    Findings - The system quality factors (flexibility, compatibility,
    availability of right data, availability of currency, ease of use and
    timeliness) were found to affect performance positively, as were service
    quality factors (tangibility, reliability, responsiveness and
    assurance). This research further found that factors from
    pre-implementation, implementation and post-implementation phases had a
    direct effect on stakeholders' performance.
    Research limitations/implications - Future research would be useful
    during the maturity phase to include all stakeholders in several Saudi
    universities. In addition, more research can be beneficial to test the
    applicability of the impact of the ERP system on stakeholders'
    performance in other public sector organisations and in the private
    sector.
    Practical implications - The results suggest that organisations in
    general and HE institutions in particular should focus on the early
    stages and the implementation phase if they wish to achieve high
    standards of stakeholder performance.
    Originality/value - This research makes a novel contribution by
    attempting to evaluate the impact of service quality on stakeholder
    performance in the ERP environment. The contribution uses service
    quality as a dimension consisting of four factors - reliability,
    assurance, tangibility and responsiveness. All four factors were found
    to be significant on ERP stakeholders' performance.}</t>
  </si>
  <si>
    <t>{978-1-5386-7942-5}</t>
  </si>
  <si>
    <t>ISI:000470894100059</t>
  </si>
  <si>
    <t>Althunibat, Ahmad; Altarawneh, Feras; Al-mahadeen, Bassam M.; Al-Qarem, Fuad Ali</t>
  </si>
  <si>
    <t>The Acceptance of using Enterprise Resource Planning (ERP) System in Higher Education: A Case Study of Jordanian Universities</t>
  </si>
  <si>
    <t>{315-318}</t>
  </si>
  <si>
    <t>{2019}</t>
  </si>
  <si>
    <t>{IEEE Jordan International Joint Conference on Electrical Engineering and Information Technology (JEEIT), Amman, JORDAN, APR 09-11, 2019}</t>
  </si>
  <si>
    <t>{2019 IEEE JORDAN INTERNATIONAL JOINT CONFERENCE ON ELECTRICAL ENGINEERING AND INFORMATION TECHNOLOGY (JEEIT)}</t>
  </si>
  <si>
    <t>Jaber, KM</t>
  </si>
  <si>
    <t>{IEEE; IEEE Jordan Sect; Jordan Engineers Assoc; Al Zaytoonah Univ Jordan; IEEE Reg 8; Atypon; Cisco; Estarta; Siemens; Cigre; Zain; Irbid Elect}</t>
  </si>
  <si>
    <t>{Enterprise resource planning (ERP) systems become very significant in
    managing business processes. However, higher education institution (HEI)
    should think more about implementing ERP systems to manage their
    processes and produce high quality output. Certainly, many research on
    ERP adoption have revealed that the organizations often faced many
    barriers and the failure rate is very high. In addition, different
    research projects conclude that, oftentimes, universities do not gain
    the expected benefits from adoption the ERP system. The HEI in Jordan
    should understand the factors that affect the acceptance of ERP in order
    to gain the expect benefits of ERP. Hence, it is significant to
    determine the factors affect the adoption of ERP in HEI in Jordan, that
    is, whether the universities is ready for implementing it. Therefore,
    the main purpose of this study is to determine the factors that affect
    the acceptance of using ERP by Jordanian universities, by evaluating
    through the questionnaire survey, in order find the most appropriate and
    prepared universities that willing to adopt ERP system in Jordan.}</t>
  </si>
  <si>
    <t>ISI:000406496100007</t>
  </si>
  <si>
    <t>Altukhova, Natalia F.; Vasileva, Elena V.; Slavin, Boris B.</t>
  </si>
  <si>
    <t>Concept for a new approach to project management in the activities of public servants</t>
  </si>
  <si>
    <t>{BIZNES INFORMATIKA-BUSINESS INFORMATICS}</t>
  </si>
  <si>
    <t>{60-69}</t>
  </si>
  <si>
    <t>{This article presents the results of research into the possibility of
    adapting flexible methods of project management to the organization of
    activities of public servants of the Russian Federation and
    recommendations on combined approaches. The objectives of this research:
    to identify special aspects of project management in the public service
    and to evaluate the possibilities for adapting flexible methods of
    project management to the organization of activities of Russian public
    servants.
    The activities of the public service are becoming increasingly
    innovative and intelligent and, as a consequence, less predictable.
    These days the public authorities are not only customers in relation to
    third organizations, but they themselves act as the direct executors of
    projects in the elaboration of development programs and legislative
    initiatives in the framework of executingorders of the President,
    Government and the higher state authorities. In these circumstances,
    management principles of the PMBOK and similar standards, which are
    strictly formalized and require clear planning of processes, no longer
    work. When the problems are large-scale, technologies are known, and the
    resources are defined, classical design techniques work flawlessly. But
    when any innovative goals are set, there may be high risk of exceeding
    budget funds and time; therefore in this case it is necessary to
    consider the feasibility of applying Agile-like technologies.
    Possibilities for the combination of tough methods (in terms of
    responsibility and formalization) and flexible methods (in terms of
    goal-setting and continuity) of project management in the civil service
    were investigated using analysis of business processes and based on the
    results of a survey of the public servants participating in the
    implementation of certain tasks with respect to execution of public
    functions. It is noted that in contrast to the business-oriented
    organizations the government authorities are characterized by a
    significantly reduced motivation to informal leadership and undeveloped
    self-organization and self-management. This fact imposes restrictions on
    the processes of implementing approaches of flexible project management
    in the activities of public servants, but it does not mean it is
    impossible to formulate and use them. Based on the results of the study
    we carried out, we determined principles of flexible project management
    in the civil service, the knowledge of which can be useful both for the
    public servants and businesses working with government agencies.}</t>
  </si>
  <si>
    <t>ISI:000425569100030</t>
  </si>
  <si>
    <t>de Alvarenga, Sean Carlisto; Barbon, Jr., Sylvio; Miani, Rodrigo Sanches; Cukier, Michel; Zarpelao, Bruno Bogaz</t>
  </si>
  <si>
    <t>Process mining and hierarchical clustering to help intrusion alert visualization</t>
  </si>
  <si>
    <t>{COMPUTERS \&amp; SECURITY}</t>
  </si>
  <si>
    <t>{73}</t>
  </si>
  <si>
    <t>{MAR}</t>
  </si>
  <si>
    <t>{474-491}</t>
  </si>
  <si>
    <t>{Intrusion Detection Systems (IDS) are extensively used as one of the
    lines of defense of a network to prevent and mitigate the risks caused
    by security breaches. IDS provide information about the intrusive
    activities on a network through alerts, which security analysts manually
    evaluate to execute an intrusion response plan. However, one of the
    downsides of IDS is the large amount of alerts they raise, which makes
    the manual investigation of alerts a burdensome and error-prone task. In
    this work, we propose an approach to facilitate the investigation of
    huge amounts of intrusion alerts. The approach applies process mining
    techniques on alerts to extract information regarding the attackers
    behavior and the multi-stage attack strategies they adopted. The
    strategies are presented to the network administrator in friendly
    high-level visual models. Large and visually complex models that are
    difficult to understand are clustered into smaller, simpler and
    intuitive models using hierarchical clustering techniques. To evaluate
    the proposed approach, a real dataset of alerts from a large public
    University in the United States was used. We find that security
    visualization models created with process mining and hierarchical
    clustering are able to condense a huge number of alerts and provide
    insightful information for network/IDS administrators. For instance, by
    analyzing the models generated during the case study, network
    administrators could find out important details about the attack
    strategies such as attack frequencies and targeted network services. (C)
    2017 Elsevier Ltd. All rights reserved.}</t>
  </si>
  <si>
    <t>DEALVARENGA2018474</t>
  </si>
  <si>
    <t>de Alvarenga, Sean Carlisto; Barbon, Sylvio; Miani, Rodrigo Sanches; Cukier, Michel; ZarpelÃ£o, Bruno Bogaz</t>
  </si>
  <si>
    <t>Computers &amp; Security</t>
  </si>
  <si>
    <t>474 - 491</t>
  </si>
  <si>
    <t>http://www.sciencedirect.com/science/article/pii/S0167404817302584</t>
  </si>
  <si>
    <t>Intrusion Detection Systems (IDS) are extensively used as one of the lines of defense of a network to prevent and mitigate the risks caused by security breaches. IDS provide information about the intrusive activities on a network through alerts, which security analysts manually evaluate to execute an intrusion response plan. However, one of the downsides of IDS is the large amount of alerts they raise, which makes the manual investigation of alerts a burdensome and error-prone task. In this work, we propose an approach to facilitate the investigation of huge amounts of intrusion alerts. The approach applies process mining techniques on alerts to extract information regarding the attackers behavior and the multi-stage attack strategies they adopted. The strategies are presented to the network administrator in friendly high-level visual models. Large and visually complex models that are difficult to understand are clustered into smaller, simpler and intuitive models using hierarchical clustering techniques. To evaluate the proposed approach, a real dataset of alerts from a large public University in the United States was used. We find that security visualization models created with process mining and hierarchical clustering are able to condense a huge number of alerts and provide insightful information for network/IDS administrators. For instance, by analyzing the models generated during the case study, network administrators could find out important details about the attack strategies such as attack frequencies and targeted network services.</t>
  </si>
  <si>
    <t>Intrusion detection, Security visualization, Security analytics, Alert mining, Alert correlation</t>
  </si>
  <si>
    <t>{978-1-5090-0778-3}</t>
  </si>
  <si>
    <t>ISI:000391427100025</t>
  </si>
  <si>
    <t>Alvarez, Pedro; Fabra, Javier; Hernandez, Sergio; Ezpeleta, Joaquin</t>
  </si>
  <si>
    <t>Alignment of teacher's plan and students' use of LMS resources. Analysis of Moodle logs</t>
  </si>
  <si>
    <t>{15th International Conference on Information Technology Based Higher Education and Training (ITHET), Istanbul, TURKEY, SEP 08-10, 2016}</t>
  </si>
  <si>
    <t>{2016 15TH INTERNATIONAL CONFERENCE ON INFORMATION TECHNOLOGY BASED HIGHER EDUCATION AND TRAINING (ITHET)}</t>
  </si>
  <si>
    <t>{International Conference on Information Technology Based Higher Education and Training}</t>
  </si>
  <si>
    <t>{Learning Management Systems (LMS) can generate log files that can give
    some insight of the way students face the proposed learning activities.
    Analyzing such logs, either from the perspective of the course materials
    or from the students' behaviour point of view is a necessity for
    teachers in order to modify and improve the proposed courses. In this
    paper we apply process mining techniques to analyze such logs. We are
    interested in studying the students' use of the learning resources, the
    students' fitness with respect to the planned assignments and the
    relationship between the students' behaviour and their final marks, for
    instance. A log analysis system has been implemented based on a Linear
    Temporal Logic (LTL) model checking tool and a set of general patterns
    making easier querying about students' behavioral aspects is proposed.
    The utility of the system is shown by means of the analysis of Moodle
    logs corresponding to a course related to Computer Science.}</t>
  </si>
  <si>
    <t>978-1-4503-3126-5</t>
  </si>
  <si>
    <t>Amaba:2014:IBS:2661704.2661713</t>
  </si>
  <si>
    <t>Amaba, Ben A.</t>
  </si>
  <si>
    <t>Industrial and Business Systems for Smart Cities</t>
  </si>
  <si>
    <t>21--22</t>
  </si>
  <si>
    <t>http://doi.acm.org/10.1145/2661704.2661713</t>
  </si>
  <si>
    <t>Proceedings of the 1st International Workshop on Emerging Multimedia Applications and Services for Smart Cities</t>
  </si>
  <si>
    <t>EMASC '14</t>
  </si>
  <si>
    <t>Smart Cities, engineering</t>
  </si>
  <si>
    <t>978-1-4503-4805-8</t>
  </si>
  <si>
    <t>Ampeire:2016:SPE:2987491.2987532</t>
  </si>
  <si>
    <t>Ampeire, Graeme; Seymour, Lisa</t>
  </si>
  <si>
    <t>Students' Perceived ERP Competence Gains: Evidence from an African Case Study</t>
  </si>
  <si>
    <t>http://doi.acm.org/10.1145/2987491.2987532</t>
  </si>
  <si>
    <t>Proceedings of the Annual Conference of the South African Institute of Computer Scientists and Information Technologists</t>
  </si>
  <si>
    <t>SAICSIT '16</t>
  </si>
  <si>
    <t>ERP, ERP Competencies, ERP Education</t>
  </si>
  <si>
    <t>{978-1-5386-4640-3}</t>
  </si>
  <si>
    <t>ISI:000448144200028</t>
  </si>
  <si>
    <t>Ancveire, Ieva</t>
  </si>
  <si>
    <t>Fit Gap Analysis Methods for ERP Systems</t>
  </si>
  <si>
    <t>{161-166}</t>
  </si>
  <si>
    <t>{12th IEEE International Symposium on Applied Computational Intelligence and Informatics (SACI), Timisoara, ROMANIA, MAY 17-19, 2018}</t>
  </si>
  <si>
    <t>{2018 IEEE 12TH INTERNATIONAL SYMPOSIUM ON APPLIED COMPUTATIONAL INTELLIGENCE AND INFORMATICS (SACI)}</t>
  </si>
  <si>
    <t>{Enterprise Resource Planning (ERP) systems are used for enterprise
    business processes execution and management. Selection of an appropriate
    ERP system is one of the important tasks in the overall implementation
    process, and a fit-gap analysis is used for these purposes. The fit-gap
    analysis allows evaluating gaps in business requirements and
    functionality of ERP systems considered for evaluation. Despite the
    importance of the fit-gap analysis in the implementation processes, it
    heavily relies on a judgmental analysis and requires a significant
    effort. The objective of the proposed research is to simplify the
    fit-gap analysis process. The present paper aims at identifying the
    existing fit-gap analysis in the related literature. A systematic
    literature review is performed using the defined scientific databases.
    It focuses on the fit-gap method design for specific ERP systems, as
    well as methods suitable for different types of ERP systems. The
    research results are the fit-gap analysis methods and their advantages
    and limitations. The selected literature also reviews typically used
    methods for reducing gaps.}</t>
  </si>
  <si>
    <t>ISI:000230797600019</t>
  </si>
  <si>
    <t>Anderson, B. B.; Hansen, J. V.; Lowry, P. B.; Summers, S. L.</t>
  </si>
  <si>
    <t>Model checking for E-business control and assurance</t>
  </si>
  <si>
    <t>{IEEE TRANSACTIONS ON SYSTEMS MAN AND CYBERNETICS PART C-APPLICATIONS AND REVIEWS}</t>
  </si>
  <si>
    <t>{35}</t>
  </si>
  <si>
    <t>{AUG}</t>
  </si>
  <si>
    <t>{445-450}</t>
  </si>
  <si>
    <t>{2005}</t>
  </si>
  <si>
    <t>{Model checking is a promising technique for the verification of complex
    software systems. As the use of the Internet for conducting e-business
    extends the reach of many organizations, well-designed software becomes
    the foundation of reliable implementation of e-business processes. These
    distributed, electronic methods of conducting transactions place
    reliance on the control structures embedded in the transaction
    processes. Deficiencies in control structures of processes that support
    e-business can lead to loss of physical assets, digital assets, money,
    and consumer confidence. Yet, assessing the reliability of e-business
    processes is complex and time-consuming.
    This paper explicates how model-checking technology can aid in the
    design and assurance of e-business processes in complex digital
    environments. Specifically, we demonstrate how model checking can be
    used to verify e-business requirements concerning money atomicity, goods
    atomicity, valid receipt, and communication-link failure. These
    requirements are fundamental to many e-business applications.
    Model checking can be used to test a broad range of systems
    requirements-not only for system designers, but also for auditors and
    security specialists. Systems that are examined by auditors need to have
    adequate controls built in prior to implementation and will need
    adequate auditing after implementation to ensure that none of the
    processes have been corrupted. Model checkers may also provide value in
    examining the processes of highly integrated applications as found in
    enterprise resource planning systems.}</t>
  </si>
  <si>
    <t>IEEE Transactions on Systems, Man, and Cybernetics, Part C (Applications and Reviews)</t>
  </si>
  <si>
    <t>Aug</t>
  </si>
  <si>
    <t>445-450</t>
  </si>
  <si>
    <t>Model checking is a promising technique for the verification of complex software systems. As the use of the Internet for conducting e-business extends the reach of many organizations, well-designed software becomes the foundation of reliable implementation of e-business processes. These distributed, electronic methods of conducting transactions place reliance on the control structures embedded in the transaction processes. Deficiencies in control structures of processes that support e-business can lead to loss of physical assets, digital assets, money, and consumer confidence. Yet, assessing the reliability of e-business processes is complex and time-consuming. This paper explicates how model-checking technology can aid in the design and assurance of e-business processes in complex digital environments. Specifically, we demonstrate how model checking can be used to verify e-business requirements concerning money atomicity, goods atomicity, valid receipt, and communication-link failure. These requirements are fundamental to many e-business applications. Model checking can be used to test a broad range of systems requirements-not only for system designers, but also for auditors and security specialists. Systems that are examined by auditors need to have adequate controls built in prior to implementation and will need adequate auditing after implementation to ensure that none of the processes have been corrupted. Model checkers may also provide value in examining the processes of highly integrated applications as found in enterprise resource planning systems.</t>
  </si>
  <si>
    <t>electronic commerce;enterprise resource planning;Internet;formal verification;model checking;e-business process design;e-business process assurance;software system verification;Internet;e-business requirements verification;enterprise resource planning system;data typing;communication protocol;Internet;Communication system security;Risk management;Uncertainty;Web services;Adders;Software systems;Process control;System testing;Communication system control;Atomicity;data typing;e-Business;model checking;process and communication protocols</t>
  </si>
  <si>
    <t>0-911801-42-1</t>
  </si>
  <si>
    <t>Anderson:1988:RMI:318123.318303</t>
  </si>
  <si>
    <t>Anderson, Kenneth R.; Diehl, Gregory W.</t>
  </si>
  <si>
    <t>Rapid Modeling: Implications for Business Planning</t>
  </si>
  <si>
    <t>691--696</t>
  </si>
  <si>
    <t>http://doi.acm.org/10.1145/318123.318303</t>
  </si>
  <si>
    <t>Proceedings of the 20th Conference on Winter Simulation</t>
  </si>
  <si>
    <t>WSC '88</t>
  </si>
  <si>
    <t>{978-1-4799-1622-1}</t>
  </si>
  <si>
    <t>ISI:000356039102032</t>
  </si>
  <si>
    <t>Anderson, Louise; Cole, Bjorn; Yntema, Rose; Bajaj, Manas; Spangelo, Sara; Kaslow, David; Lowe, Christopher; Sudano, Eric; Boghosian, Mary; Reil, Robin; Asundi, Sharan; Friedenthal, Sanford</t>
  </si>
  <si>
    <t>Enterprise Modeling For CubeSats</t>
  </si>
  <si>
    <t>{IEEE Aerospace Conference, Big Sky, MT, MAR 01-08, 2014}</t>
  </si>
  <si>
    <t>{2014 IEEE AEROSPACE CONFERENCE}</t>
  </si>
  <si>
    <t>{Understanding the business aspect of a project or mission is of key
    importance in spacecraft systems engineering, including the mission
    cost, high level functions and objectives, workforce, hardware, and
    production of spacecraft. This is especially true for CubeSat missions,
    which typically deal with low costs, limited resources, low mass, low
    volume, and low power. Introducing enterprise modeling concepts to
    CubeSat missions allows for incorporation of analysis of cost, business
    processes, and requirements for the mission's spacecraft and problem
    domain. The following describes an application of enterprise modeling to
    CubeSats.
    A cost model in the form of parametric, cost estimating relationships
    (CERs) is described here and is planned to be integrated with the system
    model architecture to provide an ``up to the minute{''} total project
    cost estimate, with emphasis on assessment at the conceptual design
    phase. System mission parameters such as space \&amp; ground segment
    sub-system performance metrics and launch vehicle requirements will
    provide input to an overall mission cost, which can be developed and
    refined throughout the mission lifecycle. Additional factors are applied
    in areas where uncertainties exist, and global financial phenomena such
    as projected inflation will also be considered.
    Production and management of the system model and supporting analysis
    tools will be discussed. The idea of an open source framework available
    for modeling CubeSats that incorporates both business concerns and
    approach is appealing for rapid development of CubeSats. The framework
    developed is a SysML representation of common CubeSat elements that can
    be used as a library to build a domain-specific CubeSat, and will
    incorporate management of the model and typical use cases. Tools will be
    used to help analyze the CubeSat system and allow for design of the
    System using SysML. A design for managing and packaging the commercial
    off the shelf (COTS) tooling, models, and analysis libraries is
    discussed. Modular parametric relations are included in the framework,
    with which the mass or cost of any component can be determined by
    summing up the mass or cost of its constituent components as they are
    designed with variant architectures.
    While SysML provides a big picture model describing both the CubeSat and
    outside elements for systems engineering purposes, Product Lifecycle
    Management (PLM) software provides a more detailed view of the specific
    parts that make up the manufactured product. A method for linking
    elements in a SysML model with artifacts in a PLM repository, including
    version management, is discussed. Other models and analysis that more
    fully describe the system in question can also be linked, allowing for
    collection of all relevant information about the CubeSat in one place.
    Much like the way current CubeSat Pumpkin Kits are marketed and sold, a
    modeling framework that allows for analyzing and costing the technical
    design of the spacecraft throughout the lifecycle of the mission will
    allow for more robust and reusable designs. This paper discusses the
    incorporation of enterprise concerns into a CubeSat framework and the
    management of that framework.}</t>
  </si>
  <si>
    <t>ISI:000240372000006</t>
  </si>
  <si>
    <t>Anderson, Mark C.; Banker, Rajiv D.; Ravindran, Sury</t>
  </si>
  <si>
    <t>Value implications of investments in information technology</t>
  </si>
  <si>
    <t>{MANAGEMENT SCIENCE}</t>
  </si>
  <si>
    <t>{52}</t>
  </si>
  <si>
    <t>{9}</t>
  </si>
  <si>
    <t>{SEP}</t>
  </si>
  <si>
    <t>{1359-1376}</t>
  </si>
  <si>
    <t>{The year 2000 (Y2K) countdown provided a uniquely visible instance of
    spending on information technology (IT) by U.S. companies. With public
    attention riveted on potential Y2K malfunctions, managers were forced to
    evaluate their IT and make decisions about whether to modify or replace
    existing systems. In the aftermath of Y2K, critics charged that the
    problem was overblown and that companies overspent on IT. In contrast,
    we posit in this paper that efforts companies made to renew and upgrade
    their IT may have positioned them to take advantage of new e-business
    applications. As Y2K approached, managers could invest opportunistically
    in IT, which would enable them to connect with customers and suppliers
    in new ways. Contrary to the alleged overspending, we find that firm
    value increased, on average, with Y2K spending by Fortune 1000
    companies. In particular, higher firm value and subsequent earnings were
    associated with Y2K spending for firms in industries where IT was
    considered to have a transforming influence-altering traditional ways of
    doing business by redefining business processes and relationships. We
    also test whether the positive association between firm value and Y2K
    spending diminished with Y2K spending by industry peer firms, but we do
    not find support for this relative investment hypothesis.}</t>
  </si>
  <si>
    <t>Andrei, Åž.; Cheng, A. M. K.</t>
  </si>
  <si>
    <t>Efficient Verification and Optimization of Real-Time Logic-Specified Systems</t>
  </si>
  <si>
    <t>IEEE Transactions on Computers</t>
  </si>
  <si>
    <t>1640-1653</t>
  </si>
  <si>
    <t>Embedded and real-time systems are increasingly common and complex, requiring formal specification and verification in order to guarantee their satisfaction of desirable safety and timing requirements. Real-Time Logic (RTL) has been used to capture both the specification (denoted by SP) of a real-time system and the desirable safety assertions (denoted by SA) with respect to this system specification. A verification procedure then determines whether the safety assertions hold with respect to the system specification. However, the satisfiability problem for RTL (i.e., Can SP \rightarrow SA hold?rdquo)</t>
  </si>
  <si>
    <t xml:space="preserve"> as well as for other first order logics</t>
  </si>
  <si>
    <t xml:space="preserve"> is undecidable. Consequently</t>
  </si>
  <si>
    <t xml:space="preserve"> efforts have been focused on identifying nontrivial classes of formulas sufficiently practical for describing industrial real-time systems for which the verification and debugging can be done via efficient heuristics. One such class of formulas is the so-called path RTL. The first contribution of this paper is to extend the existing path RTL class without sacrificing the time complexity of the traditional path RTL heuristic for verification. This implies that we can specify and verify real-time systems</t>
  </si>
  <si>
    <t xml:space="preserve"> which we were unable to do using the existing path RTL</t>
  </si>
  <si>
    <t xml:space="preserve"> in the extended path RTL. For real-time systems with large specifications</t>
  </si>
  <si>
    <t xml:space="preserve"> there is a lot of room for improvement in the algorithms used for verification and debugging. The second contribution of this paper is an efficient method to perform verification and debugging of real-time systems specifications using decomposition techniques. Our idea is to decompose the constraint graph</t>
  </si>
  <si>
    <t xml:space="preserve"> used in existing approaches</t>
  </si>
  <si>
    <t xml:space="preserve"> into independent subgraphs so that it is no longer necessary to analyze the entire specification at once</t>
  </si>
  <si>
    <t xml:space="preserve"> but rather its individual and smaller components. However</t>
  </si>
  <si>
    <t xml:space="preserve"> none of the above heuristics necessarily finds an ldquooptimal implication.rdquo After verifying SP \rightarrow SA and deploying the system implementing SP</t>
  </si>
  <si>
    <t xml:space="preserve"> performance changes as a result of power saving</t>
  </si>
  <si>
    <t xml:space="preserve"> faulty components</t>
  </si>
  <si>
    <t xml:space="preserve"> and cost saving in the processing platform for the tasks specified in SP affect the computation times of the specified tasks. This leads to a different but related SP</t>
  </si>
  <si>
    <t xml:space="preserve"> which would violate the original SP \rightarrow SA theorem if SA remains the same. It is desirable</t>
  </si>
  <si>
    <t xml:space="preserve"> therefore</t>
  </si>
  <si>
    <t xml:space="preserve"> to determine an optimal SP with the slowest possible computation times for its tasks such that the SA is still guaranteed. This is clearly a fundamental issue in the design and implementation of highly dependable real-time/embedded systems. The third contribution of this paper tackles this fundamental issue by describing a new method for relaxing SP and tightening SA such that SP \rightarrow SA is still a theorem. We have implemented this method in the Java-based DEVO-RTL tool and tested it on several industrial real-time systems. Experimental results show that only about 10 percent of the running time of the heuristic for the verification of SP \rightarrow SA is needed to find an optimal theorem."</t>
  </si>
  <si>
    <t>embedded systems;formal specification;formal verification;optimisation;program debugging;real-time logic-specified systems;optimization;embedded systems;real-time systems;formal specification;formal verification;safety assertions;satisfiability problem;debugging;heuristics;constraint graph;DEVO-RTL tool;Real time systems;Safety;Debugging;Timing;Sensors;Radar;Data mining;Real-time system;system development tool;automatic debugging;timing constraint;counting SAT problem;incremental computation;optimization.</t>
  </si>
  <si>
    <t>Andriole, S. J.</t>
  </si>
  <si>
    <t>Governing and Piloting Emerging Technologies</t>
  </si>
  <si>
    <t>IT Professional</t>
  </si>
  <si>
    <t>May</t>
  </si>
  <si>
    <t>83-85</t>
  </si>
  <si>
    <t>The governance of emerging technologies is different than the governance of operational technologies. No one governs plumbers the way they govern architects, which is not to derisively equate databases, enterprise resource systems, or communications networks with plumbing, but rather to equate architects with creativity. C-suiters must first identify the emerging technologies that might disrupt their businesses. Then they must decide which ones to pilot to determine just how disruptive each might be to their business processes and whole business models. The governance of emerging technologies thus consists of â€œidentify-and-pilot,â€_x009d_ rather than the traditional governance of â€œidentify-deploy-manage."</t>
  </si>
  <si>
    <t>business data processing;management information systems;organisational aspects;emerging technologies;operational technologies;enterprise resource systems;identify-and-pilot governance;identify-deploy-manage governance;business processes;business models;Artificial intelligence;Data analysis;Internet of Things;Decision making;Network security;Mobile robots;Strategic planning;emerging technology;pilots;governance;Life in the C-Suite;emerging technologies;artificial intelligence;data analysis;internet of things;IoT;mobile;robotics;security;identify and pilot</t>
  </si>
  <si>
    <t>{978-1-4666-1946-3; 978-1-4666-1945-6}</t>
  </si>
  <si>
    <t>ISI:000424955600045</t>
  </si>
  <si>
    <t>Annamalai, C.; Ramayah, T.</t>
  </si>
  <si>
    <t>Reengineering for Enterprise Resource Planning (ERP) Systems Implementation: An Empirical Analysis of Assessing Critical Success Factors (CSFs) of Manufacturing Organizations</t>
  </si>
  <si>
    <t>{791-806}</t>
  </si>
  <si>
    <t>{INDUSTRIAL ENGINEERING: CONCEPTS, METHODOLOGIES, TOOLS, AND APPLICATIONS, VOL I}</t>
  </si>
  <si>
    <t>{Reengineering is a concept that is applicable to all industries,
    particularly information and communication technology (ICT) projects
    regardless of organizational type, size, culture, or location. The
    enterprise resource planning (ERP) system frequently requires
    organizations to change their existing business processes to harmonize
    them its functional activities. 72\% of the ERP implementation failures
    reported worldwide (Eric, 2010) because of the various critical success
    factors (CSFs). A Critical Success Factor (CSF) is defined as a factor
    needed to implement ERP system successfully. Assessing the importance of
    CSFs of Enterprise Resource Planning systems has always remained an
    important concern for academicians and researchers. This study explores
    and assesses the CSFs affecting the ERP implementation success. Long
    term Top management Support (LTS), Perceived ERP benefits (PEB), ERP
    in-house Training (EIT), Project Tracking (PTG), Visible Project Phases
    (VPP), Project Phase Update (PPU), Interdepartmental Cooperation (IDP),
    Strategic IT planning (STP), ERP vendor Support (EVS), and Data Analysis
    and Conversion (DAC) were found dominant critical factors for the
    success of the ERP implementation in the manufacturing sector. This
    study investigates how many CSFs are strongly correlated with each other
    for the success of ERP projects in the manufacturing sector.
    Furthermore, this study also tests empirically using the Statistical
    Package for Social Science Analysis of Moment on Structures (SPSS AMOS
    18.0) to justify the level of CSFs among the local and joint-venture
    companies using a t-test analysis.}</t>
  </si>
  <si>
    <t>ISI:000451229400004</t>
  </si>
  <si>
    <t>Anyaeche, C. O.; Ighravwe, D. E.</t>
  </si>
  <si>
    <t>An automated framework for business enterprise performance evaluation</t>
  </si>
  <si>
    <t>{AFRICAN JOURNAL OF SCIENCE TECHNOLOGY INNOVATION \&amp; DEVELOPMENT}</t>
  </si>
  <si>
    <t>{7}</t>
  </si>
  <si>
    <t>{NOV 10}</t>
  </si>
  <si>
    <t>{793-804}</t>
  </si>
  <si>
    <t>{The evaluation of the performance of business enterprises has continued
    to pose challenges to business managers. Many approaches have been
    developed to address this problem, but most have been either input or
    output oriented, while some focus on specific tasks. These orientations
    do not give the total picture of a system's performance; thus, they do
    not sufficiently address the performance of the functional areas. By
    focusing so narrowly on specific orientation or tasks, they lose sight
    of the `big picture' of the larger process of other common business
    processes. This study presents a framework that attempts to address
    these problems. The proposed framework combines the concepts of
    productivity evaluation with price recovery and profitability as
    performance measures, fuzzy logic and the rank-order centroid (ROC)
    approach. The framework presented evaluates the performance of a
    system's inputs and outputs at different functional areas simultaneously
    using productivity. Data from a manufacturing firm were used to
    demonstrate the proposed approach utility. The outputs productivity
    results were 1.28, 0.03, 0.07 and 1.86 for products 1, 2, 3 and 4,
    respectively. The firm had a total productivity of 0.98, total price
    recovery of 1.18 and total profitability of 1.16. The ROC ranked
    accounting and finance as the best functional area.}</t>
  </si>
  <si>
    <t>{978-3-642-41641-5; 978-3-642-41640-8}</t>
  </si>
  <si>
    <t>ISI:000345326300001</t>
  </si>
  <si>
    <t>Apine, Baiba</t>
  </si>
  <si>
    <t>A New Contract between Business and Business Analysts</t>
  </si>
  <si>
    <t>{165}</t>
  </si>
  <si>
    <t>{1-8}</t>
  </si>
  <si>
    <t>{6th IFIP WG 8.1 Conference on the Practice of Enterprise Modeling (PoEM), Riga, LATVIA, NOV 06-07, 2013}</t>
  </si>
  <si>
    <t>{PRACTICE OF ENTERPRISE MODELING, POEM 2013}</t>
  </si>
  <si>
    <t>{Lecture Notes in Business Information Processing}</t>
  </si>
  <si>
    <t>Grabis, J; Kirikova, M; Zdravkovic, J; Stirna, J</t>
  </si>
  <si>
    <t>{IFIP WG 8 1}</t>
  </si>
  <si>
    <t>{Since the advent of business processes management it has been recognized
    that its main objective is optimization of enterprise's performance.
    However, the focus of business analysis has changed significantly over
    the years. Initially business analysts focused on discovery and
    modelling of business processes. They aimed to identify opportunities
    for application of information technologies in business process
    automation and to determine resources needed for business process
    execution. More recently, the attention has shifted towards business
    process monitoring and optimization, while the current trends concern
    with business process intelligence for agile decision-making. Businesses
    expect that the business analysts will identify opportunities for
    continuous business process improvement by providing contextualized,
    high quality and secure information. In the light of these new business
    expectations, the keynote speech identifies today's challenges faced by
    the business analysts and describes the current practice in dealing with
    these challenges.}</t>
  </si>
  <si>
    <t>1-4244-0501-7</t>
  </si>
  <si>
    <t>April:2006:EBP:1218112.1218233</t>
  </si>
  <si>
    <t>April, Jay; Better, Marco; Glover, Fred; Kelly, James; Laguna, Manuel</t>
  </si>
  <si>
    <t>Enhancing Business Process Management with Simulation Optimization</t>
  </si>
  <si>
    <t>642--649</t>
  </si>
  <si>
    <t>Monterey, California</t>
  </si>
  <si>
    <t>http://dl.acm.org/citation.cfm?id=1218112.1218233</t>
  </si>
  <si>
    <t>Proceedings of the 38th Conference on Winter Simulation</t>
  </si>
  <si>
    <t>WSC '06</t>
  </si>
  <si>
    <t>Winter Simulation Conference</t>
  </si>
  <si>
    <t>ISI:000423635600020</t>
  </si>
  <si>
    <t>Aqlan, Faisal; Al-Fandi, Lawrence</t>
  </si>
  <si>
    <t>Prioritizing process improvement initiatives in manufacturing environments</t>
  </si>
  <si>
    <t>{INTERNATIONAL JOURNAL OF PRODUCTION ECONOMICS}</t>
  </si>
  <si>
    <t>{196}</t>
  </si>
  <si>
    <t>{FEB}</t>
  </si>
  <si>
    <t>{261-268}</t>
  </si>
  <si>
    <t>{In today's competitive and globalized markets, companies need to focus
    on eliminating wastes in their processes and implement continuous
    improvement initiatives. Lean and Six Sigma are two process improvement
    philosophies that have been successfully applied by many organizations
    to improve their business processes. Selecting and prioritizing process
    improvement initiatives in the workplace can be a challenging task,
    especially when multiple decision factors are involved. In this study, a
    proposed framework for prioritizing process improvement initiatives in
    manufacturing environments is developed which considers process
    variables, resource constraints, and operator skills. The framework
    ranks workplace areas and uses a multi-objective optimization model to
    assign improvement projects and associated operators. A case study from
    a manufacturing environment is used to illustrate the applicability of
    the proposed framework.}</t>
  </si>
  <si>
    <t>978-1-5386-3427-1</t>
  </si>
  <si>
    <t>Aqlan:2017:FSE:3242181.3242516</t>
  </si>
  <si>
    <t>Aqlan, Faisal; Ramakrishnan, Sreekanth; Al-Fandi, Lawrence; Saha, Chanchal</t>
  </si>
  <si>
    <t>A Framework for Selecting and Evaluating Process Improvement Projects Using Simulation and Optimization Techniques</t>
  </si>
  <si>
    <t>317:1--317:12</t>
  </si>
  <si>
    <t>Piscataway, NJ, USA</t>
  </si>
  <si>
    <t>http://dl.acm.org/citation.cfm?id=3242181.3242516</t>
  </si>
  <si>
    <t>Proceedings of the 2017 Winter Simulation Conference</t>
  </si>
  <si>
    <t>WSC '17</t>
  </si>
  <si>
    <t>IEEE Press</t>
  </si>
  <si>
    <t>ISI:000418602400018</t>
  </si>
  <si>
    <t>Aranchiy, Valentyna; Makhmudov, Hanlar; Yasnolob, Ilona; Radionova, Yana</t>
  </si>
  <si>
    <t>Conceptual foundations of the organisation of innovative activities at agro-industrial enterprise based on outsourcing and The Business Process Model and Notation program</t>
  </si>
  <si>
    <t>{ECONOMIC ANNALS-XXI}</t>
  </si>
  <si>
    <t>{5-6}</t>
  </si>
  <si>
    <t>{OCT 11}</t>
  </si>
  <si>
    <t>{84-89}</t>
  </si>
  <si>
    <t>{In changing market environment, success of agro-industrial enterprise
    directly depends on innovations and business processes improvement. This
    research is aimed to define the way to regulate innovative activities at
    agro-industrial enterprise. It has been investigated that the effective
    distribution of functions and tasks, their positioning to performers,
    information exchange, budgeting, and resource distribution are the main
    stages of effective innovative activities at agro-industrial enterprise.
    The implementation of innovations at agro-industrial enterprise is often
    supported by outsourcing. The software Business Process Model and
    Notation (BPMN) is presented as a method of control over the process of
    organizing innovations at agroindustrial enterprise. It is meant to
    address extensive use of outsourcing, allowing to process large amounts
    of information during a short period of time, work out conclusions, and
    develop clear recommendations for optimization of innovations
    management. The software has been tested at the private enterprise of
    Ukraine `'Granit-Agro'' which is oriented at exporting of organic
    agriproduction to EU and Canada. In 2015-2016, administrative
    expenditures and spendings on managerial grown significantly. That is
    why, considering the current state of the enterprise and challenges it
    is facing, we proposed to use BPMN software to improve effectiveness of
    its activities and management. According to our estimates, the automated
    management system introducing will reduce time spent on management by
    1.7\%. The economic effectiveness of the proposed approach in 2017-2020
    has been proved.}</t>
  </si>
  <si>
    <t>ISI:000441748200002</t>
  </si>
  <si>
    <t>Araujo, Marcelo Bernardino; Rodrigues Filho, Bruno Amado; Goncalves, Rodrigo Franco</t>
  </si>
  <si>
    <t>BUSINESS PROCESS MANAGEMENT NOTATION FOR A COSTING MODEL CONCEPTION</t>
  </si>
  <si>
    <t>{BRAZILIAN JOURNAL OF OPERATIONS \&amp; PRODUCTION MANAGEMENT}</t>
  </si>
  <si>
    <t>{244-251}</t>
  </si>
  <si>
    <t>{Purpose - Aims to show the importance of business processes modeling as
    a precondition for information system design. Although many managers
    worry the entity's expenses, some are unaware of the processes and
    procedures adopted by his subordinates. Searching is to calculate
    spending on each step to a proper business process management.
    Design/methodology/approach - It shows the concepts of Activity-Based
    Costing (ABC) and its update, the TDABC (Time-Driven Activity-Based
    Costing), to support the development of a costing system for public
    universities.
    Findings - It can be concluded that public processes implemented in
    public services are both complex and bureaucratic, mainly due to
    regulations. The bidding procedure of acquisition materials or services
    demand eight sectors activities.
    Research limitations/implications - The contribution of this study is to
    present how the business process modeling should not be applied to
    public service for the optimization of resources. This research presents
    the usual flow of bids, but in practice there is some variation.
    Practical implications - The article provides a starting point for
    process redesign and complex and inefficient procedures in order to
    reduce costs.
    Originality/value - Although the cost accounting to present different
    types of costing methods, managers need to know and criticize the
    existing business processes.}</t>
  </si>
  <si>
    <t>0-89791-320-5</t>
  </si>
  <si>
    <t>Araya:1989:HCP:66617.66675</t>
  </si>
  <si>
    <t>Araya, Agustin</t>
  </si>
  <si>
    <t>Handling Contingencies in Planned Office Activities</t>
  </si>
  <si>
    <t>462--468</t>
  </si>
  <si>
    <t>http://doi.acm.org/10.1145/66617.66675</t>
  </si>
  <si>
    <t>Proceedings of the 2Nd International Conference on Industrial and Engineering Applications of Artificial Intelligence and Expert Systems - Volume 1</t>
  </si>
  <si>
    <t>IEA/AIE '89</t>
  </si>
  <si>
    <t>ISI:000437701000001</t>
  </si>
  <si>
    <t>Arefieva, Olena; Piletska, Samira; Arefiev, Serchii</t>
  </si>
  <si>
    <t>THE INNOVATIVE ACTIVITY OF ENTERPRISES AS A PREREQUISITE FOR SUSTAINABLE ECONOMIC DEVELOPMENT</t>
  </si>
  <si>
    <t>{BALTIC JOURNAL OF ECONOMIC STUDIES}</t>
  </si>
  <si>
    <t>{In terms of exacerbation of crisis processes in the economy, hindering
    trends in upgrading technologies are observed, which leads to a certain
    lag from modern needs for the reproduction of productive forces. In
    order to solve this problem, it is necessary to consider the innovative
    activity as a factor and a consequence of hierarchical changes in
    related levels and fields that allows a researcher to deepen into the
    selected area and develop it in more detail from the chosen position.
    The presence of innovative activity leads to technological shifts that
    are carried out by using technologies of another technological mode. In
    such conditions, the innovative activity of enterprises, which serves a
    basis for sustainable development of the economy, is an important
    component and prerequisite for sustainable economic development. The
    purpose of the article is to analyse the nature of the innovative
    activity of enterprises, study issues of providing sustainable economic
    development by developing a mechanism of innovative activity of an
    enterprise, taking into account its innovative space. To achieve this
    purpose, there are the following tasks: to analyse trends in innovative
    processes and innovative activity of enterprises by corresponding
    directions; substantiate factors of innovative activity by levels of the
    economy and determine their effect by components; propose a mechanism of
    innovative activity by levels of the economy in order to stimulate
    enterprises to introduce innovations for ensuring increased capacity of
    activities. Methodology. The methodological basis of the article is
    methods of scientific cognition, which allow revealing the nature of the
    innovative activity of enterprises, the main laws of innovative
    development of the economy, priority ways to ensure their financial
    firmness. In particular, the following methods are used: analysis and
    synthesis - when studying the innovative activity of enterprises in
    2001-2016; systematization - for revealing factors hindering the
    innovative activity of enterprises; scientific abstraction - in order to
    form a theoretical generalization and conclusions. Results. There are
    substantiated factors of influence on the innovative activity of all
    economic levels per unit of influence that is proposed to be considered
    a business process, which stipulate for the operation of the effective
    mechanism of business process management that contributes to the
    intensification of the enterprises' innovative activity. The proposed
    mechanism of innovative activity by levels of the economy allows forming
    it aimed at creating an active innovation space, which establishes
    feedback with the innovative climate, which creates information
    capabilities for its adaptation to changing conditions of the
    environment in the aspect of development and introduction of modern
    innovative equipment. Further research directions are aimed at deepening
    the interconnection of innovative climate in Ukraine and innovative
    space and its characteristics, which is an integral component of
    intensification of innovative activity. Practical implications.
    Practical implications are related to the possibility of using the
    proposed mechanism of the increase in innovative activity of
    enterprises, providing the efficiency of managerial influences when
    introducing modern technology, and improving the production quality.
    Value/originality.
    Originality lies in the substantiation of relevant factors that
    influence and determine directions of innovative activity of
    enterprises, which allow combining the study of active business
    processes and financial planning and creating information support for
    compliance.}</t>
  </si>
  <si>
    <t>ISI:000379271000002</t>
  </si>
  <si>
    <t>Arevalo, C.; Escalona, M. J.; Ramos, I.; Dominguez-Munoz, M.</t>
  </si>
  <si>
    <t>A metamodel to integrate business processes time perspective in BPMN 2.0</t>
  </si>
  <si>
    <t>{77}</t>
  </si>
  <si>
    <t>{17-33}</t>
  </si>
  <si>
    <t>{Context: Business Process Management (BPM) is becoming a strategic
    advantage for organizations to streamline their operations. Most
    business experts are betting for OMG Business Process Model and Notation
    (BPMN) as de-facto standard (ISO/IEC 19510:2013) and selected technology
    to model processes. The temporal dimension underlies in any kind of
    process however, technicians need to shape this perspective that must
    also coexist with task control flow aspects, as well as resource and
    case perspectives. BPMN poorly gathers temporary rules. This is why
    there are contributions that extend the standard to cover such
    dimension. BPMN is mainly an imperative language. There are research
    contributions showing time constraints in BPMN, such as (i) BPMN
    patterns to express each rule with a combination of artifacts, thus
    these approaches increase the use of imperative BPMN style, and (ii) new
    decorators to capture time rules semantics giving clearer and simpler
    comprehensible specifications. Nevertheless, these extensions cannot yet
    be found in the present standard.
    Objective: To define a time rule taxonomy easily found in most business
    processes and look for an approach that applies each rule with current
    BPMN 2.0 standard in a declarative way. Method: A model-driven approach
    is used to propose a BPMN metamodel extension to address time
    perspective.
    Results: We look at a declarative approach where new time specifications
    may overlie the main control flow of a BPMN process. This proposal is
    totally supported with current BPMN standard, giving a BPMN metamodel
    extension with OCL constraints. We also use AQUA-WS as a software
    project case study which is planned and managed with MS Project. We
    illustrate business process extraction from project plans.
    Conclusion: This paper suggests to handle business temporal rules with
    current BPMN standard, along with other business perspectives like
    resources and cases. This approach can be applied to reverse engineering
    processes from legacy databases. (C) 2016 Elsevier B.V. All rights
    reserved.}</t>
  </si>
  <si>
    <t>{978-3-319-74030-0; 978-3-319-74029-4}</t>
  </si>
  <si>
    <t>ISI:000434845200043</t>
  </si>
  <si>
    <t>Arias, Michael; Munoz-Gama, Jorge; Sepulveda, Marcos</t>
  </si>
  <si>
    <t>Towards a Taxonomy of Human Resource Allocation Criteria</t>
  </si>
  <si>
    <t>{308}</t>
  </si>
  <si>
    <t>{475-483}</t>
  </si>
  <si>
    <t>{15th International Conference on Business Process Management (BPM), Barcelona, SPAIN, SEP 10-15, 2017}</t>
  </si>
  <si>
    <t>{BUSINESS PROCESS MANAGEMENT WORKSHOPS (BPM 2017)}</t>
  </si>
  <si>
    <t>Teniente, E; Weidlich, M</t>
  </si>
  <si>
    <t>{SIGNAVIO; Celonis; IBM; Diputacio Tarragona; Bizagi; CA Technologies; DCR; Myinvenio}</t>
  </si>
  <si>
    <t>{Allocating the most appropriate resource to execute the activities of a
    business process is a key aspect within the organizational perspective.
    An optimal selection of the resources that are in charge of executing
    the activities may contribute to improve the efficiency and the
    performance of the business processes. Despite the existence of resource
    metamodels that seek to provide a better representation of resources, a
    detailed classification of the allocation criteria that have been used
    to evaluate resources is missing. In this paper, we provide an initial
    proposal for a resource allocation criteria taxonomy. This taxonomy is
    based on an extensive literature review that yielded 2,370 articles
    regarding the existing resource allocation approaches within the
    business process management discipline, from which 95 articles were
    considered for the analysis. The proposed taxonomy points out the most
    frequently used criteria for assessing the resources from January 2005
    to July 2016.}</t>
  </si>
  <si>
    <t>ISI:000433165700003</t>
  </si>
  <si>
    <t>Arias, Michael; Munoz-Gama, Jorge; Sepulveda, Marcos; Carlos Miranda, Juan</t>
  </si>
  <si>
    <t>Human resource allocation or recommendation based on multi-factor criteria in on-demand and batch scenarios</t>
  </si>
  <si>
    <t>{EUROPEAN JOURNAL OF INDUSTRIAL ENGINEERING}</t>
  </si>
  <si>
    <t>{364-404}</t>
  </si>
  <si>
    <t>{Dynamic resource allocation is considered a major challenge in the
    context of business process management. At the operational level,
    flexible methods that support resource allocation and which consider
    different criteria at run-time are required. It is also important that
    these methods are able to support multiple allocations in a simultaneous
    manner. In this paper, we present a framework based on multi-factor
    criteria that proposes a recommender system which is capable of
    recommending the most suitable resources for executing a range of
    different activities, while also considering individual requests or
    requests made in blocks. To evaluate the proposed framework, a number of
    experiments were conducted using different test scenarios. These
    scenarios provide evidence that our approach based on multi-factor
    criteria successfully allocates the most suitable resources for
    executing a process in real and flexible environments. In order to
    demonstrate this assertion, we use a help-desk process as a real case
    study.}</t>
  </si>
  <si>
    <t>{978-3-319-42887-1; 978-3-319-42886-4}</t>
  </si>
  <si>
    <t>ISI:000387749900042</t>
  </si>
  <si>
    <t>Arias, Michael; Rojas, Eric; Munoz-Gama, Jorge; Sepulveda, Marcos</t>
  </si>
  <si>
    <t>A Framework for Recommending Resource Allocation Based on Process Mining</t>
  </si>
  <si>
    <t>{256}</t>
  </si>
  <si>
    <t>{458-470}</t>
  </si>
  <si>
    <t>{13th International Conference on Business Process Management Workshops (BPM), Univ Innsbruck, Innsbruck, AUSTRIA, AUG 31-SEP 03, 2015}</t>
  </si>
  <si>
    <t>{BUSINESS PROCESS MANAGEMENT WORKSHOPS, (BPM 2015)}</t>
  </si>
  <si>
    <t>Reichert, M; Reijers, HA</t>
  </si>
  <si>
    <t>{Bizagi; Prologics; Minitlabs; IBM Res; Signavio; Exformatics; SAP}</t>
  </si>
  <si>
    <t>{Dynamically allocating the most appropriate resource to execute the
    different activities of a business process is an important challenge in
    business process management. An ineffective allocation may lead to an
    inadequate resources usage, higher costs, or a poor process performance.
    Different approaches have been used to solve this challenge: data mining
    techniques, probabilistic allocation, or even manual allocation.
    However, there is a need for methods that support resource allocation
    based on multi-factor criteria. We propose a framework for recommending
    resource allocation based on Process Mining that does the recommendation
    at sub-process level, instead of activity-level. We introduce a resource
    process cube that provides a flexible, extensible and fine-grained
    mechanism to abstract historical information about past process
    executions. Then, several metrics are computed considering different
    criteria to obtain a final recommendation ranking based on the BPA
    algorithm. The approach is applied to a help desk scenario to
    demonstrate its usefulness.}</t>
  </si>
  <si>
    <t>ISI:000425654600006</t>
  </si>
  <si>
    <t>Arias, Michael; Saavedra, Rodrigo; Marques, Maira R.; Munoz-Gama, Jorge; Sepulveda, Marcos</t>
  </si>
  <si>
    <t>Human resource allocation in business process management and process mining: A systematic mapping study</t>
  </si>
  <si>
    <t>{MANAGEMENT DECISION}</t>
  </si>
  <si>
    <t>{56}</t>
  </si>
  <si>
    <t>{376-405}</t>
  </si>
  <si>
    <t>{Purpose Human resource allocation is considered a relevant problem in
    business process management (BPM). The successful allocation of
    available resources for the execution of process activities can impact
    on process performance, reduce costs and obtain a better productivity of
    the resources. In particular, process mining is an emerging discipline
    that allows improvement of the resource allocation based on the analysis
    of historical data. The purpose of this paper is to provide a broad
    review of primary studies published in the research area of human
    resource allocation in BPM and process mining.
    Design/methodology/approach A systematic mapping study (SMS) was
    conducted in order to classify the proposed approaches to allocate human
    resources. A total of 2,370 studies published between January 2005 and
    July 2016 were identified. Through a selection protocol, a group of 95
    studies were selected.
    Findings Human resource allocation is an emerging research area that has
    been evolving over time, generating new proposals that are increasingly
    applied to real case studies. The majority of proposed approaches relate
    to the period 2011-2016. Journals and conference proceedings are the
    most common venues. Validation research and evaluation research are the
    most common research types. There are two main evaluation methods:
    simulation and case studies.
    Originality/value This study aims to provide an initial assessment of
    the state of the art in the research area of human resource allocation
    in BPM and process mining. To the best of the authors' knowledge, this
    is the first research that has been conducted to date that generates a
    SMS in this research area.}</t>
  </si>
  <si>
    <t>978-1-60558-386-0</t>
  </si>
  <si>
    <t>Arimoto:2008:CAC:1509096.1509116</t>
  </si>
  <si>
    <t>Arimoto, Yasuhito; Kudoh, Michiharu; Watanabe, Yuji; Futatsugi, Kokichi</t>
  </si>
  <si>
    <t>Checking Assignments of Controls to Risks for Internal Control</t>
  </si>
  <si>
    <t>98--104</t>
  </si>
  <si>
    <t>http://doi.acm.org/10.1145/1509096.1509116</t>
  </si>
  <si>
    <t>Proceedings of the 2Nd International Conference on Theory and Practice of Electronic Governance</t>
  </si>
  <si>
    <t>ICEGOV '08</t>
  </si>
  <si>
    <t>domain description, formal analysis, internal control</t>
  </si>
  <si>
    <t>ISI:000297833200008</t>
  </si>
  <si>
    <t>Armando, Alessandro; Giunchiglia, Enrico; Maratea, Marco; Ponta, Serena Elisa</t>
  </si>
  <si>
    <t>An action-based approach to the formal specification and automatic analysis of business processes under authorization constraints</t>
  </si>
  <si>
    <t>{JOURNAL OF COMPUTER AND SYSTEM SCIENCES}</t>
  </si>
  <si>
    <t>{78}</t>
  </si>
  <si>
    <t>{119-141}</t>
  </si>
  <si>
    <t>{Business processes under authorization control are sets of coordinated
    activities subject to a security policy stating which agent can access
    which resource. Their behavior is difficult to predict due to the
    complex and unexpected interleaving of different execution flows within
    the process. Serious flaws may thus go undetected and manifest
    themselves only after deployment. For this reason, business processes
    are being considered a new, promising application domain for formal
    methods and model checking techniques in particular. In this paper we
    show that action-based languages provide a rich and natural framework
    for the formal specification of and automated reasoning about business
    processes under authorization constraints. We do this by discussing the
    application of the action language C to the specification of a business
    process from the banking domain that is representative of an important
    class of business processes of practical relevance. Furthermore we show
    that a number of reasoning tasks that arise in this context (namely
    checking whether the control flow together with the security policy
    meets the expected security properties, building a security policy for
    the given business process under given security requirements, and
    finding an allocation of tasks to agents that guarantees the completion
    of the business process) can be carried out automatically using the
    Causal Calculator CCALC. We also compare C with the prominent
    specification language used in model-checking.(1) (C) 2011 Elsevier Inc.
    All rights reserved.}</t>
  </si>
  <si>
    <t>Armour, F. J.; Kaisler, S. H.</t>
  </si>
  <si>
    <t>Enterprise architecture: agile transition and implementation</t>
  </si>
  <si>
    <t>Nov</t>
  </si>
  <si>
    <t>30-37</t>
  </si>
  <si>
    <t>In our previous articles, we made the case for having an enterprise architecture and discussed the first phases of an architecture development process. The second article concentrated on describing the baseline architecture and defining the target architecture. We complete our discussion of the methodology by focusing on transition and implementation planning. Transition planning focuses on deriving a time-phased set of actions to achieve a given goal-in this case, implementation of the target architecture. Large organizations will remediate, renovate, or replace many systems concurrently. In doing so, they must recognize interdependencies among systems and accommodate them in activity scheduling. Implementation planning has a different time frame and a different audience. It maps resources (people, places, things, and funding) to transition planning activities.</t>
  </si>
  <si>
    <t>business data processing;planning;management of change;systems analysis;information systems;DP management;enterprise architecture;transition planning;agile transition;implementation planning;Technology planning;Information systems;Process planning;Scheduling;Enterprise resource planning;Costs;Force feedback;Resource management;Companies;Iterative methods</t>
  </si>
  <si>
    <t>Armstrong:1970:BUC:800185.810542</t>
  </si>
  <si>
    <t>Armstrong, Russell M.; Platt, Emmett K.</t>
  </si>
  <si>
    <t>Business and the University Computer Science Department: The Left - Hand Side of a Dialogue</t>
  </si>
  <si>
    <t>6--8</t>
  </si>
  <si>
    <t>http://doi.acm.org/10.1145/800185.810542</t>
  </si>
  <si>
    <t>Proceedings of the First SIGCSE Technical Symposium on Education in Computer Science</t>
  </si>
  <si>
    <t>SIGCSE '70</t>
  </si>
  <si>
    <t>978-1-4503-0857-1</t>
  </si>
  <si>
    <t>Arpini:2012:SAA:2245276.2232048</t>
  </si>
  <si>
    <t>Arpini, R\^{o}mulo Henrique; Almeida, Jo\ {a}o Paulo A.</t>
  </si>
  <si>
    <t>On the Support for the Assignment of Active Structure and Behavior in Enterprise Modeling Approaches</t>
  </si>
  <si>
    <t>1686--1693</t>
  </si>
  <si>
    <t>http://doi.acm.org/10.1145/2245276.2232048</t>
  </si>
  <si>
    <t>Proceedings of the 27th Annual ACM Symposium on Applied Computing</t>
  </si>
  <si>
    <t>SAC '12</t>
  </si>
  <si>
    <t>active structure, business process modeling, enterprise modeling, survey</t>
  </si>
  <si>
    <t>ISI:000414457800061</t>
  </si>
  <si>
    <t>Arriagada-Benitez, Mauricio; Sepulveda, Marcos; Munoz-Gama, Jorge; Buijs, Joos C. A. M.</t>
  </si>
  <si>
    <t>Strategies to Automatically Derive a Process Model from a Configurable Process Model Based on Event Data</t>
  </si>
  <si>
    <t>{APPLIED SCIENCES-BASEL}</t>
  </si>
  <si>
    <t>{Configurable process models are frequently used to represent business
    workflows and other discrete event systems among different branches of
    large organizations: they unify commonalities shared by all branches and
    describe their differences, at the same time. The configuration of such
    models is usually done manually, which is challenging. On the one hand,
    when the number of configurable nodes in the configurable process model
    grows, the size of the search space increases exponentially. On the
    other hand, the person performing the configuration may lack the
    holistic perspective to make the right choice for all configurable nodes
    at the same time, since choices influence each other. Nowadays,
    information systems that support the execution of business processes
    create event data reflecting how processes are performed. In this
    article, we propose three strategies (based on exhaustive search,
    genetic algorithms and a greedy heuristic) that use event data to
    automatically derive a process model from a configurable process model
    that better represents the characteristics of the process in a specific
    branch. These strategies have been implemented in our proposed framework
    and tested in both business-like event logs as recorded in a higher
    educational enterprise resource planning system and a real case scenario
    involving a set of Dutch municipalities.}</t>
  </si>
  <si>
    <t>ISI:000454189700060</t>
  </si>
  <si>
    <t>Asfoura, Evan; Abdel-Haq, Mohammad Samir; Chatti, Houcine</t>
  </si>
  <si>
    <t>Three-Phase Approach for Developing Suitable Business Models for Exchanging Federated ERP Components as Web Services</t>
  </si>
  <si>
    <t>{INTERNATIONAL JOURNAL OF ADVANCED COMPUTER SCIENCE AND APPLICATIONS}</t>
  </si>
  <si>
    <t>{NOV}</t>
  </si>
  <si>
    <t>{421-433}</t>
  </si>
  <si>
    <t>{The importance of business models has increased significantly in the
    last decade, especially in the Internet. The cause of this increase is
    the effect of Internet and the associated applications and their
    business processes regarding to the business model. These effects
    include, for example, the emerging technical and economic aspects of a
    business model on the Internet, the support and transformation of
    traditional business models, and the arise of new business ideas based
    on that technology. One of these new ideas is: how distributed
    Enterprise Resource Planning (ERP) systems or federated ERP (FERP)
    systems as web services (WSs) can cover the increasing demands of small
    and medium sized enterprises (SMEs) for business software covered. This
    paper aims to provide a derived developing approach with three phases
    that will lead to three suitable concepts that identify suitable
    business model for FERP System with different scenarios of value
    exchanging. The results of this work will be conceptual models that
    describe the character, role and revenue models that identify FERP
    exchanging business model.}</t>
  </si>
  <si>
    <t>Astromskis:2015:PMA:2785592.2785612</t>
  </si>
  <si>
    <t>Astromskis, Saulius; Janes, Andrea; Mairegger, Michael</t>
  </si>
  <si>
    <t>A Process Mining Approach to Measure How Users Interact with Software: An Industrial Case Study</t>
  </si>
  <si>
    <t>137--141</t>
  </si>
  <si>
    <t>http://doi.acm.org/10.1145/2785592.2785612</t>
  </si>
  <si>
    <t>Process Mining, User interaction analysis</t>
  </si>
  <si>
    <t>978-1-60558-129-3</t>
  </si>
  <si>
    <t>Atluri:2008:PRE:1377836.1377846</t>
  </si>
  <si>
    <t>Atluri, Vijay</t>
  </si>
  <si>
    <t>Panel on Role Engineering</t>
  </si>
  <si>
    <t>61--62</t>
  </si>
  <si>
    <t>http://doi.acm.org/10.1145/1377836.1377846</t>
  </si>
  <si>
    <t>Proceedings of the 13th ACM Symposium on Access Control Models and Technologies</t>
  </si>
  <si>
    <t>SACMAT '08</t>
  </si>
  <si>
    <t>RBAC, role engineering, role mining</t>
  </si>
  <si>
    <t>1-59593-045-0</t>
  </si>
  <si>
    <t>Atluri:2005:SCD:1063979.1063990</t>
  </si>
  <si>
    <t>Atluri, Vijayalakshmi; Warner, Janice</t>
  </si>
  <si>
    <t>Supporting Conditional Delegation in Secure Workflow Management Systems</t>
  </si>
  <si>
    <t>49--58</t>
  </si>
  <si>
    <t>http://doi.acm.org/10.1145/1063979.1063990</t>
  </si>
  <si>
    <t>Proceedings of the Tenth ACM Symposium on Access Control Models and Technologies</t>
  </si>
  <si>
    <t>SACMAT '05</t>
  </si>
  <si>
    <t>constraints, delegation, workflow</t>
  </si>
  <si>
    <t>Augusto, V.; Xie, X.</t>
  </si>
  <si>
    <t>A Modeling and Simulation Framework for Health Care Systems</t>
  </si>
  <si>
    <t>IEEE Transactions on Systems, Man, and Cybernetics: Systems</t>
  </si>
  <si>
    <t>30-46</t>
  </si>
  <si>
    <t>In this paper, we propose a new modeling methodology named MedPRO for addressing organization problems of health care systems. It is based on a metamodel with three different views: process view (care pathways of patients), resource view (activities of relevant resources), and organization view (dependence and organization of resources). The resulting metamodel can be instantiated for a specific health care system and be converted into an executable model for simulation by means of a special class of Petri nets (PNs), called Health Care Petri Nets (HCPNs). HCPN models also serve as a basis for short-term planning and scheduling of health care activities. As a result, the MedPRO methodology leads to a fast-prototyping tool for easy and rigorous modeling and simulation of health care systems. A case study is presented to show the benefits of the MedPRO methodology.</t>
  </si>
  <si>
    <t>health care;modelling;organisational aspects;Petri nets;simulation;simulation framework;health care systems;modeling methodology;MedPRO;process view;care pathways;resource view;organization view;health care Petri nets;HCPN;Unified modeling language;Synchronization;Organizations;Surgery;Planning;Analytical models;Health care;modeling;Petri nets (PNs);rapid prototyping;simulation</t>
  </si>
  <si>
    <t>ISI:000360836300035</t>
  </si>
  <si>
    <t>Auguston, Mikhail; Giammarco, Kristin; Baldwin, W. Clifton; Crump, Ji'on; Farah-Stapleton, Monica</t>
  </si>
  <si>
    <t>Modeling and Verifying Business Processes with Monterey Phoenix</t>
  </si>
  <si>
    <t>{345-353}</t>
  </si>
  <si>
    <t>{Conference on Systems Engineering Research, Hoboken, NJ, MAR 17-19, 2015}</t>
  </si>
  <si>
    <t>{2015 CONFERENCE ON SYSTEMS ENGINEERING RESEARCH}</t>
  </si>
  <si>
    <t>{Procedia Computer Science}</t>
  </si>
  <si>
    <t>Wade, J; Cloutier, R</t>
  </si>
  <si>
    <t>{Monterey Phoenix (MP) has been designed as a framework for system and
    software architecture modeling and verification with focus on modeling
    the system's and the environment's behaviors. With the development of
    more case studies, advantages in using MP for business process modeling
    and analysis applications are beginning to emerge. Models of business
    processes aim to capture high level operational activities and decision
    points of an organization, describing processes ranging from product
    lifecycle to government operations. Businesses and governments seeking
    to make improvements to their processes may model them for the purpose
    of seeking improvements in schedule and task execution, product quality,
    risk reduction, and lifecycle / operating costs. MP enables activities
    to be modeled as events with two basic relations: precedence and
    inclusion, making it a candidate modeling language for business process
    analysis. By offering high level abstractions for interaction behavior
    modeling and separating component behaviors from the component
    interactions, MP supports a multidimensional picture of concurrent
    behaviors, with overlapping threads of process phases and participating
    actors, including environment behaviors. MP models are executable and
    may be used to generate an exhaustive set of possible business process
    scenarios up to a given scope limit. (C) 2015 Published by Elsevier B.V.}</t>
  </si>
  <si>
    <t>ISI:000345947500015</t>
  </si>
  <si>
    <t>Ayora, Clara; Torres, Victoria; Weber, Barbara; Reichert, Manfred; Pelechano, Vicente</t>
  </si>
  <si>
    <t>VIVACE: A framework for the systematic evaluation of variability support in process-aware information systems</t>
  </si>
  <si>
    <t>{57}</t>
  </si>
  <si>
    <t>{248-276}</t>
  </si>
  <si>
    <t>{Context: The increasing adoption of process-aware information systems
    (PAISs) such as workflow management systems, enterprise resource
    planning systems, or case management systems, together with the high
    variability in business processes (e.g., sales processes may vary
    depending on the respective products and countries), has resulted in
    large industrial process model repositories. To cope with this business
    process variability, the proper management of process variants along the
    entire process lifecycle becomes crucial.
    Objective: The goal of this paper is to develop a fundamental
    understanding of business process variability. In particular, the paper
    will provide a framework for assessing and comparing process variability
    approaches and the support they provide for the different phases of the
    business process lifecycle (i.e., process analysis and design,
    configuration, enactment, diagnosis, and evolution).
    Method: We conducted a systematic literature review (SLR) in order to
    discover how process variability is supported by existing approaches.
    Results: The SLR resulted in 63 primary studies which were deeply
    analyzed. Based on this analysis, we derived the VIVACE framework.
    VIVACE allows assessing the expressiveness of a process modeling
    language regarding the explicit specification of process variability.
    Furthermore, the support provided by a process-aware information system
    to properly deal with process model variants can be assessed with VIVACE
    as well.
    Conclusions: VIVACE provides an empirically-grounded framework for
    process engineers that enables them to evaluate existing process
    variability approaches as well as to select that variability approach
    meeting their requirements best. Finally, it helps process engineers in
    implementing PAISs supporting process variability along the entire
    process lifecycle. (C) 2014 Elsevier B.V. All rights reserved.}</t>
  </si>
  <si>
    <t>978-1-4503-2849-4</t>
  </si>
  <si>
    <t>Aysolmaz:2014:MBP:2593770.2593775</t>
  </si>
  <si>
    <t>Aysolmaz, Banu; Demirors, Onur</t>
  </si>
  <si>
    <t>Modeling Business Processes to Generate Artifacts for Software Development: A Methodology</t>
  </si>
  <si>
    <t>7--12</t>
  </si>
  <si>
    <t>http://doi.acm.org/10.1145/2593770.2593775</t>
  </si>
  <si>
    <t>Proceedings of the 6th International Workshop on Modeling in Software Engineering</t>
  </si>
  <si>
    <t>MiSE 2014</t>
  </si>
  <si>
    <t>Business process modeling, COSMIC, business glossary, process definition document, process metrics, requirements analysis, software size estimation</t>
  </si>
  <si>
    <t>978-1-4503-0069-8</t>
  </si>
  <si>
    <t>Azadeh:2010:MOP:1878537.1878713</t>
  </si>
  <si>
    <t>Azadeh, A.; Nassiri, S.; Asadzadeh, M.</t>
  </si>
  <si>
    <t>Modeling and Optimization of a Purchasing System in Uncertain Environments by an Integrated Fuzzy Business Process Simulation and Data Envelopment Analysis: A Novel Approach</t>
  </si>
  <si>
    <t>169:1--169:8</t>
  </si>
  <si>
    <t>San Diego, CA, USA</t>
  </si>
  <si>
    <t>https://doi.org/10.1145/1878537.1878713</t>
  </si>
  <si>
    <t>Proceedings of the 2010 Spring Simulation Multiconference</t>
  </si>
  <si>
    <t>SpringSim '10</t>
  </si>
  <si>
    <t>Society for Computer Simulation International</t>
  </si>
  <si>
    <t>data envelopment analysis (DEA), fuzzy business process simulation (FBPS), optimization, purchasing system, uncertain environment</t>
  </si>
  <si>
    <t>{978-1-5225-1055-0; 978-1-5225-1054-3}</t>
  </si>
  <si>
    <t>ISI:000422869600014</t>
  </si>
  <si>
    <t>Azevedo, Paula Serdeira; Azevedo, Carlos; Romao, Mario</t>
  </si>
  <si>
    <t>Benefits and Value of Investments in Information Systems: The Case of Enterprise Resource Planning (ERP) Systems in the Hospitality Industry</t>
  </si>
  <si>
    <t>{251-262}</t>
  </si>
  <si>
    <t>{HANDBOOK OF RESEARCH ON HOLISTIC OPTIMIZATION TECHNIQUES IN THE HOSPITALITY, TOURISM, AND TRAVEL INDUSTRY}</t>
  </si>
  <si>
    <t>{Advances in Hospitality Tourism and the Services Industry}</t>
  </si>
  <si>
    <t>{Organisations constantly have to address the problem of identifying
    tangible and intangible benefits that can be achieved in result of
    investments made in Information Systems/Information Technology (IS/IT).
    This paper has the objective of approaching the problem in the
    perspective and context of Enterprise Resource Planning (ERP) systems in
    the Hospitality Industry. It focuses on implementation project
    strategies, namely in the particular and relevant aspects of their
    return on investment as well as benefits expected and delivered. When an
    organisation is confronted with the question of knowing if a certain
    investment in IS/IT may obtain a considered positive financial revenue,
    and if that investment means valuable benefits for the business, the
    answer is often far from being conclusive. Projects are often
    implemented on-time, on-budget and are technically appropriate,
    nevertheless the expected benefits are not achieved. This paper seeks to
    answer these questions in the context of ERP systems, in particular in
    the sector of hospitality industry, through a case study developed in
    Portugal. The investigation was developed on a group of hotel units,
    held by a Portuguese company, for which ERP meant an opportunity to
    harmonize and improve business processes.}</t>
  </si>
  <si>
    <t>978-1-59593-988-3</t>
  </si>
  <si>
    <t>deAzevedo:2008:COS:1621087.1621100</t>
  </si>
  <si>
    <t>de Azevedo, Ryan Ribeiro; Freitas, Fred; de Almeida, Silas Cardoso; Almeida, Marcelo Jos{\'e} S. C.; de Barros C. Filho, Edson C.; Veras, Wendell Campos</t>
  </si>
  <si>
    <t>CoreSec: An Ontology of Security Aplied to the Business Process of Management</t>
  </si>
  <si>
    <t>13:1--13:7</t>
  </si>
  <si>
    <t>http://doi.acm.org/10.1145/1621087.1621100</t>
  </si>
  <si>
    <t>Proceedings of the 2008 Euro American Conference on Telematics and Information Systems</t>
  </si>
  <si>
    <t>EATIS '08</t>
  </si>
  <si>
    <t>business process management, ontology, security</t>
  </si>
  <si>
    <t>{978-1-5386-7899-2}</t>
  </si>
  <si>
    <t>ISI:000458741200047</t>
  </si>
  <si>
    <t>Azumah, Kenneth K.; Kosta, Sokol; Sorensen, Lene T.</t>
  </si>
  <si>
    <t>Scheduling in the hybrid cloud constrained by process mining</t>
  </si>
  <si>
    <t>{308-313}</t>
  </si>
  <si>
    <t>{10th IEEE International Conference on Cloud Computing Technology and Science (IEEE CloudCom), Nicosia, CYPRUS, DEC 10-13, 2018}</t>
  </si>
  <si>
    <t>{2018 16TH IEEE INTERNATIONAL CONFERENCE ON CLOUD COMPUTING TECHNOLOGY AND SCIENCE (CLOUDCOM 2018)}</t>
  </si>
  <si>
    <t>{International Conference on Cloud Computing Technology and Science}</t>
  </si>
  <si>
    <t>{IEEE; IEEE Comp Soc; Cloud Comp Assoc; Univ Cyprus; Cyprus Tourism Org; Austrian Airlines; IEEE Tech Comm Cloud Comp; IEEE Comp Soc Tech Comm Cloud Comp; IEEE Cloud Comp; myAustrian}</t>
  </si>
  <si>
    <t>{Task scheduling in hybrid clouds has been widely used to achieve
    scalability and security goals for cloud computing. If not well-managed,
    the challenges of scheduling tasks in a hybrid cloud have the potential
    to diminish desired benefits due to an extra layer of complexity
    introduced by two or more cloud deployment models. Apart from efficiency
    and cost challenge in scheduling tasks across separate clouds, the level
    of compliance to a set of business rules is a growing concern in cloud
    computing. This paper proposes a cost-effective model for scheduling
    tasks over a hybrid cloud with compliance to a given set of business
    rules. The proposed solution employs the applicative scenario of a
    hospital billing system with a rule for processing a class of bills only
    in the private datacenter. Our system successfully employs the Hopcroft
    Karp algorithm in assigning tasks to appropriate virtual machines and
    Event Calculus formalisations to monitor compliance. The results of the
    simulation show the cost-effective use of process mining monitoring to
    schedule tasks in compliance with business rules in a hybrid cloud.}</t>
  </si>
  <si>
    <t>BAADER20181</t>
  </si>
  <si>
    <t>Baader, Galina; Krcmar, Helmut</t>
  </si>
  <si>
    <t>Reducing false positives in fraud detection: Combining the red flag approach with process mining</t>
  </si>
  <si>
    <t>International Journal of Accounting Information Systems</t>
  </si>
  <si>
    <t>http://www.sciencedirect.com/science/article/pii/S146708951630077X</t>
  </si>
  <si>
    <t>Fraud detection often includes analyzing large datasets of enterprise resource planning systems to locate irregularities. Analysis of the datasets often results in a large number of false positives, that is, entries wrongly identified as fraud. The aim of our research is to reduce the number of false positives by combining the red flag-based approach with process mining. The red flag approach presents hints for unusual behavior, whereas process mining reconstructs and visualizes the as-is business process from the underlying dataset. The combination of these two techniques allows for identification and subsequent visualization of possible fraudulent process instances with the corresponding red flags. We exemplarily applied our new approach to the purchase-to-pay business process to successfully identify 15 of 31 fraud cases in our dataset. Our false positive rate was 0.37\%, which is considerably lower than rates reported in similar research papers.</t>
  </si>
  <si>
    <t>Fraud detection, Red flags, Process mining, Fraud detection patterns</t>
  </si>
  <si>
    <t>ISI:000453339700001</t>
  </si>
  <si>
    <t>{INTERNATIONAL JOURNAL OF ACCOUNTING INFORMATION SYSTEMS}</t>
  </si>
  <si>
    <t>{31}</t>
  </si>
  <si>
    <t>{1-16}</t>
  </si>
  <si>
    <t>{Fraud detection often includes analyzing large datasets of enterprise
    resource planning systems to locate irregularities. Analysis of the
    datasets often results in a large number of false positives, that is,
    entries wrongly identified as fraud. The aim of our research is to
    reduce the number of false positives by combining the red flag-based
    approach with process mining. The red flag approach presents hints for
    unusual behavior, whereas process mining reconstructs and visualizes the
    as-is business process from the underlying dataset. The combination of
    these two techniques allows for identification and subsequent
    visualization of possible fraudulent process instances with the
    corresponding red flags. We exemplarily applied our new approach to the
    purchase-to-pay business process to successfully identify 15 of 31 fraud
    cases in our dataset. Our false positive rate was 0.37\%, which is
    considerably lower than rates reported in similar research papers.}</t>
  </si>
  <si>
    <t>978-1-59593-635-6</t>
  </si>
  <si>
    <t>Babaian:2007:UPG:1234772.1234797</t>
  </si>
  <si>
    <t>Babaian, Tamara; Lucas, Wendy; Topi, Heikki</t>
  </si>
  <si>
    <t>Using a Process Graph to Improve System-user Knowledge Sharing</t>
  </si>
  <si>
    <t>http://doi.acm.org/10.1145/1234772.1234797</t>
  </si>
  <si>
    <t>Proceedings of the 2007 Symposium on Computer Human Interaction for the Management of Information Technology</t>
  </si>
  <si>
    <t>CHIMIT '07</t>
  </si>
  <si>
    <t>enterprise resource planning, enterprise-wide systems, usability, user interface design methodologies</t>
  </si>
  <si>
    <t>ISI:000292060900026</t>
  </si>
  <si>
    <t>Babe, Gregory S.</t>
  </si>
  <si>
    <t>The CEO of Bayer Corp. On Creating a Lean Growth Machine</t>
  </si>
  <si>
    <t>{HARVARD BUSINESS REVIEW}</t>
  </si>
  <si>
    <t>{89}</t>
  </si>
  <si>
    <t>{7-8}</t>
  </si>
  <si>
    <t>{JUL-AUG}</t>
  </si>
  <si>
    <t>{41+}</t>
  </si>
  <si>
    <t>{2011}</t>
  </si>
  <si>
    <t>{At a meeting in September 2007 of the executive committee of Bayer
    MaterialScience, Babe knew he was expected to present a detailed plan
    for reducing overhead costs at the company's North American
    headquarters. Earlier that year the committee had suggested shutting
    down the headquarters altogether; to preserve the region's credibility
    and his own position Babe would have to find some impressive savings. He
    did. The plan he presented would cut 25\% from the \$400 million in
    overhead costs. But Babe didn't stop there: He asked for \$70 million in
    additional resources, which he would use to completely transform and
    grow the business.
    That bold proposal paid off. The committee endorsed his plan and granted
    the \$70 million, giving Babe 18 months in which to deliver. Now he
    would have to lay off hundreds of employees; retrain 1,000 others;
    outsource many operations; roll out new IT systems; and modify the
    company's product offerings. Following the mantra ``Simplify,
    standardize, automate,{''} his transformation team redesigned virtually
    every one of the company's business processes. Perhaps most important,
    it developed change-management skills within the organization.}</t>
  </si>
  <si>
    <t>Baccarelli, E.; Scarpiniti, M.; Momenzadeh, A.</t>
  </si>
  <si>
    <t>EcoMobiFogâ€“Design and Dynamic Optimization of a 5G Mobile-Fog-Cloud Multi-Tier Ecosystem for the Real-Time Distributed Execution of Stream Applications</t>
  </si>
  <si>
    <t>55565-55608</t>
  </si>
  <si>
    <t>The emerging 5G paradigm will enable multi-radio smartphones to run high-rate stream applications. However, since current smartphones remain resource and battery-limited, the 5G era opens new challenges on how to actually support these applications. In principle, the service orchestration capability of the Fog and Cloud Computing paradigms could be an effective means of dynamically providing resource-augmentation to smartphones. Motivated by these considerations, the peculiar focus of this paper is on the joint and adaptive optimization of the resource and task allocations of mobile stream applications in 5G-supported multi-tier Mobile-Fog-Cloud virtualized ecosystems. The objective is the minimization of the computing-plus-network energy of the overall ecosystem under hard constraints on the minimum streaming rate and the maximum computing-plus-networking resources. To this end: 1) we model the target ecosystem energy by explicitly accounting for the virtualized and multi-core nature of the Fog/Cloud servers; 2) since the resulting problem is non-convex and involves both continuous and discrete variables, we develop an optimality-preserving decomposition into the cascade of a (continuous) resource allocation sub-problem and a (discrete) task-allocation sub-problem; and 3) we numerically solve the first sub-problem through a suitably designed set of gradient-based adaptive iterations, while we approach the solution of the second sub-problem by resorting to an ad-hoc-developed elitary Genetic algorithm. Finally, we design the main blocks of EcoMobiFog, a technological virtualized platform for supporting the developed solver. The extensive numerical tests confirm that the energy-delay performance of the proposed solving framework is typically within a few per-cent the benchmark one of the exhaustive search-based solution.</t>
  </si>
  <si>
    <t>5G mobile communication;cloud computing;genetic algorithms;iterative methods;mobile computing;resource allocation;smart phones;virtualisation;dynamic optimization;emerging 5G paradigm;multiradio smartphones;high-rate stream applications;current smartphones;battery;service orchestration capability;resource-augmentation;joint optimization;adaptive optimization;task allocations;mobile stream applications;computing-plus-network energy;minimum streaming rate;maximum computing-plus-networking resources;target ecosystem energy;continuous variables;discrete variables;optimality-preserving decomposition;resource allocation sub-problem;task-allocation sub-problem;cloud computing paradigms;fog/cloud servers;EcoMobiFog;5G mobile-fog-cloud multitier ecosystem;5G-supported multitier mobile-fog-cloud;Smart phones;Cloud computing;Servers;5G mobile communication;Task analysis;Ecosystems;Multi-tier Mobile-Fog-Cloud ecosystems;multi-radio 5G;service models;real-time mobile stream applications;adaptive joint resource and task allocation</t>
  </si>
  <si>
    <t>Fog-Supported Delay-Constrained Energy-Saving Live Migration of VMs Over MultiPath TCP/IP 5G Connections</t>
  </si>
  <si>
    <t>42327-42354</t>
  </si>
  <si>
    <t>The incoming era of the fifth-generation fog computing-supported radio access networks (shortly, 5G FOGRANs) aims at exploiting computing/networking resource virtualization, in order to augment the limited resources of wireless devices through the seamless live migration of virtual machines (VMs) toward nearby fog data centers. For this purpose, the bandwidths of the multiple wireless network interface cards of the wireless devices may be aggregated under the control of the emerging MultiPathTCP (MPTCP) protocol. However, due to the fading and mobility-induced phenomena, the energy consumptions of the current state-of-the-art VM migration techniques may still offset their expected benefits. Motivated by these considerations, in this paper, we analytically characterize and implement in software and numerically test the optimal minimum-energy settable-complexity bandwidth manager (SCBM) for the live migration of VMs over 5G FOGRAN MPTCP connections. The key features of the proposed SCBM are that: 1) its implementation complexity is settable on-line on the basis of the target energy consumption versus implementation complexity tradeoff; 2) it minimizes the network energy consumed by the wireless device for sustaining the migration process under hard constraints on the tolerated migration times and downtimes; and 3) by leveraging a suitably designed adaptive mechanism, it is capable to quickly react to (possibly, unpredicted) fading and/or mobility-induced abrupt changes of the wireless environment without requiring forecasting. The actual effectiveness of the proposed SCBM is supported by extensive energy versus delay performance comparisons that cover: 1) a number of heterogeneous 3G/4G/WiFi FOGRAN scenarios; 2) synthetic and real-world workloads; and, 3) MPTCP and wireless connections..</t>
  </si>
  <si>
    <t>3G mobile communication;4G mobile communication;cloud computing;computational complexity;computer centres;energy conservation;IP networks;network interfaces;numerical analysis;radio access networks;resource allocation;telecommunication power management;telecommunication traffic;transport protocols;virtual machines;virtualisation;wireless channels;fifth-generation fog computing-supported radio access networks;wireless device;seamless live migration;virtual machines;nearby fog data centers;multiple wireless network interface cards;mobility-induced phenomena;energy consumptions;migration techniques;optimal minimum-energy settable-complexity bandwidth manager;SCBM;5G FOGRAN MPTCP connections;target energy consumption;network energy;wireless environment;implementation complexity tradeoff;numerical testing;VM migration techniques;networking resource virtualization;heterogeneous 3G-4G-WiFi FOGRAN scenarios;MultiPathTCP protocol;fog-supported delay-constrained energy-saving live migration;multipath TCP-IP 5G connections;5G mobile communication;Wireless communication;Bandwidth;Mobile handsets;Wireless sensor networks;Performance evaluation;Complexity theory;Live VM migration;5G FOGRAN;settable-complexity bandwidth manager (SCBM);MPTCP;energy efficiency;delay-sensitive applications;hard QoS constraints</t>
  </si>
  <si>
    <t>978-1-4503-3734-2</t>
  </si>
  <si>
    <t>Badica:2016:MEB:2903220.2903253</t>
  </si>
  <si>
    <t>B\u{a}dic\u{a}, Amelia; B\u{a}dic\u{a}, Costin; Leon, Florin; Buligiu, Ionu\c{t}</t>
  </si>
  <si>
    <t>Modeling and Enactment of Business Agents Using Jason</t>
  </si>
  <si>
    <t>10:1--10:10</t>
  </si>
  <si>
    <t>http://doi.acm.org/10.1145/2903220.2903253</t>
  </si>
  <si>
    <t>Proceedings of the 9th Hellenic Conference on Artificial Intelligence</t>
  </si>
  <si>
    <t>SETN '16</t>
  </si>
  <si>
    <t>agent-oriented programming, belief-desire-intention architecture, business process, role-activity diagram</t>
  </si>
  <si>
    <t>978-1-4503-4062-5</t>
  </si>
  <si>
    <t>Badr:2016:SBF:2908446.2908490</t>
  </si>
  <si>
    <t>Badr, Naglaa M.; Elabd, Emad; Abdelkader, Hatem M.</t>
  </si>
  <si>
    <t>A Semantic Based Framework for Facilitating Integration in ERP Systems</t>
  </si>
  <si>
    <t>35--42</t>
  </si>
  <si>
    <t>http://doi.acm.org/10.1145/2908446.2908490</t>
  </si>
  <si>
    <t>Proceedings of the 10th International Conference on Informatics and Systems</t>
  </si>
  <si>
    <t>INFOS '16</t>
  </si>
  <si>
    <t>Business Process Alignment, Data Integration, ERP, Ontology, Semantic annotation</t>
  </si>
  <si>
    <t>ISI:000390297300005</t>
  </si>
  <si>
    <t>{35-42}</t>
  </si>
  <si>
    <t>{10th International Conference on Informatics and Systems (INFOS), Cairo Univ, Cairo, EGYPT, MAY 09-11, 2016}</t>
  </si>
  <si>
    <t>{INTERNATIONAL CONFERENCE ON INFORMATICS AND SYSTEMS (INFOS 2016)}</t>
  </si>
  <si>
    <t>{Minist Commun \&amp; Informat Technol; sas; ITS; Microsoft; Cisco; itida; Decis Support \&amp; Future Studies Ctr; Assoc Comp Mahinery}</t>
  </si>
  <si>
    <t>{Enterprise Resource Planning (ERP) is a business management system that
    integrates all aspects found in an enterprise. However, integrating ERP
    with other enterprise applications is considered a costly and
    challenging problem. The main reason behind this problem is the
    heterogeneity of information contents and the semantics generated from
    various sources. This can be tackled by using semantic web technology to
    achieve interoperability among software systems. In this paper, a
    framework is proposed to facilitate ERP integration with other
    enterprise applications through building a domain specific semantic
    business logic layer. In this logic layer, Ontology is used to
    standardize the business process, eliminates semantic conflicts of
    knowledge, and allows knowledge to be shared and exchanged. Also, a
    semantic annotation between business process models is utilized to
    provide integration between business processes represented by different
    modeling notations. Through our framework, two types of alignments are
    studied, namely horizontal alignment and vertical alignment. Horizontal
    alignment aims to identify correspondences between process models to
    allow the business process to be shared. Meanwhile, vertical alignment
    seeks to verify compatibility between collaborative business processes
    to achieve integration. A simulation experiment is performed in the
    proposed framework for complaint handling case study taken from
    different systems, and a behavior consistency analysis is performed. The
    results of the simulated experiment yield in improvement in consistency
    from 83.4\% to 98\%. Simulation results also show an improvement of
    precision and recall value.}</t>
  </si>
  <si>
    <t>Bagci, K. T.; Tekalp, A. M.</t>
  </si>
  <si>
    <t>Dynamic Resource Allocation by Batch Optimization for Value-Added Video Services Over SDN</t>
  </si>
  <si>
    <t>IEEE Transactions on Multimedia</t>
  </si>
  <si>
    <t>3084-3096</t>
  </si>
  <si>
    <t>We propose a video service architecture and a novel resource allocation optimization framework to enable network service providers (NSP) to offer value-added video services (VAVS) over software-defined networking including different service levels, service-level awareness of users, and associated business models. To this effect, we introduce a new batch-optimization framework, where resource (path, bitrate, and admission control) allocations for a small group of flows (consisting of new service requests and some existing ones) are performed simultaneously as the number of new service requests and network conditions vary. The optimization problem becomes NP-complete when path computations are jointly (re-)optimized as a group in order to accommodate all service requests to the extent possible, to best utilize entire network resources in a fair manner, and maximize network service provider's revenue. In order to compute dynamic resource allocations online, we propose a heuristic group-constrained-shortest path procedure that aims for a fair allocation of resources among a group of requests with the same service level, while maximizing the total NSP revenue. Experimental results demonstrate the feasibility of the proposed method for possible deployment by NSP to offer future VAVS, and that the proposed solution is close to the optimal solution, which is approximately computed using a divide-and conquer strategy, for varying network size and traffic load conditions. In particular, we show that processing service requests in batches significantly improves total revenue and fairness in congested mode of operation.</t>
  </si>
  <si>
    <t>optimisation;resource allocation;software defined networking;telecommunication traffic;value-added video services;video service architecture;network service providers;software-defined networking;batch-optimization framework;service requests;network conditions;optimization problem;network service provider;dynamic resource allocation;heuristic group-constrained-shortest path procedure;network size;traffic load conditions;network resources;resource allocation optimization framework;Quality of service;Resource management;Optimization;Dynamic scheduling;Streaming media;Internet;Control systems;Multiple service-levels;value-added services;path computation;batch optimization;software defined networking (SDN);quality of service (QoS)</t>
  </si>
  <si>
    <t>ISI:000324010300012</t>
  </si>
  <si>
    <t>Bai, Xue; Krishnan, Ramayya; Padman, Rema; Wang, Harry Jiannan</t>
  </si>
  <si>
    <t>On Risk Management with Information Flows in Business Processes</t>
  </si>
  <si>
    <t>{INFORMATION SYSTEMS RESEARCH}</t>
  </si>
  <si>
    <t>{24}</t>
  </si>
  <si>
    <t>{731-749}</t>
  </si>
  <si>
    <t>{This article investigates the economic consequences of data errors in
    the information flows associated with business processes. We develop a
    process modeling-based methodology for managing the risks associated
    with such data errors. Our method focuses on the topological structure
    of a process and takes into account its effect on error propagation and
    risk mitigation using both expected loss and conditional value-at-risk
    risk measures. Using this method, optimal strategies can be designed for
    control resource allocation to manage risk in a business process. Our
    work contributes to the literature on both ex ante risk management-based
    business process design and ex post risk assessments of existing
    business processes and control models. This research applies not only to
    the literature on and practice of process design and risk management but
    also to business decision support systems in general. An
    order-fulfillment process of an online pharmacy is used to illustrate
    the methodology.}</t>
  </si>
  <si>
    <t>ISI:000220771500010</t>
  </si>
  <si>
    <t>Bajwa, D. S.; Garcia, J. E.; Mooney, T.</t>
  </si>
  <si>
    <t>An integrative framework for the assimilation of enterprise resource planning systems: Phases, antecedents, and outcomes</t>
  </si>
  <si>
    <t>{JOURNAL OF COMPUTER INFORMATION SYSTEMS}</t>
  </si>
  <si>
    <t>{SPR}</t>
  </si>
  <si>
    <t>{81-90}</t>
  </si>
  <si>
    <t>{Many organizations are in the process of assimilating Enterprise
    Resource Planning (ERP) systems. While traditional ERP systems
    integrated core business processes, the new generation ERP systems also
    have the potential to link suppliers, customers, and business partners,
    to integrate value chain activities. Despite this, the critical success
    factors for ERP assimilation identified in the past literature do not
    focus on external factors including the possible role of external
    stakeholders in ERP assimilation. If case studies are any indication of
    the outcomes in ERP investment, insights already suggest that many
    attempts have not delivered the expected benefits, have failed
    completely, or will have high probability of failure. In light of the
    new found scope of modem ERP systems and disappointing assimilation
    reports, this paper proposes an integrative framework that may enhance
    chances for successful assimilation of ERP in organizations. The
    framework identifies the phases, antecedents (technology and business,
    internal and external), and outcomes as they relate to ERP assimilation.
    The key contribution of the paper lies in synthesizing and extending ERP
    assimilation literature by addressing the role of critical external
    antecedents in different phases of the assimilation process.
    Implications of our framework are outlined to guide future practice and
    research.}</t>
  </si>
  <si>
    <t>ISI:000244923900021</t>
  </si>
  <si>
    <t>Bakari, Jabiri Kuwe; Tarimo, Charles N.; Yngstrom, Louise; Magnusson, Christer; Kowalski, Stewart</t>
  </si>
  <si>
    <t>Bridging the gap between general management and technicians - A case study on ICT security in a developing country</t>
  </si>
  <si>
    <t>{26}</t>
  </si>
  <si>
    <t>{44-55}</t>
  </si>
  <si>
    <t>{Workshop on Security Culture held at IFIP SEC 2006 Conference, Karlstad, SWEDEN, MAY, 2006}</t>
  </si>
  <si>
    <t>{IFIP TC11, Working Grp 11 1}</t>
  </si>
  <si>
    <t>{The lack of planning, business re-engineering, and coordination in the
    whole process of computerisation is the most pronounced problem facing
    organisations. These problems often lead to a discontinuous link between
    technology and the business processes. As a result, the introduced
    technology poses some critical risks for the organisations due, in part,
    to different perceptions of the management and technical staffs in
    viewing the ICT security problem. This paper discusses a practical
    experience on bridging the gap between the general management and ICT
    technicians. (C) 2006 Elsevier Ltd. All rights reserved.}</t>
  </si>
  <si>
    <t>{978-3-319-53435-0; 978-3-319-53434-3}</t>
  </si>
  <si>
    <t>ISI:000407375200001</t>
  </si>
  <si>
    <t>Bala, Saimir; Cabanillas, Cristina; Haselboeck, Alois; Havur, Giray; Mendling, Jan; Polleres, Axel; Sperl, Simon; Steyskal, Simon</t>
  </si>
  <si>
    <t>A Framework for Safety-Critical Process Management in Engineering Projects</t>
  </si>
  <si>
    <t>{244}</t>
  </si>
  <si>
    <t>{1-27}</t>
  </si>
  <si>
    <t>{5th IFIP WG 2.6 International Symposium on Data-Driven Process Discovery and Analysis (SIMPDA), Univ Vienna, Vienna, AUSTRIA, DEC 09-11, 2015}</t>
  </si>
  <si>
    <t>{DATA-DRIVEN PROCESS DISCOVERY AND ANALYSIS, SIMPDA 2015}</t>
  </si>
  <si>
    <t>Ceravolo, P; RinderleMa, S</t>
  </si>
  <si>
    <t>{IFIP WG 2 6; Univ Studi Milano; Austrian Comp Soc}</t>
  </si>
  <si>
    <t>{Complex technical systems, industrial systems or infrastructure systems
    are rich of customizable features and raise high demands on quality and
    safety-critical aspects. To create complete, valid and reliable planning
    and customization process data for a product deployment, an overarching
    engineering process is crucial for the successful completion of a
    project. In this paper, we introduce a framework for process management
    in complex engineering projects which are subject to a large amount of
    constraints and make use of heterogeneous data sources. In addition, we
    propose solutions for the framework components and describe a
    proof-of-concept implementation of the framework as an extension of a
    well-known BPMS.}</t>
  </si>
  <si>
    <t>ISI:000396392900011</t>
  </si>
  <si>
    <t>Balaban, Mihai Ilie; Dumitrascu, Danut Dumitru</t>
  </si>
  <si>
    <t>THE ADVANTAGES OF THE CRM - TYPE SYSTEMS FOR RESOURCES PLANNING AND MANAGEMENT IN COMPANIES</t>
  </si>
  <si>
    <t>{117-127}</t>
  </si>
  <si>
    <t>{8th International Management Conference - Management Challenges for Sustainable Development, Bucharest, ROMANIA, NOV 06-07, 2014}</t>
  </si>
  <si>
    <t>{PROCEEDINGS OF THE 8TH INTERNATIONAL MANAGEMENT CONFERENCE: MANAGEMENT CHALLENGES FOR SUSTAINABLE DEVELOPMENT}</t>
  </si>
  <si>
    <t>{International Management Conference}</t>
  </si>
  <si>
    <t>Popa, I; Dobrin, C; Ciocoiu, CN</t>
  </si>
  <si>
    <t>{Bucharest Univ Econ Studies, Fac Management}</t>
  </si>
  <si>
    <t>{Nowadays information is one of the most valuable resources of a company,
    so that within companies the entire set of business processes develops
    with it and around it. One has to select and use only the relevant
    information from all this abundance of information. A few decades ago,
    the internet companies were hardly finding the necessary information for
    functioning and developing; but things have changed radically: the
    information is abundant and is presented through all possible channels;
    XXIst century means that one has to ``choose{''} and ``filter{''} the
    information in order to prosper and remain competitive in the market in
    which he or she activates. Performance of an enterprise is influenced by
    its capacity to integrate into its environment, by the effectiveness of
    its actions in capitalizing on the opportunities, by its ability to cope
    with adverse situations and faced risks. Information management is a
    process whereby information previously collected is analyzed and then
    used by managers to make decisions or to substantiate decisions.}</t>
  </si>
  <si>
    <t>ISI:000253915200012</t>
  </si>
  <si>
    <t>Balakrishnan, Karthik; Mohan, Usha; Seshadri, Sridhar</t>
  </si>
  <si>
    <t>Outsourcing of front-end business processes: Quality, information, and customer contact</t>
  </si>
  <si>
    <t>{JOURNAL OF OPERATIONS MANAGEMENT}</t>
  </si>
  <si>
    <t>{288-302}</t>
  </si>
  <si>
    <t>{2008}</t>
  </si>
  <si>
    <t>{We examine the recent supply chain phenomenon of outsourcing front-end
    business processes in this paper. Few, if any, of the existing theories
    provide satisfactory explanation for the rapid growth in this area. We
    use a model proposed by Sridhar and Balachandran {[}Sridhar, S.S.,
    Balachandran, B.V. 1997. Incomplete information, task assignment, and
    managerial control systems. Manage. Sci. 43(6),764-778] to determine the
    factors that might contribute to this phenomenon. Our analysis reveals
    that the ability of the vendor to forecast the task environment without
    bias and to gain sophistication in interpreting contract terms might
    make the firm indifferent between outsourcing and retaining front-end
    processes in-house. We validate our findings against the work of Apte
    and Mason {[}Apte, U.M., Mason, R.O., 1995. Global disaggregation of
    information-intensive services. Manage. Sci. 41(7), 12501262], who
    develop a theoretical framework to identify criteria for companies to
    select services to be outsourced. They base their decisions
    predominantly on the nature of ``customer contact.{''} The combined
    theories are shown to provide a rich framework for identifying
    customer-facing tasks that can be outsourced. (C) 2007 Elsevier B.V. All
    rights reserved.}</t>
  </si>
  <si>
    <t>978-1-60558-945-9</t>
  </si>
  <si>
    <t>Balan:2010:BUQ:1739041.1739134</t>
  </si>
  <si>
    <t>Balan, Eran; Milo, Tova; Sterenzy, Tal</t>
  </si>
  <si>
    <t>BP-Ex: A Uniform Query Engine for Business Process Execution Traces</t>
  </si>
  <si>
    <t>713--716</t>
  </si>
  <si>
    <t>http://doi.acm.org/10.1145/1739041.1739134</t>
  </si>
  <si>
    <t>Proceedings of the 13th International Conference on Extending Database Technology</t>
  </si>
  <si>
    <t>EDBT '10</t>
  </si>
  <si>
    <t>{978-3-642-41157-1; 978-3-642-41156-4}</t>
  </si>
  <si>
    <t>ISI:000340549200006</t>
  </si>
  <si>
    <t>Baltazar, Pedro; Caires, Luis; Vasconcelos, Vasco T.; Vieira, Hugo Torres</t>
  </si>
  <si>
    <t>A Type System for Flexible Role Assignment in Multiparty Communicating Systems</t>
  </si>
  <si>
    <t>{8358}</t>
  </si>
  <si>
    <t>{82-96}</t>
  </si>
  <si>
    <t>{7th International Symposium Trustworthy Global Computing (TGC), Newcastle upon Tyne, ENGLAND, SEP 07-08, 2012}</t>
  </si>
  <si>
    <t>{TRUSTWORTHY GLOBAL COMPUTING, TGC 2013}</t>
  </si>
  <si>
    <t>{Lecture Notes in Computer Science}</t>
  </si>
  <si>
    <t>Palamidessi, C; Ryan, MD</t>
  </si>
  <si>
    <t>{Communication protocols in distributed systems often specify the roles
    of the parties involved in the communications, namely for enforcing
    security policies or task assignment purposes. Ensuring that
    implementations follow role-based protocol specifications is
    challenging, especially in scenarios found, e.g., in business processes
    and web applications, where multiple peers are involved, single peers
    impersonate several roles, or single roles are carried out by several
    peers. We present a type-based analysis for statically verifying
    role-based multi-party interactions, based on a simple pi-calculus model
    and prior work on conversation types. Our main result ensures that
    well-typed systems follow the role-based protocols prescribed by the
    types, including systems where roles are flexibly assigned to processes.}</t>
  </si>
  <si>
    <t>ISI:000445029900014</t>
  </si>
  <si>
    <t>Bandur, Katerina Malic; Smajlovic, Lejla</t>
  </si>
  <si>
    <t>THE IMPACT OF TECHNOLOGICAL CHANGES ON JOB DESIGN IN MODERN ORGANIZATIONS</t>
  </si>
  <si>
    <t>{144-151}</t>
  </si>
  <si>
    <t>{7th International Scientific Symposium on Economy of Eastern Croatia - Vision And Growth, Osijek, CROATIA, MAY 24-26, 2018}</t>
  </si>
  <si>
    <t>{7TH INTERNATIONAL SCIENTIFIC SYMPOSIUM ECONOMY OF EASTERN CROATIA - VISION AND GROWTH}</t>
  </si>
  <si>
    <t>{Medunarodni Znanstveni Simpozij Gospodarstvo Istocne Hrvatske-Jucer Danas Sutra}</t>
  </si>
  <si>
    <t>Tonkovic, AM; Crnkovic, B</t>
  </si>
  <si>
    <t>{Univ J J Strossmayer Osijek; Fac Econ Osijek; Minist Econ Republ Croatia; Croatian Acad Arts \&amp; Sci, Inst Sci \&amp; Art Res Work Osijek; Univ Maribor, Fac Econ \&amp; Business; Univ Tuzla, Fac Econ Tuzla; Ministarstvo Gospodarstva GH; Osjecko Baranjska Zupanija; Studio hs Internet; State Archives Osijek; Muzej Likovnih Umjetnosti; Muzej Slavonije Osijek; Muzej Valpovstine; Valpovacki Vlastelini Prandau Normann}</t>
  </si>
  <si>
    <t>{The purpose of this paper is to indicate the impact of technological
    changes on job design, constant evaluation and updating business
    processes and work tasks in accordance with job requirements. From the
    last century to the present, there has been a revolution in technology
    and its use at the workplace. Integrating technology in work tasks and
    the way in which a business develops, organizes and manages is not
    always an easy process. New organization theories and job design for
    solving problems with automation and workforce emphasized the need for
    greater engagement of the workforce in the planning of automation and
    the implementation of new technologies. Technological changes bring
    significant changes in the working conditions of employees and their
    daily activities. The digital revolution, the evolution from
    manufacturing to information technology, has influenced new tasks and
    workplace responsibilities. New workplace paradigms are based on
    constant needs for improving and accepting new knowledge in a dynamic
    business environment. New technologies allow these constant advancements
    and brings new opportunities for investment and job creation, not only
    in developed countries with the most sofisticated technologies, but also
    in many emerging and developing economies. The aim of this paper is to
    show through the analysis of literature how important it is to
    understand the impact of technological changes on job designing so that
    the process can be successful and properly implemented. The importance
    of adequately designed workplaces is multiple and contributes to
    performance, employee satisfaction, but also their psycho-physical
    condition. On the other hand, as the ultimate implication of all this is
    the profit that the business organization generates.}</t>
  </si>
  <si>
    <t>Banerjee, S.; Agarwal, S.; Kamel, K.; Kochut, A.; Kommareddy, C.; Nadeem, T.; Thakkar, P.; Bao Trinh; Youssef, A.; Youssef, M.; Larsen, R. L.; Udaya Shankar, A.; Agrawala, A.</t>
  </si>
  <si>
    <t>Rover: scalable location-aware computing</t>
  </si>
  <si>
    <t>Computer</t>
  </si>
  <si>
    <t>46-53</t>
  </si>
  <si>
    <t>All the components necessary for realizing location-aware computing are available in the marketplace today. What has hindered the widespread deployment of location-based systems is the lack of an integration architecture that scales with user populations. The authors have completed the initial implementation of Rover, a system designed to achieve this sort of integration and to automatically tailor information and services to a mobile user's location. Their studies have validated Rover's underlying software architecture, which achieves system scalability through high-resolution, application-specific resource scheduling at the servers and network. The authors believe that this technology will greatly enhance the user experience in many places, including museums, amusement and theme parks, shopping malls, game fields, offices, and business centers. They designed the system specifically to scale to large user populations and expect its benefits to increase with them.</t>
  </si>
  <si>
    <t>mobile computing;software architecture;scheduling;entertainment;business data processing;humanities;wireless LAN;scalable location-aware computing;Rover;mobile user;software architecture;system scalability;application-specific resource scheduling;museums;amusement parks;theme parks;shopping malls;business;wireless handheld units;office automation;integration architecture;Control systems;Content management;Streaming media;Computer architecture;Software architecture;Global Positioning System;Handheld computers;Wireless communication;Personal digital assistants;Mobile computing</t>
  </si>
  <si>
    <t>0-7803-7615-3</t>
  </si>
  <si>
    <t>Bansal:2002:SCP:1030453.1030724</t>
  </si>
  <si>
    <t>Bansal, Sam</t>
  </si>
  <si>
    <t>Supply Chain Planning: Promise and Problems of Simulation Technology in SCM Domain</t>
  </si>
  <si>
    <t>1831--1837</t>
  </si>
  <si>
    <t>San Diego, California</t>
  </si>
  <si>
    <t>http://dl.acm.org/citation.cfm?id=1030453.1030724</t>
  </si>
  <si>
    <t>Proceedings of the 34th Conference on Winter Simulation: Exploring New Frontiers</t>
  </si>
  <si>
    <t>WSC '02</t>
  </si>
  <si>
    <t>ISI:000318470700008</t>
  </si>
  <si>
    <t>Barba, Irene</t>
  </si>
  <si>
    <t>Constraint-based planning and scheduling techniques for the optimized management of business processes</t>
  </si>
  <si>
    <t>{AI COMMUNICATIONS}</t>
  </si>
  <si>
    <t>{251-253}</t>
  </si>
  <si>
    <t>{Nowadays, a growing interest in aligning information systems in a
    process-oriented way exists as well as in the effective business process
    management (BPM). Since an instance of a business process (BP) is
    analogous to a plan which also includes allocation of resources,
    planning and scheduling (P\&amp;S) techniques can be very helpful for
    increasing the efficiency in BPM. In this work, innovative and rather
    relevant contributions related to constraint-based P\&amp;S approaches are
    proposed to optimize different stages of the BPM life cycle.}</t>
  </si>
  <si>
    <t>ISI:000320353700004</t>
  </si>
  <si>
    <t>Barba, Irene; Weber, Barbara; Del Valle, Carmelo; Jimenez-Ramirez, Andres</t>
  </si>
  <si>
    <t>User recommendations for the optimized execution of business processes</t>
  </si>
  <si>
    <t>{DATA \&amp; KNOWLEDGE ENGINEERING}</t>
  </si>
  <si>
    <t>{86}</t>
  </si>
  <si>
    <t>{61-84}</t>
  </si>
  <si>
    <t>{In order to be able to flexibly adjust a company's business processes
    (BPs) there is an increasing interest in flexible process-aware
    information systems (PAISs). This increasing flexibility, however,
    typically implies decreased user guidance by the PAIS and thus poses
    significant challenges to its users. As a major contribution of this
    work, we propose a recommendation system which assists users during
    process execution to optimize performance goals of the processes. The
    recommendation system is based on a constraint-based approach for
    planning and scheduling the BP activities and considers both the
    control-flow and the resource perspective. To evaluate the proposed
    constraint-based approach different algorithms are applied to a range of
    test models of varying complexity. The results indicate that, although
    the optimization of process execution is a highly constrained problem,
    the proposed approach produces a satisfactory number of suitable
    solutions. (c) 2013 Elsevier B.V. All rights reserved.}</t>
  </si>
  <si>
    <t>Barjis:2011:MSD:2048513.2048515</t>
  </si>
  <si>
    <t>Barjis, Joseph; Rychkova, Irina; Yilmaz, Levent</t>
  </si>
  <si>
    <t>Modeling and Simulation Driven Software Development</t>
  </si>
  <si>
    <t>4--10</t>
  </si>
  <si>
    <t>http://dl.acm.org/citation.cfm?id=2048513.2048515</t>
  </si>
  <si>
    <t>Proceedings of the 2011 Emerging M\&amp;S Applications in Industry and Academia Symposium</t>
  </si>
  <si>
    <t>EAIA '11</t>
  </si>
  <si>
    <t>business process simulation, model driven software engineering, software component, software engineering, software generation</t>
  </si>
  <si>
    <t>978-1-60558-588-8</t>
  </si>
  <si>
    <t>Barker:2009:BSC:1552315.1552317</t>
  </si>
  <si>
    <t>Barker, Adam; Besana, Paolo; Robertson, David; Weissman, Jon B.</t>
  </si>
  <si>
    <t>The Benefits of Service Choreography for Data-intensive Computing</t>
  </si>
  <si>
    <t>1--10</t>
  </si>
  <si>
    <t>http://doi.acm.org/10.1145/1552315.1552317</t>
  </si>
  <si>
    <t>Proceedings of the 7th International Workshop on Challenges of Large Applications in Distributed Environments</t>
  </si>
  <si>
    <t>CLADE '09</t>
  </si>
  <si>
    <t>process calculus, service choreography, workflow</t>
  </si>
  <si>
    <t>ISI:000259026200003</t>
  </si>
  <si>
    <t>Barua, Anitesh; Ravindran, Suryanarayanan; Whinston, Andrew B.</t>
  </si>
  <si>
    <t>Enabling information sharing within organizations</t>
  </si>
  <si>
    <t>{INFORMATION TECHNOLOGY \&amp; MANAGEMENT}</t>
  </si>
  <si>
    <t>{31-45}</t>
  </si>
  <si>
    <t>{Organizations which have invested heavily in Enterprise Resource
    Planning (ERP) systems, intranets and Enterprise Information Portals
    (EIP) with standardized workflows, data definitions and a common data
    repository, have provided the technlogical capability to their
    workgroups to share information at the enterprise level. However, the
    responsibility of populating the repository with relevant and high
    quality data required for customized data analyses is spread across
    workgroups associated with specific business processes. In an
    information interdependent setting, factors such as short-term
    organizational focus and the lack of uniformity in information
    management skills across workgroups can act as impediments to
    information sharing. Using an analytical model of information exchange
    between two workgroups, we study the impact of measures (e. g., creating
    a perception of continuity and persistence in interactions, benefit
    sharing, etc.) on the performance of the workgroups and the
    organization. The model considers a setting we describe as information
    complementarity, where the payoff to a workgroup depends not only on the
    quality of its own information, but also on that of the information
    provided by other workgroups. We show how a long-term vision combined
    with homogeneity in information management capabilities across
    workgroups can lead to organizationally desirable levels of information
    exchange, and how benefit sharing can either help or hurt individual and
    organizational information exchange outcomes under different
    circumstances. Our analysis highlights the need for appropriate
    organizational enablers to realize the benefits of enterprise systems
    and related applications.}</t>
  </si>
  <si>
    <t>ISI:000472102300001</t>
  </si>
  <si>
    <t>Basili, Victor R.; Albidewi, Ibrahim; Al Jedaibi, Wajdi H.; Almalaise, Abdullah</t>
  </si>
  <si>
    <t>A Systematic Approach for Evaluating ERP Project Proposals</t>
  </si>
  <si>
    <t>{BIOSCIENCE BIOTECHNOLOGY RESEARCH COMMUNICATIONS}</t>
  </si>
  <si>
    <t>{1</t>
  </si>
  <si>
    <t>{1-11}</t>
  </si>
  <si>
    <t>{Implementing an ERP system is a complex transformational project. Many
    organizations struggle with this type of transformation as it involves
    rethinking their business processes so that the organization can improve
    their business system. The transformation has to be carefully
    negotiated, taking into account the as-is processes, the to-be
    processes, and the new requirements for such things as automation and
    integration of the to-be process, anticipating and designing these new
    requirements. This paper discusses the experiences at a Saudi Arabian
    university in their attempt to transform the organization's business
    model so it automates and integrates what is required and to achieve a
    level of capability that was not available before. It offers an analysis
    of the problems encountered, a set of lessons learned from their
    unsuccessful implementation experience, and a suggested set of steps
    that can improve ERP project proposal evaluation by putting more effort
    into the upfront analysis, limiting the impact of the typical changes
    accompanying ERP projects.}</t>
  </si>
  <si>
    <t>{978-1-5090-1648-8}</t>
  </si>
  <si>
    <t>ISI:000406668000046</t>
  </si>
  <si>
    <t>Baskara, Andreyan Rizky; Sarno, Riyanarto; Solichah, Adhatus</t>
  </si>
  <si>
    <t>Discovering Traceability between Business Process and Software Component using Latent Dirichlet Allocation</t>
  </si>
  <si>
    <t>{251-256}</t>
  </si>
  <si>
    <t>{1st International Conference on Informatics and Computing (ICIC), STMIK Bumigora, Mataram, INDONESIA, OCT 28-29, 2016}</t>
  </si>
  <si>
    <t>{2016 INTERNATIONAL CONFERENCE ON INFORMATICS AND COMPUTING (ICIC)}</t>
  </si>
  <si>
    <t>{APTIKOM; Univ Indonesia; Gunadarma Univ; Insti Teknologi Sepuluh Nopember; Univ Sumatera Utara; BSI; Nusa Mandiri Univ; IEEE Indonesia Sect}</t>
  </si>
  <si>
    <t>{Software system is built to support business process. Software system
    needs to evolve over time because there are some changes on business
    processes. A relationship exists between business processes and
    supporting software system which can help maintainers to understand the
    system and carried maintenance tasks. Such kind of relation is called
    traceability links. One approach to discover traceability links is
    analyzing the similarity of textual content. This paper proposed an
    approach to discover a traceability links between two software
    artefacts, which are business processes and software components, using
    Latent Dirichlet Allocation (LDA). In the proposed method, each label of
    business process model and software components model are formed into
    documents. Then, the topic probability distributions are calculated
    using LDA. The similarities between those two artefacts are calculated
    using Jensen-Shannon (JS) Divergence The result of LDA is compared to
    the real software components and business process documents and it shows
    that LDA and JS Divergence are applicable for discovering traceability
    links with average Cohens Kappa value of 0.67.}</t>
  </si>
  <si>
    <t>ISI:000400567400007</t>
  </si>
  <si>
    <t>Bastian, Nathaniel D.; Ekin, Tahir; Kang, Hyojung; Griffin, Paul M.; Fulton, Lawrence V.; Grannan, Benjamin C.</t>
  </si>
  <si>
    <t>Stochastic multi-objective auto-optimization for resource allocation decision-making in fixed-input health systems</t>
  </si>
  <si>
    <t>{HEALTH CARE MANAGEMENT SCIENCE}</t>
  </si>
  <si>
    <t>{20}</t>
  </si>
  <si>
    <t>{246-264}</t>
  </si>
  <si>
    <t>{The management of hospitals within fixed-input health systems such as
    the U.S. Military Health System (MHS) can be challenging due to the
    large number of hospitals, as well as the uncertainty in input resources
    and achievable outputs. This paper introduces a stochastic
    multi-objective auto-optimization model (SMAOM) for resource allocation
    decision-making in fixed-input health systems. The model can
    automatically identify where to re-allocate system input resources at
    the hospital level in order to optimize overall system performance,
    while considering uncertainty in the model parameters. The model is
    applied to 128 hospitals in the three services (Air Force, Army, and
    Navy) in the MHS using hospital-level data from 2009 - 2013. The results
    are compared to the traditional input-oriented variable returns-to-scale
    Data Envelopment Analysis (DEA) model. The application of SMAOM to the
    MHS increases the expected system-wide technical efficiency by 18 \%
    over the DEA model while also accounting for uncertainty of health
    system inputs and outputs. The developed method is useful for
    decision-makers in the Defense Health Agency (DHA), who have a strategic
    level objective of integrating clinical and business processes through
    better sharing of resources across the MHS and through system-wide
    standardization across the services. It is also less sensitive to data
    outliers or sampling errors than traditional DEA methods.}</t>
  </si>
  <si>
    <t>0-7803-8132-7</t>
  </si>
  <si>
    <t>Baumgaertel:2003:RSA:1030818.1031060</t>
  </si>
  <si>
    <t>Baumgaertel, Hartwig; John, Ulrich</t>
  </si>
  <si>
    <t>The Role of Special Agents in Today's World: Combining Agent-based Supply Net Simulation and Constraint Technology for Highly Efficient Simulation of Supply Networks Using APS Systems</t>
  </si>
  <si>
    <t>1765--1773</t>
  </si>
  <si>
    <t>New Orleans, Louisiana</t>
  </si>
  <si>
    <t>http://dl.acm.org/citation.cfm?id=1030818.1031060</t>
  </si>
  <si>
    <t>Proceedings of the 35th Conference on Winter Simulation: Driving Innovation</t>
  </si>
  <si>
    <t>WSC '03</t>
  </si>
  <si>
    <t>ISI:000445448000064</t>
  </si>
  <si>
    <t>Baykasoglu, Adil; Ozbel, Burcu K.; Dudakli, Nurhan; Subulan, Kemal; Senol, Mumin Emre</t>
  </si>
  <si>
    <t>Process mining based approach to performance evaluation in computer-aided examinations</t>
  </si>
  <si>
    <t>{COMPUTER APPLICATIONS IN ENGINEERING EDUCATION}</t>
  </si>
  <si>
    <t>{5</t>
  </si>
  <si>
    <t>{1841-1861}</t>
  </si>
  <si>
    <t>{A considerable part of educational systems tends to be online and
    computer oriented. However, online examination may create some
    difficulties during the evaluation of student performance. Process
    mining which arises as a new concept presents various powerful
    techniques for processing and analyzing different types of data by
    making use of some advanced information technologies. This paper
    proposes a novel approach based on process mining for evaluating the
    performance of students that should follow certain tasks on the
    computer. The proposed approach is composed of two main phases which are
    process mining and similarity analysis. Automatic assessment is
    performed totally in six steps in order to obtain students' final
    grades. In addition, cheat control is possible in the last step thanks
    to the similarity analysis. A real-life application in an Enterprise
    Resource Planning (ERP) course is performed in order to present
    usefulness, validity and practicality of the proposed approach.
    Furthermore, to evaluate the performance of the assessment system, we
    compared the assessment mechanism against instructor. A total of 15
    students' answers belonging to computer-aided exam are assessed by
    instructor and the results showed a very good agreement between the
    automatic assessment system and instructor.}</t>
  </si>
  <si>
    <t>Baysal, O.; Holmes, R.; Godfrey, M. W.</t>
  </si>
  <si>
    <t>Developer Dashboards: The Need for Qualitative Analytics</t>
  </si>
  <si>
    <t>IEEE Software</t>
  </si>
  <si>
    <t>July</t>
  </si>
  <si>
    <t>46-52</t>
  </si>
  <si>
    <t>Prominent technology companies including IBM, Microsoft, and Google have embraced an analytics-driven culture to help improve their decision making. Analytics aim to help practitioners answer questions critical to their projects, such as Are we on track to deliver the next release on schedule?" and "Of the recent features added</t>
  </si>
  <si>
    <t xml:space="preserve"> which are the most prone to defects?" by providing fact-based views about projects. Analytic results are often quantitative in nature</t>
  </si>
  <si>
    <t xml:space="preserve"> presenting data as graphical dashboards with reports and charts. Although current dashboards are often geared toward project managers</t>
  </si>
  <si>
    <t xml:space="preserve"> they aren't well suited to help individual developers. Mozilla developer interviews show that developers face challenges maintaining a global understanding of the tasks they're working on and that they desire improved support for situational awareness</t>
  </si>
  <si>
    <t xml:space="preserve"> a form of qualitative analytics that's difficult to achieve with current quantitative tools. This article motivates the need for qualitative dashboards designed to improve developers' situational awareness by providing task tracking and prioritizing capabilities</t>
  </si>
  <si>
    <t xml:space="preserve"> presenting insights on the workloads of others</t>
  </si>
  <si>
    <t xml:space="preserve"> listing individual actions</t>
  </si>
  <si>
    <t xml:space="preserve"> and providing custom views to help manage workload while performing day-to-day development tasks."</t>
  </si>
  <si>
    <t>business data processing;computer graphics;data analysis;project management;developer dashboard;qualitative analytics;IBM;Microsoft;Google;decision making;graphical dashboard;data presentation;Mozilla;quantitative tool;developer situational awareness;project manager;Software quality;Software development;Computer bugs;Market research;Software metrics;Software measurement;Software reliability;Analytical models;developer dashboards;qualitative analytics;qualitative dashboards;situational awareness</t>
  </si>
  <si>
    <t>978-1-4503-4486-9</t>
  </si>
  <si>
    <t>Bazhenova:2017:OAI:3019612.3019615</t>
  </si>
  <si>
    <t>Bazhenova, Ekaterina; Weske, Mathias</t>
  </si>
  <si>
    <t>Optimal Acquisition of Input Data for Decision Taking in Business Processes</t>
  </si>
  <si>
    <t>703--710</t>
  </si>
  <si>
    <t>http://doi.acm.org/10.1145/3019612.3019615</t>
  </si>
  <si>
    <t>Proceedings of the Symposium on Applied Computing</t>
  </si>
  <si>
    <t>SAC '17</t>
  </si>
  <si>
    <t>business process, decision execution, optimal inputs acquisition</t>
  </si>
  <si>
    <t>978-1-60558-029-6</t>
  </si>
  <si>
    <t>Beaton:2008:UEE:1370916.1370924</t>
  </si>
  <si>
    <t>Beaton, Jack K.; Myers, Brad A.; Stylos, Jeffrey; Jeong, Sae Young (Sophie); Xie, Yingyu (Clare)</t>
  </si>
  <si>
    <t>Usability Evaluation for Enterprise SOA APIs</t>
  </si>
  <si>
    <t>29--34</t>
  </si>
  <si>
    <t>http://doi.acm.org/10.1145/1370916.1370924</t>
  </si>
  <si>
    <t>Proceedings of the 2Nd International Workshop on Systems Development in SOA Environments</t>
  </si>
  <si>
    <t>SDSOA '08</t>
  </si>
  <si>
    <t>API design, enterprise soa, sap, service-oriented architecture, usability, web services</t>
  </si>
  <si>
    <t>{978-3-642-40855-7; 978-3-642-40854-0}</t>
  </si>
  <si>
    <t>ISI:000329794100007</t>
  </si>
  <si>
    <t>Becker, Christoph; Schuster, Thomas</t>
  </si>
  <si>
    <t>Matching Process Requirements to Learning Objectives</t>
  </si>
  <si>
    <t>{161}</t>
  </si>
  <si>
    <t>{76-84}</t>
  </si>
  <si>
    <t>{6th SIGSAND/PLAIS EuroSymposium, Gdansk, POLAND, SEP 26, 2013}</t>
  </si>
  <si>
    <t>{INFORMATION SYSTEMS: DEVELOPMENT, LEARNING, SECURITY}</t>
  </si>
  <si>
    <t>Wrycza, S</t>
  </si>
  <si>
    <t>{Assoc Informat Syst, Special Interest Grp Syst Anal \&amp; Design; Assoc Informat Syst, Polish Chapter; Univ Gdansk, Fac Management, Dept Business Informat}</t>
  </si>
  <si>
    <t>{Rapidly altering market requirements foster shortened evolution cycles
    of business processes. Regarding human resources these requirements can
    be integrated in business process models by usage of capability
    descriptions. Matching these descriptions with pre-existing profiles of
    human resources is reasonable. In this article an innovative approach
    for efficient management of further education in alignment to business
    process requirements will be introduced. Areas for improvement can be
    revealed by using enhanced modelling methods that allow the calculation
    of requirements for the execution of business process tasks. In order to
    enable the allocation of learning modules according to capability gaps
    this article presents a formalized representation for learning
    objectives of further education modules. Furthermore an algorithmic
    technique that matches learning objectives to capability descriptions to
    improve cost efficient selection of further education modules is
    proposed. In consequence this method enables an improved allocation of
    appropriate further education modules and forms the basis for automated
    decision support.}</t>
  </si>
  <si>
    <t>van Beek, V.; Donkervliet, J.; Hegeman, T.; Hugtenburg, S.; Iosup, A.</t>
  </si>
  <si>
    <t>Self-Expressive Management of Business-Critical Workloads in Virtualized Datacenters</t>
  </si>
  <si>
    <t>46-54</t>
  </si>
  <si>
    <t>The Mnemos resource management and scheduling architecture uses portfolio scheduling, topology-aware virtual-resource management, and state information to self-adapt to significant workload changes and to analyze risks. Simulations with real-world workload traces reveal the potential for significant cost savings.</t>
  </si>
  <si>
    <t>business data processing;computer centres;resource allocation;risk analysis;virtualisation;self-expressive business-critical workload management;virtualized data centers;Mnemos resource management;scheduling architecture;portfolio scheduling;topology-aware virtual-resource management;state information;workload changes;Resource management;Monitoring;Big data;Computer architecture;Processor scheduling;Dynamic scheduling;Resource management;Data centers;self-expressive computing;resource management;self-expressive scheduling;business-critical workloads;virtualized datacenters;workload scheduling;job scheduling;Mnemos;self-awareness</t>
  </si>
  <si>
    <t>Beeri:2006:QBP:1182635.1164158</t>
  </si>
  <si>
    <t>Beeri, Catriel; Eyal, Anat; Kamenkovich, Simon; Milo, Tova</t>
  </si>
  <si>
    <t>Querying Business Processes</t>
  </si>
  <si>
    <t>343--354</t>
  </si>
  <si>
    <t>Seoul, Korea</t>
  </si>
  <si>
    <t>http://dl.acm.org/citation.cfm?id=1182635.1164158</t>
  </si>
  <si>
    <t>Proceedings of the 32Nd International Conference on Very Large Data Bases</t>
  </si>
  <si>
    <t>VLDB '06</t>
  </si>
  <si>
    <t>VLDB Endowment</t>
  </si>
  <si>
    <t>1-59593-154-6</t>
  </si>
  <si>
    <t>Beeri:2005:QBP:1083592.1083741</t>
  </si>
  <si>
    <t>Querying Business Processes with BP-QL</t>
  </si>
  <si>
    <t>1255--1258</t>
  </si>
  <si>
    <t>Trondheim, Norway</t>
  </si>
  <si>
    <t>http://dl.acm.org/citation.cfm?id=1083592.1083741</t>
  </si>
  <si>
    <t>Proceedings of the 31st International Conference on Very Large Data Bases</t>
  </si>
  <si>
    <t>VLDB '05</t>
  </si>
  <si>
    <t>978-1-59593-649-3</t>
  </si>
  <si>
    <t>Beeri:2007:MBP:1325851.1325921</t>
  </si>
  <si>
    <t>Beeri, Catriel; Eyal, Anat; Milo, Tova; Pilberg, Alon</t>
  </si>
  <si>
    <t>Monitoring Business Processes with Queries</t>
  </si>
  <si>
    <t>603--614</t>
  </si>
  <si>
    <t>Vienna, Austria</t>
  </si>
  <si>
    <t>http://dl.acm.org/citation.cfm?id=1325851.1325921</t>
  </si>
  <si>
    <t>Proceedings of the 33rd International Conference on Very Large Data Bases</t>
  </si>
  <si>
    <t>VLDB '07</t>
  </si>
  <si>
    <t>ISI:000329531300003</t>
  </si>
  <si>
    <t>van Beest, N. R. T. P.; Kaldeli, E.; Bulanov, R.; Wortmann, J. C.; Lazovik, A.</t>
  </si>
  <si>
    <t>Automated runtime repair of business processes</t>
  </si>
  <si>
    <t>{INFORMATION SYSTEMS}</t>
  </si>
  <si>
    <t>{39}</t>
  </si>
  <si>
    <t>{SI}</t>
  </si>
  <si>
    <t>{45-79}</t>
  </si>
  <si>
    <t>{Concurrent business processes frequently suffer from mutual
    interference, especially in highly distributed service environments,
    where resources are shared among different stakeholders. Interference
    may be caused by supposedly stable case-related data, which are modified
    externally during process execution and may result in undesirable
    business outcomes. One way to address this problem is through the
    specification of dependency scopes, that cover critical parts of the
    process, and intervention processes, which are triggered at runtime to
    repair the inconsistencies. However, for complex processes, the manual
    specification of the appropriate intervention processes at design time
    can be particularly time-consuming and error-prone, while it is
    difficult to ensure that all important intervention cases are taken into
    account. To overcome this limitation, we propose an approach for
    automating the generation of intervention processes at runtime, by using
    domain-independent AI planning techniques. This way, intervention
    processes are composed on the fly, taking into account the
    characteristics of the business process in execution, the available
    compensation activities, and the properties that have to be fulfilled to
    recover from the erroneous situation. A prototype has been implemented
    and evaluated on a real case study of a business process from the Dutch
    e-Government. (C) 2013 Elsevier Ltd. All rights reserved.}</t>
  </si>
  <si>
    <t>{978-1-4799-6833-6}</t>
  </si>
  <si>
    <t>ISI:000366591300026</t>
  </si>
  <si>
    <t>van Beest, Nick R. T. P.; Russell, Nick; ter Hofstede, Arthur H. M.; Lazovik, Alexander</t>
  </si>
  <si>
    <t>Achieving Intention-Centric BPM Through Automated Planning</t>
  </si>
  <si>
    <t>{191-198}</t>
  </si>
  <si>
    <t>{IEEE 7th International Conference on Service-Oriented Computing and Applications (SOCA), Matsue, JAPAN, NOV 17-19, 2014}</t>
  </si>
  <si>
    <t>{2014 IEEE 7TH INTERNATIONAL CONFERENCE ON SERVICE-ORIENTED COMPUTING AND APPLICATIONS (SOCA)}</t>
  </si>
  <si>
    <t>{IEEE International Conference on Service-Oriented Computing and Applications}</t>
  </si>
  <si>
    <t>{IEEE; IEEE Comp Soc; IEEE Comp Soc Tech Comm Business Informat \&amp; Syst}</t>
  </si>
  <si>
    <t>{As a result of the more distributed nature of organisations and the
    inherently increasing complexity of their business processes, a
    significant effort is required for the specification and verification of
    those processes. The composition of the activities into a business
    process that accomplishes a specific organisational goal has primarily
    been a manual task. Automated planning is a branch of artificial
    intelligence in which activities are selected and organised by
    anticipating their expected outcomes with the aim of achieving a
    pre-defined goal. As such, automated planning would seem to have a
    natural fit with the BPM domain in order to automate the specification
    of control flow. A number of attempts have been made to apply automated
    planning to the business process and service composition domain in
    different stages of the BPM lifecycle. However, a unified adoption of
    these techniques throughout the BPM lifecycle is missing. As such, we
    propose a new intention-centric BPM paradigm, which aims at minimising
    the specification effort by exploiting automated planning techniques to
    achieve a pre-stated goal. This paper provides a vision on the future
    possibilities of enhancing BPM using automated planning. A research
    agenda is presented, which provides an overview of the opportunities and
    challenges for the exploitation of intention-centric BPM.}</t>
  </si>
  <si>
    <t>ISI:000378422300004</t>
  </si>
  <si>
    <t>van Beijsterveld, Joost A. A.; van Groenendaal, Willem J. H.</t>
  </si>
  <si>
    <t>Solving misfits in ERP implementations by SMEs</t>
  </si>
  <si>
    <t>{INFORMATION SYSTEMS JOURNAL}</t>
  </si>
  <si>
    <t>{369-393}</t>
  </si>
  <si>
    <t>{The gap between the organizational needs and the extent to which an
    off-the-shelf' enterprise resource planning (ERP) system can meet these
    is called a misfit. A framework is developed to distinguish actual from
    perceived misfits. This is used to analyse the ERP implementation at
    four small-sized and medium-sized enterprises. The results show that
    they prefer to adjust the ERP system to their business processes when
    needed but often unnecessarily change the system to solve perceived
    misfits. The framework is a first step to prevent this unnecessary work
    in the future.}</t>
  </si>
  <si>
    <t>{978-3-319-59336-4; 978-3-319-59335-7}</t>
  </si>
  <si>
    <t>ISI:000452527700015</t>
  </si>
  <si>
    <t>Bellaaj, Farah; Sellami, Mohamed; Bhiri, Sami; Maamar, Zakaria</t>
  </si>
  <si>
    <t>Obstacle-Aware Resource Allocation in Business Processes</t>
  </si>
  <si>
    <t>{288}</t>
  </si>
  <si>
    <t>{207-219}</t>
  </si>
  <si>
    <t>{20th International Conference on Business Information Systems (BIS), Poznan, POLAND, JUN 28-30, 2017}</t>
  </si>
  <si>
    <t>{BUSINESS INFORMATION SYSTEMS (BIS 2017)}</t>
  </si>
  <si>
    <t>Abramowicz, W</t>
  </si>
  <si>
    <t>{Polish Sci Soc Business Informat; Poznan Univ Econ, Dept Informat Syst}</t>
  </si>
  <si>
    <t>{This paper presents an approach for allocating resources to Business
    Processes (BPs) so that obstacles preventing the execution of these BPs
    are mitigated. Resources include persons and machines who could be the
    origins of obstacles due to unexpected call-in-sick and sudden
    breakdown, for example. The approach uses a log that tracks past
    obstacles along with their undesirable impacts - time, cost, and quality
    on BP execution. Estimating the likelihood occurrence of an obstacle is
    built-upon this log so that preventive and/or corrective measures are
    taken. An implementation of the approach is also presented in the paper.}</t>
  </si>
  <si>
    <t>{978-3-319-56538-5; 978-3-319-56537-8}</t>
  </si>
  <si>
    <t>ISI:000425541200043</t>
  </si>
  <si>
    <t>Belo, Orlando; Dias, Nuno; Ferreira, Carlos; Pinto, Filipe</t>
  </si>
  <si>
    <t>A Process Mining Approach for Discovering ETL Black Points</t>
  </si>
  <si>
    <t>{570}</t>
  </si>
  <si>
    <t>{426-435}</t>
  </si>
  <si>
    <t>{World Conference on Information Systems and Technologies (WorldCIST), Madeira, PORTUGAL, APR 11-13, 2017}</t>
  </si>
  <si>
    <t>{RECENT ADVANCES IN INFORMATION SYSTEMS AND TECHNOLOGIES, VOL 2}</t>
  </si>
  <si>
    <t>{Advances in Intelligent Systems and Computing}</t>
  </si>
  <si>
    <t>Rocha, A; Correia, AM; Adeli, H; Reis, LP; Costanzo, S</t>
  </si>
  <si>
    <t>{ETL tasks are quite complex often leading to a very complex network of
    working processes. Many difficulties of their development come from the
    number of sources of information we need to work, the heterogeneity and
    dispersion of data, and from the complexity of the tasks to implement,
    in order to populate appropriately a data warehouse. Thus, it is not
    difficult to occur some undesirable situations related to ETL system
    design errors or to the implementation of faulty or inefficient tasks.
    Many of these situations are only detectable at run time. In this paper,
    we discuss in particular the case of ETL bottleneck situations - ETL
    black points -, which can occur during the execution of an ETL system,
    identifying them and characterizing them using process mining. Based on
    the process mining results analysis, it is possible to develop
    alternative implementations for inefficient tasks and improve the
    overall system performance.}</t>
  </si>
  <si>
    <t>{978-1-7281-1135-3}</t>
  </si>
  <si>
    <t>ISI:000458979100005</t>
  </si>
  <si>
    <t>Belova, Maria V.; Zhernakov, Anton B.</t>
  </si>
  <si>
    <t>Modern Methods of Resume Processing in Recruiting Information Systems</t>
  </si>
  <si>
    <t>{19-22}</t>
  </si>
  <si>
    <t>{17th Russian Scientific and Practical Conference on Planning and Teaching Engineering Staff for the Industrial and Economic Complex of the Region (PTES), St. Petersburg, RUSSIA, NOV 14-15, 2018}</t>
  </si>
  <si>
    <t>{PROCEEDINGS OF 2018 XVII RUSSIAN SCIENTIFIC AND PRACTICAL CONFERENCE ON PLANNING AND TEACHING ENGINEERING STAFF FOR THE INDUSTRIAL AND ECONOMIC COMPLEX OF THE REGION (PTES)}</t>
  </si>
  <si>
    <t>{To optimize their operation, many companies introduce or plan to
    introduce different automated systems of staff recruitment into their
    business processes. The article considers such ways of automation of
    subprocesses of recruiting as personnel scoring and content analysis.
    The article contains analysis of the most popular software products
    which are used in this sphere (what ways of automation are used).}</t>
  </si>
  <si>
    <t>{978-3-319-48472-3; 978-3-319-48471-6}</t>
  </si>
  <si>
    <t>ISI:000390177800023</t>
  </si>
  <si>
    <t>Ben Halima, Rania; Kallel, Slim; Klai, Kais; Gaaloul, Walid; Jmaiel, Mohamed</t>
  </si>
  <si>
    <t>Formal Verification of Time-Aware Cloud Resource Allocation in Business Process</t>
  </si>
  <si>
    <t>{10033}</t>
  </si>
  <si>
    <t>{400-417}</t>
  </si>
  <si>
    <t>{On The Move (OTM) Confederated Conference, Rhodes, GREECE, OCT 24-28, 2016}</t>
  </si>
  <si>
    <t>{ON THE MOVE TO MEANINGFUL INTERNET SYSTEMS: OTM 2016 CONFERENCES}</t>
  </si>
  <si>
    <t>Debruyne, C; Panetto, H; Meersman, R; Dillon, T; Kuhn, E; OSullivan, D; Ardagna, CA</t>
  </si>
  <si>
    <t>{Cloud computing has become an essential ingredient for any modern
    enterprise information systems infrastructure to effectively facilitate
    business-process execution with a low operating cost. Most of pricing
    strategies proposed by Cloud providers are based on temporal dimension.
    That is why time is considered one of the most important Cloud resources
    properties. In addition, activities in the business process are also
    constrained by hard timing requirements. Therefore, it is essential to
    ensure the matching between temporal constraints of both Cloud resources
    and business process activities. The aim of the present paper is to
    ensure a consistent time-aware Cloud resource allocation: we propose to
    formally specify temporal constraints on cloud resources and on process
    activities in business processes. This specification is translated to
    timed automata in order to formally validate the consistency of the
    time-aware Cloud resource allocation, and to analyze and check its
    correctness against business-process temporal constraints.}</t>
  </si>
  <si>
    <t>Bendahmane, A.; Essaaidi, M.; El Moussaoui, A.; Younes, A.</t>
  </si>
  <si>
    <t>The Effectiveness of Reputation-Based Voting for Collusion Tolerance in Large-Scale Grids</t>
  </si>
  <si>
    <t>IEEE Transactions on Dependable and Secure Computing</t>
  </si>
  <si>
    <t>665-674</t>
  </si>
  <si>
    <t>Large scale grids permit to share grid resources spread over different autonomous administrative sites in the internet. The rapid progress of grid systems opens the door for numerous companies to adopt this technology in their business development. This progress is characterized by the increasing openness and opportunity of resource-sharing across organizations in different domains. In the business context, these shared resources can be misused by some malicious users that can abuse the provided resources and make them behave maliciously to return wrong results and sabotage the jobs execution. The common technique used by most grid systems to deal with this problem is based on replication with voting. Nevertheless, these techniques rely on the assumption that the grid resources behave independently. They may be ineffective where a number of collusive resources collectively return the same wrong results of a job execution. In order to overcome this threat, we propose a reputation-based voting (RBV) approach, which investigates the trustworthiness of the grid resources through a reputation system, and then takes a decision about the results. In addition, the performance of our approach and other voting techniques, like m-first voting and credibility-based voting, are evaluated through simulation to perceive the effect of collusive grid resources on the correctness of the results. The obtained results show that our approach achieves a lower error-rate and better performance in terms of overhead.</t>
  </si>
  <si>
    <t>business data processing;grid computing;Internet;resource allocation;security of data;collusion tolerance;large-scale grids;grid resource sharing;autonomous administrative sites;Internet;grid system;business development;organization resource sharing;malicious users;malicious behavior;job execution sabotage;reputation-based voting approach;RBV approach;grid resource trustworthiness;reputation system;m-first voting;credibility-based voting;collusive grid resources;Computational modeling;Grid computing;Resource management;Redundancy;Large Scale Grids;Collusion attacks;Reputation;Voting;Large scale grids;collusion attacks;reputation;voting</t>
  </si>
  <si>
    <t>1-59593-392-1</t>
  </si>
  <si>
    <t>Bendavid:2006:PCR:1151454.1151461</t>
  </si>
  <si>
    <t>Bendavid, Ygal; Wamba, Samuel Fosso; Lefebvre, Louis A.</t>
  </si>
  <si>
    <t>Proof of Concept of an RFID-enabled Supply Chain in a B2B e-Commerce Environment</t>
  </si>
  <si>
    <t>564--568</t>
  </si>
  <si>
    <t>http://doi.acm.org/10.1145/1151454.1151461</t>
  </si>
  <si>
    <t>Proceedings of the 8th International Conference on Electronic Commerce: The New e-Commerce: Innovations for Conquering Current Barriers, Obstacles and Limitations to Conducting Successful Business on the Internet</t>
  </si>
  <si>
    <t>ICEC '06</t>
  </si>
  <si>
    <t>ERP, RFID, process optimization, proof of concept, supply chain, utility industry, warehouse</t>
  </si>
  <si>
    <t>978-1-4503-5666-4</t>
  </si>
  <si>
    <t>Benedetti:2018:PRM:3205977.3205987</t>
  </si>
  <si>
    <t>Benedetti, Marco; Mori, Marco</t>
  </si>
  <si>
    <t>Parametric RBAC Maintenance via Max-SAT</t>
  </si>
  <si>
    <t>15--25</t>
  </si>
  <si>
    <t>http://doi.acm.org/10.1145/3205977.3205987</t>
  </si>
  <si>
    <t>Proceedings of the 23Nd ACM on Symposium on Access Control Models and Technologies</t>
  </si>
  <si>
    <t>SACMAT '18</t>
  </si>
  <si>
    <t>Max-SAT, role based access control (RBAC), role maintenance</t>
  </si>
  <si>
    <t>{978-80-228-2993-9}</t>
  </si>
  <si>
    <t>ISI:000431393000049</t>
  </si>
  <si>
    <t>Benesova, Jana; Kleinova, Jana</t>
  </si>
  <si>
    <t>ANALYSIS OF BUSINESS PROCESSES AND PROCESS MAPS</t>
  </si>
  <si>
    <t>{347-353}</t>
  </si>
  <si>
    <t>{Global Scientific Conference on Management and Economics in Manufacturing, Zvolen, SLOVAKIA, OCT 05-06, 2017}</t>
  </si>
  <si>
    <t>{MANAGEMENT AND ECONOMICS IN MANUFACTURING}</t>
  </si>
  <si>
    <t>Sujova, A</t>
  </si>
  <si>
    <t>{Tech Univ Zvolene, Fac Wood Sci \&amp; Technol, Dept Business Econ; ZSVTS; Drevarska Fakulta; Wood Congress; Assoc Slovak Sci \&amp; Technol Soc}</t>
  </si>
  <si>
    <t>{This article deals with a complex streamlining of the implementation of
    processes at the city office, which was addressed mainly by optimizing
    processes and defining unambiguous procedures for solving partial tasks.
    Consequently, the aim is to optimize the workload of the individual
    workers, the substitutability of the professionals and the development
    of the knowledge of the workers. This part of the study should lead to
    the strengthening of the company's strategic management in terms of
    human resources management. The analysis defines the processes that are
    necessary for the enterprise to meet its objectives and planned outputs.
    First, we define carrier processes, their contents, inputs and outputs.
    The supporting processes are described next. The next part of the
    analysis defines the boundaries and process resources, costs and added
    value are assigned to the processes. {[}3] It can be said that the study
    on which this article is based has led to an improvement in the
    functioning of the office, the optimization of the workload and the
    increase of customer satisfaction, all through the transparent setting
    of the implemented processes. A side effect should be to increase the
    efficiency of the office's management, as it should be managed
    strategically and systematically by key processes. (C) 2017 The Authors.}</t>
  </si>
  <si>
    <t>978-1-4503-0014-8</t>
  </si>
  <si>
    <t>Benfell:2010:MCA:1839707.1839749</t>
  </si>
  <si>
    <t>Benfell, Adrian</t>
  </si>
  <si>
    <t>A Multi-responsive Communication Architecture for Web Service Description and Discovery</t>
  </si>
  <si>
    <t>33:1--33:5</t>
  </si>
  <si>
    <t>http://doi.acm.org/10.1145/1839707.1839749</t>
  </si>
  <si>
    <t>Proceedings of the 6th International Conference on Semantic Systems</t>
  </si>
  <si>
    <t>I-SEMANTICS '10</t>
  </si>
  <si>
    <t>norms, pragmatic web, semiotics, speech acts, web services</t>
  </si>
  <si>
    <t>Bengtson:1988:WSA:318123.318275</t>
  </si>
  <si>
    <t>Bengtson, Neal M.; Gomez, Ricardo J.</t>
  </si>
  <si>
    <t>Why a Single Aisle Miniload System is Not Simple to Model</t>
  </si>
  <si>
    <t>603--608</t>
  </si>
  <si>
    <t>http://doi.acm.org/10.1145/318123.318275</t>
  </si>
  <si>
    <t>Benoit, A.; Marchal, L.; Pineau, J.; Robert, Y.; Vivien, F.</t>
  </si>
  <si>
    <t>Scheduling Concurrent Bag-of-Tasks Applications on Heterogeneous Platforms</t>
  </si>
  <si>
    <t>Feb</t>
  </si>
  <si>
    <t>202-217</t>
  </si>
  <si>
    <t>Scheduling problems are already difficult on traditional parallel machines, and they become extremely challenging on heterogeneous clusters. In this paper, we deal with the problem of scheduling multiple applications, made of collections of independent and identical tasks, on a heterogeneous master-worker platform. The applications are submitted online, which means that there is no a priori (static) knowledge of the workload distribution at the beginning of the execution. The objective is to minimize the maximum stretch, i.e., the maximum ratio between the actual time an application has spent in the system and the time this application would have spent if executed alone. On the theoretical side, we design an optimal algorithm for the offline version of the problem (when all release dates and application characteristics are known beforehand). We also introduce a heuristic for the general case of online applications. On the practical side, we have conducted extensive simulations and MPI experiments, showing that we are able to deal with very large problem instances in a few seconds. Also, the solution that we compute totally outperforms classical heuristics from the literature, thereby fully assessing the usefulness of our approach.</t>
  </si>
  <si>
    <t>multiprogramming;parallel machines;scheduling;concurrent bag-of-tasks applications scheduling;heterogeneous platforms;parallel machines;heterogeneous clusters;master worker platform;a priori knowledge;maximum stretch;Computational modeling;Throughput;Schedules;Bandwidth;Data mining;Data models;Steady-state;Scheduling and task partitioning;online computation;parallelism and concurrency;measurement;evaluation;modeling;simulation of multiple-processor systems.</t>
  </si>
  <si>
    <t>Berardi:2015:CWI:2695664.2695722</t>
  </si>
  <si>
    <t>Berardi, Giacomo; Esuli, Andrea; Fagni, Tiziano; Sebastiani, Fabrizio</t>
  </si>
  <si>
    <t>Classifying Websites by Industry Sector: A Study in Feature Design</t>
  </si>
  <si>
    <t>1053--1059</t>
  </si>
  <si>
    <t>http://doi.acm.org/10.1145/2695664.2695722</t>
  </si>
  <si>
    <t>industry sectors, website classification</t>
  </si>
  <si>
    <t>ISI:000312711200010</t>
  </si>
  <si>
    <t>Berber, Nemanja; Pasula, Milan; Radosevic, Milan; Ikonov, Dejan; Vugdelija, Vesna Kocic</t>
  </si>
  <si>
    <t>Internal Audit of Compensations and Benefits: Tasks and Risks in Production Systems</t>
  </si>
  <si>
    <t>{INZINERINE EKONOMIKA-ENGINEERING ECONOMICS}</t>
  </si>
  <si>
    <t>{23}</t>
  </si>
  <si>
    <t>{414-424}</t>
  </si>
  <si>
    <t>{Compensations and benefits have always been very sensitive and complex
    activity of HRM process in production systems. Model of compensations
    presents financial and non-financial rewards linked to efforts and
    performances of employees and executives. Since this activity is
    understood as very important due to two main reasons, that compensations
    are motivation factor for employees and operational costs are for the
    company, there is a demand of making rewarding process highly effective
    and efficient for reaching employees and shareholders satisfaction.
    Besides this, many frauds, risks and problems related to amounts of
    executive compensations in the past initiate the need of appropriate
    management and control of this process. One possible way of reaching the
    effectiveness and efficiency of compensation process in terms of
    appropriate governance, risk management and control is the internal
    audit. Internal audit can be defined as method of independent and
    objective validation that increases the value and improves the operation
    and performance of organization and also facilitates the effects of
    related processes to achieve organization's goals and objectives. The
    main objective of this paper was to explore the reasons for, the
    processes involved in and risks of internal audit in HRM area of
    compensation and benefits. In the paper a desk research method has been
    used. First, the authors made a review of literature available on
    internal audit, with significant analysis of internal audit standards.
    In continuation, the rewarding process and compensations and benefits
    structure has been analyzed according to the practices of organizations
    systems and literature of HRM. After theoretical analysis, the authors
    integrated appropriate aspects and steps of internal audit in
    compensation process, where they emphasized the role of internal audit
    in compensation and benefit structures and amount of compensation's
    expenditures (related to the executive compensations).
    Findings of this paper are that the main reason for implementing
    internal audit through planned system of steps (gathering information,
    evaluation, analysis and action planning) and approaches (mainly by
    surveys) is to obtain information that would be helpful for the
    organization as a whole in terms of improvement of business processes
    related to compensation and benefit. Also, internal audit of
    compensation and benefit package can minimize risks that are linked to
    HR compensation process (employment market risk, reputation risk,
    compliance risk, external partnership risk, operation risk, financial
    reporting risk, etc.) where reputation risk is one of the most common
    reasons for performing internal audit. Areas where internal audit can be
    done are human resources strategic management, workforce planning and
    selection; training and development; compensation and benefit system;
    employee and labor relations; human resources information systems, etc.
    As the most important areas of HR compensation internal audit there are
    emphasized overall plan design, cash and stock-based compensation,
    deferred compensation and pension and retirement contributions.
    The paper presented one theoretical research made to point out the role
    of internal audit in HR compensation process. Previous researches
    related to this topic usually were made to analyze the relation between
    internal audit and several or even all HR functions. Authors tried to
    develop a comprehensive model for internal audit of compensations and
    benefits. Also, the paper described both, internal audit and rewarding
    processes which were integrated in function of better management in
    terms of effectiveness and efficiency.}</t>
  </si>
  <si>
    <t>Berekmeri, M.; Serrano, D.; Bouchenak, S.; Marchand, N.; Robu, B.</t>
  </si>
  <si>
    <t>Feedback Autonomic Provisioning for Guaranteeing Performance in MapReduce Systems</t>
  </si>
  <si>
    <t>1004-1016</t>
  </si>
  <si>
    <t>Companies have a fast growing amounts of data to process and store, a data explosion is happening next to us. Currently one of the most common approaches to treat these vast data quantities are based on the MapReduce parallel programming paradigm. While its use is widespread in the industry, ensuring performance constraints, while at the same time minimizing costs, still provides considerable challenges. We propose a coarse grained control theoretical approach, based on techniques that have already proved their usefulness in the control community. We introduce the first algorithm to create dynamic models for Big Data MapReduce systems, running a concurrent workload. Furthermore, we identify two important control use cases: relaxed performance-minimal resource and strict performance. For the first case we develop two feedback control mechanism. A classical feedback controller and an even-based feedback, that minimises the number of cluster reconfigurations as well. Moreover, to address strict performance requirements a feedforward predictive controller that efficiently suppresses the effects of large workload size variations is developed. All the controllers are validated online in a benchmark running in a real 60 node MapReduce cluster, using a data intensive Business Intelligence workload. Our experiments demonstrate the success of the control strategies employed in assuring service time constraints.</t>
  </si>
  <si>
    <t>Big Data;competitive intelligence;feedback;feedforward;parallel programming;pattern clustering;predictive control;resource allocation;feedforward predictive controller;data explosion;performance constraints;Big Data MapReduce systems;feedback control;MapReduce cluster;MapReduce parallel programming;coarse grained control;business intelligence workload;performance-minimal resource;Cloud computing;Big Data;Heuristic algorithms;Benchmark testing;Data models;Feedforward systems;Control systems;Control for computing systems;event based control;cloud computing;feedforward control;big data</t>
  </si>
  <si>
    <t>Bertolissi:2018:SMW:3205977.3205982</t>
  </si>
  <si>
    <t>Bertolissi, Clara; dos Santos, Daniel R.; Ranise, Silvio</t>
  </si>
  <si>
    <t>Solving Multi-Objective Workflow Satisfiability Problems with Optimization Modulo Theories Techniques</t>
  </si>
  <si>
    <t>117--128</t>
  </si>
  <si>
    <t>http://doi.acm.org/10.1145/3205977.3205982</t>
  </si>
  <si>
    <t>business process, optimization modulo theories, workflow satisfiability</t>
  </si>
  <si>
    <t>ISI:A1997XP84000003</t>
  </si>
  <si>
    <t>Bertot, J. C.</t>
  </si>
  <si>
    <t>The impact of federal IRM on agency missions: Findings, issues, and recommendations</t>
  </si>
  <si>
    <t>{GOVERNMENT INFORMATION QUARTERLY}</t>
  </si>
  <si>
    <t>{14}</t>
  </si>
  <si>
    <t>{235-253}</t>
  </si>
  <si>
    <t>{1997}</t>
  </si>
  <si>
    <t>{For nearly two decades, the federal government has embraced Information
    Resources Management (IRM) as a philosophy, policy initiative, and
    management practice. During this time, IRM has undergone major
    management transformations within agencies and throughout the IRM policy
    environment. To date, however, there had been no government-wide
    assessment of IRM's impact on agency mission attainment, particularly
    through a strategic planning process. This article presents findings
    from a government-wide study to, in part, measure the extent to which
    IRM assists agencies achieve their missions and objectives, identify a
    general agency strategic planning model, and determine whether agency
    strategic planning efforts facilitate the alignment of agency business
    processes and information technology (IT).}</t>
  </si>
  <si>
    <t>978-1-4503-6792-9</t>
  </si>
  <si>
    <t>Besbes:2019:SCP:3328526.3329614</t>
  </si>
  <si>
    <t>Besbes, Omar; Castro, Francisco; Lobel, Ilan</t>
  </si>
  <si>
    <t>Spatial Capacity Planning</t>
  </si>
  <si>
    <t>585--585</t>
  </si>
  <si>
    <t>http://doi.acm.org/10.1145/3328526.3329614</t>
  </si>
  <si>
    <t>Proceedings of the 2019 ACM Conference on Economics and Computation</t>
  </si>
  <si>
    <t>EC '19</t>
  </si>
  <si>
    <t>asymptotic analysis, capacity sizing, heavy traffic, qed regime, queueing, ride-hailing, ride-sharing, spatial operations, staffing</t>
  </si>
  <si>
    <t>{978-1-4673-2912-5}</t>
  </si>
  <si>
    <t>ISI:000345780300028</t>
  </si>
  <si>
    <t>Bessai, Kahina; Youcef, Samir; Oulamara, Ammar; Godart, Claude</t>
  </si>
  <si>
    <t>Bi-criteria Strategies For Business Processes Scheduling in Cloud Environments with Fairness Metrics</t>
  </si>
  <si>
    <t>{7th IEEE International Conference on Research Challenges in Information Science (RCIS), Paris, FRANCE, MAY 29-31, 2013}</t>
  </si>
  <si>
    <t>{2013 IEEE SEVENTH INTERNATIONAL CONFERENCE ON RESEARCH CHALLENGES IN INFORMATION SCIENCE (RCIS)}</t>
  </si>
  <si>
    <t>{International Conference on Research Challenges in Information Science}</t>
  </si>
  <si>
    <t>Wieringa, R; Nurcan, S; Rolland, C; Cavarero, JL</t>
  </si>
  <si>
    <t>{IEEE; Univ Paris 1; Ctr Rech \&amp; Informatique; IEEE French Sect; Cyrius Consulting; IEEE French CS Joint Chapter}</t>
  </si>
  <si>
    <t>{The Cloud computing paradigm is adopted for its several advantages like
    reduction of cost incurred when using a set of resources. Despite the
    many proven benefits of using a Cloud infrastructure to run business
    processes, it is still faced with a major problem that can compromise
    its success: the lack of guidance for choosing between multiple
    offerings. To ensure this, we propose a set of algorithms for business
    process scheduling in Cloud computing environments. More precisely, we
    propose an extension of our previous approaches taking into account the
    fact that several instances of the same process can run simultaneously,
    and they may have to share the same resources. The proposed approaches
    take into account the Cloud elasticity feature on the one hand, and on
    the other hand, they consider the two most important quality of service
    criteria when running business process in Clouds environment, namely (i)
    the overall execution time and (ii) the cost incurred using a set of
    resources. In addition they allow to ensure fairness between the
    different concurrent business process instances.}</t>
  </si>
  <si>
    <t>{978-3-642-28408-3}</t>
  </si>
  <si>
    <t>ISI:000312227600016</t>
  </si>
  <si>
    <t>Bevilacqua, M.; Ciarapica, F. E.; Giacchetta, G.</t>
  </si>
  <si>
    <t>BPR Methods Applied to a Manufacturer in the Domotics Sector</t>
  </si>
  <si>
    <t>{444}</t>
  </si>
  <si>
    <t>{389-405}</t>
  </si>
  <si>
    <t>{BUSINESS PROCESS MANAGEMENT: THEORY AND APPLICATIONS}</t>
  </si>
  <si>
    <t>{Studies in Computational Intelligence}</t>
  </si>
  <si>
    <t>Glykas, M</t>
  </si>
  <si>
    <t>{This paper describes a company reorganization plan developed using
    business process reengineering (bpr) in a major enterprise operating in
    the domotics sector, whose core business is the manufacture of cooker
    top extractor hoods.
    In the BPR process, our attention focused on two processes that, for
    reasons specific to the company in question, had been pinpointed as
    high-priority, i.e. the design and mass production of new products and
    production programming.
    The work-up can be summarized in four main points, as follows:
    Delphi analysis in order to obtain individual opinions;
    complete analysis of the company's situation ``As-Is{''} and preparation
    of IDEF0 diagrams describing the business processes;
    proposal of changes to the high-priority processes requiring
    reorganization and implementation of the new ``To Be{''} diagrams;
    implementation of the new management and organizational solutions;
    The outcome of the As-Is phase can be translated into the definition of:
    a) functional relations describing the current situation, that correlate
    the activities forming the process in question and pinpoint the inputs,
    outputs, controls and resources characteristic of each activity;
    b) random and/or temporal sequences of the stages comprising each
    activity;
    c) performance and cost measurements;
    d) lists of bottlenecks and superfluous activities.
    After completing the analysis of the company's activities, the new
    network of activities was designed using the ``To-Be{''} models.
    The aims of the redesign of the flow of activities were as follows:
    1) to eliminate any activities that do not add value to the
    product/service in a manner perceptible to the customer;
    2) to rationalize the essential activities, seeking to eliminate
    bottlenecks and reconsider the organization of actions that generate
    delays;
    3) to make the process more flexible and adaptable, concentrating where
    necessary on the handling of ``exceptions to the rule{''};
    4) to prevent the risk of errors and returns, both by ensuring the
    adequacy of information and by involving the end-user of the service
    beforehand;
    5) to learn from examples of excellence, copying solutions that have
    already been tried and tested, and have proved effective.
    An Object-State Transition approach was used to generate the new
    ``To-Be{''} models, focusing our attention on the objects (inputs,
    outputs, controls and resources) and on how they change during the
    processes. The action taken on the company's organizational structure
    generated a series of important changes in its internal hierarchy, the
    reference roles and the responsibilities of the people involved.}</t>
  </si>
  <si>
    <t>Bhatti, N.; Friedrich, R.</t>
  </si>
  <si>
    <t>Web server support for tiered services</t>
  </si>
  <si>
    <t>IEEE Network</t>
  </si>
  <si>
    <t>Sep.</t>
  </si>
  <si>
    <t>64-71</t>
  </si>
  <si>
    <t>The evolving needs of conducting commerce using the Internet requires more than just network quality of service mechanisms for differentiated services. Empirical evidence suggests that overloaded servers can have significant impact on user perceived response times. Furthermore, FIFO scheduling done by servers can eliminate any QoS improvements made by network-differentiated services. Consequently, server QoS is a key component in delivering end to end predictable, stable, and tiered services to end users. This article describes our research and results for WebQoS, an architecture for supporting server QoS. We demonstrate that through classification, admission control, and scheduling, we can support distinct performance levels for different classes of users and maintain predictable performance even when the server is subjected to a client request rate that is several times greater than the server's maximum processing rate.</t>
  </si>
  <si>
    <t>information resources;network servers;Internet;quality of service;telecommunication congestion control;scheduling;transport protocols;tiered services;Web server support;commerce;Internet;quality of service;research;overloaded servers;user perceived response times;FIFO scheduling;server QoS;network-differentiated services;WebQoS;classification;admission control;scheduling;performance levels;client request rate;maximum processing rate;TCP/IP;Web server;Network servers;Quality of service;Delay;IP networks;Business;Web and internet services;Bandwidth;Jitter;Proposals</t>
  </si>
  <si>
    <t>Bijvank:2011:RJL:2431518.2431841</t>
  </si>
  <si>
    <t>Bijvank, Marco; L'Ecuyer, Pierre; Marcotte, Patrice</t>
  </si>
  <si>
    <t>RMSIM: A Java Library for Simulating Revenue Management Systems</t>
  </si>
  <si>
    <t>2703--2714</t>
  </si>
  <si>
    <t>Phoenix, Arizona</t>
  </si>
  <si>
    <t>http://dl.acm.org/citation.cfm?id=2431518.2431841</t>
  </si>
  <si>
    <t>Proceedings of the Winter Simulation Conference</t>
  </si>
  <si>
    <t>WSC '11</t>
  </si>
  <si>
    <t>ISI:000433734400003</t>
  </si>
  <si>
    <t>Bilovol, Raisa; Chaikina, Alina</t>
  </si>
  <si>
    <t>IMPROVING MARKETING LOGISTICS MANAGEMENT OF ENTERPRISES OF AGRO-INDUSTRIAL COMPLEX</t>
  </si>
  <si>
    <t>{5}</t>
  </si>
  <si>
    <t>{16-21}</t>
  </si>
  <si>
    <t>{The Purpose of the paper is to prove the need of improving marketing
    logistics management at enterprises of agro-industrial complex with the
    use of balanced scorecard method that will allow objectively evaluate
    its effectiveness. Methodology. The survey is based on the use of
    general scientific research methods, methods of analysis and synthesis,
    method of abstraction. Results. Research of state sales of agricultural
    products in agrarian enterprises helped us to identify and organize the
    following disadvantages: intermediary structures that are engaged in
    marketing of agricultural products significantly increase their costs
    that excess in 2-4 times the original price of agricultural products;
    inadequacy of agricultural market infrastructure and lack of wholesale
    and retail markets for agricultural products; low level of development
    of information electronic communications; backwardness of transport
    infrastructure and poor quality of roads, particularly in rural areas;
    high level of physical and moral deterioration of transport; low level
    of development of industrial and technological base of agricultural
    enterprises warehousing. Practical implications. We systemized and
    proposed indicators of evaluation of marketing logistics at enterprises
    of the agro-industrial complex based on the Balanced Scorecard in key
    areas: financial and cost-effectiveness indicators; indicators of
    internal logistics business processes; quality and development staff;
    indicators in the direction of working with clients. To the financial
    indicators and indicators of economic efficiency we included such as
    sales per 1 employer at marketing department (Qs/employer), proportion
    of logistics cost of marketing in the total cost of the enterprise (\%),
    coefficient of the implementation of marketing plan (Cm), ROI in
    logistics marketing (\%), profitability of marketing channels (\%).
    Internal logistics business processes in enterprises of the
    agro-industrial complex represented by such indicators as the share of
    orders that executed late, including objective reasons (\%), share of
    reject (fault of the manufacturer) (\%), share of violating the terms of
    delivery, including objective reasons (\%), speed of loading-unloading
    works (Sp). Indicators of evaluation of marketing logistics in the
    direction of quality and staff development at enterprises of the
    agro-industrial complex are characterized by such indicators as share of
    qualified personnel in marketing department (\%), coefficient of
    employee turnover (Ce), share of expenditure on staff training in
    marketing department (\%), level of investment return of staff training
    in marketing department (L). As the indicators of evaluation of
    marketing logistics at enterprises of the agro-industrial complex in the
    direction of working with clients, we proposed such as the share of
    stable clients (\%), reliability of supply (Csr), speed of customer and
    clients service (Csp), share of complaints on supply (\%). Conclusions.
    Thus, using the proposed indicators of evaluation of marketing logistics
    in various areas, management of enterprises of the agro-industrial
    complex should determine the optimal set of parameters that will allow
    making realistic assessment of the results of functioning of its
    marketing logistics.}</t>
  </si>
  <si>
    <t>{978-3-03835-017-0}</t>
  </si>
  <si>
    <t>ISI:000348897400156</t>
  </si>
  <si>
    <t>Bin, Chen</t>
  </si>
  <si>
    <t>Maintenance and repair management and optimization of aircraft base on working hour standard</t>
  </si>
  <si>
    <t>{511-512}</t>
  </si>
  <si>
    <t>{783-786}</t>
  </si>
  <si>
    <t>{International Conference on Sensors, Mechatronics and Automation (ICSMA), Shenzhen, PEOPLES R CHINA, DEC 24-25, 2013}</t>
  </si>
  <si>
    <t>{SENSORS, MECHATRONICS AND AUTOMATION}</t>
  </si>
  <si>
    <t>{Applied Mechanics and Materials}</t>
  </si>
  <si>
    <t>Choi, SB; Yarlagadda, P; AbdullahAlWadud, M</t>
  </si>
  <si>
    <t>{Aircraft scheduled maintenance with their preciseness, complexity, has
    the characteristics of the planning, for high requirement of man-hour
    management. Man-hour maintenance standards data is the most important in
    production management of the quantization standard, which is the key to
    reasonable use of human resources, keep the maintenance quality, improve
    the production efficiency and reduce cost. According to{''} production
    management system of scheduled maintenance{''} the application
    requirements, business processes of production analyzed; Maintenance of
    production man-hour foundation database system structure, knowledge
    acquisition, and data warehouse etc are discussed; SQL server 2008
    building database and C\# language develop core program, for aircraft
    scheduled maintenance to offer an effective management mode.}</t>
  </si>
  <si>
    <t>1-58113-679-X</t>
  </si>
  <si>
    <t>Bingham:2003:CSR:779928.779975</t>
  </si>
  <si>
    <t>Bingham, Indu; Hoefle, Barbara; Phan, Kim; Sizemore, Jim; Keller, Arthur M.</t>
  </si>
  <si>
    <t>Collaboration Software to Reduce Inventory and Increase Response</t>
  </si>
  <si>
    <t>234--235</t>
  </si>
  <si>
    <t>http://doi.acm.org/10.1145/779928.779975</t>
  </si>
  <si>
    <t>Proceedings of the 4th ACM Conference on Electronic Commerce</t>
  </si>
  <si>
    <t>EC '03</t>
  </si>
  <si>
    <t>6EJB, J2EE, JSP, Java, XML, business intelligence, demand chain, enterprise application software, internet, intranet, supply chain, value chain, web-based software</t>
  </si>
  <si>
    <t>Bist:2012:BPM:2399776.2399805</t>
  </si>
  <si>
    <t>Bist, Gary</t>
  </si>
  <si>
    <t>Business Process Management (BPM) in a Day</t>
  </si>
  <si>
    <t>246--247</t>
  </si>
  <si>
    <t>Riverton, NJ, USA</t>
  </si>
  <si>
    <t>http://dl.acm.org/citation.cfm?id=2399776.2399805</t>
  </si>
  <si>
    <t>Proceedings of the 2012 Conference of the Center for Advanced Studies on Collaborative Research</t>
  </si>
  <si>
    <t>CASCON '12</t>
  </si>
  <si>
    <t>IBM Corp.</t>
  </si>
  <si>
    <t>Bist:2013:BPM:2555523.2555566</t>
  </si>
  <si>
    <t>Bist, Gary; Cheung, Kenneth K.</t>
  </si>
  <si>
    <t>355--356</t>
  </si>
  <si>
    <t>http://dl.acm.org/citation.cfm?id=2555523.2555566</t>
  </si>
  <si>
    <t>Proceedings of the 2013 Conference of the Center for Advanced Studies on Collaborative Research</t>
  </si>
  <si>
    <t>CASCON '13</t>
  </si>
  <si>
    <t>978-1-4503-2130-3</t>
  </si>
  <si>
    <t>Blainey:2013:BMS:2464996.2465446</t>
  </si>
  <si>
    <t>Blainey, Bob</t>
  </si>
  <si>
    <t>Business Meets Supercomputing: Keynote Talk</t>
  </si>
  <si>
    <t>1--2</t>
  </si>
  <si>
    <t>http://doi.acm.org/10.1145/2464996.2465446</t>
  </si>
  <si>
    <t>Proceedings of the 27th International ACM Conference on International Conference on Supercomputing</t>
  </si>
  <si>
    <t>ICS '13</t>
  </si>
  <si>
    <t>business analytics</t>
  </si>
  <si>
    <t>0-7695-2700-0</t>
  </si>
  <si>
    <t>Blake:2006:ADT:1188455.1188733</t>
  </si>
  <si>
    <t>Blake, Bill</t>
  </si>
  <si>
    <t>Analyzing All the Data All the Time</t>
  </si>
  <si>
    <t>http://doi.acm.org/10.1145/1188455.1188733</t>
  </si>
  <si>
    <t>Proceedings of the 2006 ACM/IEEE Conference on Supercomputing</t>
  </si>
  <si>
    <t>SC '06</t>
  </si>
  <si>
    <t>978-1-59593-991-3</t>
  </si>
  <si>
    <t>Boehm:2008:WOI:1458082.1458343</t>
  </si>
  <si>
    <t>Boehm, Matthias; Wloka, Uwe; Habich, Dirk; Lehner, Wolfgang</t>
  </si>
  <si>
    <t>Workload-based Optimization of Integration Processes</t>
  </si>
  <si>
    <t>1479--1480</t>
  </si>
  <si>
    <t>http://doi.acm.org/10.1145/1458082.1458343</t>
  </si>
  <si>
    <t>Proceedings of the 17th ACM Conference on Information and Knowledge Management</t>
  </si>
  <si>
    <t>CIKM '08</t>
  </si>
  <si>
    <t>integration processes, optimization, workload adaptation</t>
  </si>
  <si>
    <t>ISI:000231455200006</t>
  </si>
  <si>
    <t>Boersma, K.; Kingma, S.</t>
  </si>
  <si>
    <t>From means to ends: The transformation of ERP in a manufacturing company</t>
  </si>
  <si>
    <t>{JOURNAL OF STRATEGIC INFORMATION SYSTEMS}</t>
  </si>
  <si>
    <t>{197-219}</t>
  </si>
  <si>
    <t>{In this paper, we present a case study of the restructuring of an
    Enterprise Resource Planning (ERP) system within a manufacturing
    company, in particular the combination of Material Requirement Planning
    (MRP) with a Just In Time (JIT) material management procedure at the
    assembly lines. We focus in this study upon the mutual shaping of
    technology and organizational culture, in particular the virtualization
    of the organization. It is argued that the implementation of ERP in this
    specific context was more than an adaptation of a standardized
    information system relative to organizational requirements, and that the
    organizational adaptations were more than a reengineering of business
    processes relative to ERP. Instead, we suggest that in this case the ERP
    system itself has been transformed, including a change in the
    signification of ERP within the company. (c) 2005 Elsevier B.V. All
    rights reserved.}</t>
  </si>
  <si>
    <t>ISI:000464906000068</t>
  </si>
  <si>
    <t>Bondarchuk, Natalia; Shamshiev, Sergey; Kubasova, Elena; Lesman, Young</t>
  </si>
  <si>
    <t>AUTHORING ACCOUNTING SERVICES IN RUSSIA</t>
  </si>
  <si>
    <t>{618-626}</t>
  </si>
  <si>
    <t>{34th International Scientific Conference on Economic and Social Development / 18th International Social Congress (ISC), Moscow, RUSSIA, OCT 18-19, 2018}</t>
  </si>
  <si>
    <t>{ECONOMIC AND SOCIAL DEVELOPMENT}</t>
  </si>
  <si>
    <t>{International Scientific Conference on Economic and Social Development}</t>
  </si>
  <si>
    <t>Maloletko, A; Rupcic, N; Baracskai, Z</t>
  </si>
  <si>
    <t>{Russian State Social Univ; Univ Warsaw, Fac Management; Mohammed V Univ, Fac Law, Econ \&amp; Social Sci Sale; Esd; Univ N; Varazdin Dev \&amp; Entrepreneurship Agcy}</t>
  </si>
  <si>
    <t>{The subject of study is the intangible result of the interaction of the
    consumer, transferring the accounting and financial part of their
    business processes to the external environment and their host
    organization, providing accounting services. The purpose of the article
    is to consider the content and key characteristics of outsourcing of
    accounting services, problems and ways of further development in Russia
    in modern economic and legal conditions. When carrying out the work, the
    normative methodology was used, with the involvement of specific
    scientific factors and verified economic results, methods were used:
    observation, collection of facts, scientific abstractions, comparison.
    As a result, the authors studied the publications of Russian and foreign
    authors on the use of outsourcing, its impact on the quality of
    accounting processes; data characterizing the scale of the market of
    accounting services in Russia; sites of consulting companies that accept
    various types of accounting operations for outsourcing. The results are
    useful for researchers and practitioners working in the field of
    development of the market of accounting services, as well as decision
    makers in the field of optimization of business processes of companies
    in Russia. The novelty of the study is to identify promising promising
    areas and limitations of the development of accounting services in
    Russia in the digital economy and specialization of intellectual labor.
    As a result of the study of outsourcing of accounting services in
    Russia, the authors made the following conclusions. The growth in the
    volume, species composition and quality of services occurs when they are
    provided to non-state small and medium-sized businesses through the use
    of Internet technologies. Transfer of accounting functions of
    state-owned companies and all types of large structures on the basis of
    outsourcing, in modern conditions is impractical, not fully legitimate,
    and virtually absent.}</t>
  </si>
  <si>
    <t>Bontempi, G.</t>
  </si>
  <si>
    <t>A Blocking Strategy to Improve Gene Selection for Classification of Gene Expression Data</t>
  </si>
  <si>
    <t>IEEE/ACM Transactions on Computational Biology and Bioinformatics</t>
  </si>
  <si>
    <t>293-300</t>
  </si>
  <si>
    <t>Because of high dimensionality, machine learning algorithms typically rely on feature selection techniques in order to perform effective classification in microarray gene expression data sets. However, the large number of features compared to the number of samples makes the task of feature selection computationally hard and prone to errors. This paper interprets feature selection as a task of stochastic optimization, where the goal is to select among an exponential number of alternative gene subsets the one expected to return the highest generalization in classification. Blocking is an experimental design strategy which produces similar experimental conditions to compare alternative stochastic configurations in order to be confident that observed differences in accuracy are due to actual differences rather than to fluctuations and noise effects. We propose an original blocking strategy for improving feature selection which aggregates in a paired way the validation outcomes of several learning algorithms to assess a gene subset and compare it to others. This is a novelty with respect to conventional wrappers, which commonly adopt a sole learning algorithm to evaluate the relevance of a given set of variables. The rationale of the approach is that, by increasing the amount of experimental conditions under which we validate a feature subset, we can lessen the problems related to the scarcity of samples and consequently come up with a better selection. The paper shows that the blocking strategy significantly improves the performance of a conventional forward selection for a set of 16 publicly available cancer expression data sets. The experiments involve six different classifiers and show that improvements take place independent of the classification algorithm used after the selection step. Two further validations based on available biological annotation support the claim that blocking strategies in feature selection may improve the accuracy and the quality of the solution. The first validation is based on retrieving PubMEd abstracts associated to the selected genes and matching them to regular expressions describing the biological phenomenon underlying the expression data sets. The biological validation that follows is based on the use of the Bioconductor package GoStats in order to perform gene ontology statistical analysis</t>
  </si>
  <si>
    <t>cancer;data mining;genetics;learning (artificial intelligence);medical computing;molecular biophysics;ontologies (artificial intelligence);optimisation;statistical analysis;stochastic processes;blocking strategy;gene selection;data classification;microarray gene expression;machine learning;feature selection;fluctuations;noise effects;learning algorithms;cancer expression;bioconductor package GoStats;gene ontology statistical analysis;Gene expression;Machine learning algorithms;Stochastic processes;Design for experiments;Stochastic resonance;Fluctuations;Aggregates;Cancer;Classification algorithms;Information retrieval;Bioinformatics (genome or protein) databases;data mining;machine learning;feature evaluation and selection.;Algorithms;Artificial Intelligence;Computer Simulation;Data Interpretation, Statistical;Gene Expression Profiling;Models, Biological;Pattern Recognition, Automated;Proteome;Signal Transduction</t>
  </si>
  <si>
    <t>978-0-7695-3891-4</t>
  </si>
  <si>
    <t>Book:2009:SCI:1747491.1747529</t>
  </si>
  <si>
    <t>Book, Matthias; Br\{u}ckmann</t>
  </si>
  <si>
    <t xml:space="preserve"> Tobias; Gruhn</t>
  </si>
  <si>
    <t xml:space="preserve"> Volker; H\"{u}lder</t>
  </si>
  <si>
    <t xml:space="preserve"> Malte"</t>
  </si>
  <si>
    <t>Specification and Control of Interface Responses to User Input in Rich Internet Applications</t>
  </si>
  <si>
    <t>321--331</t>
  </si>
  <si>
    <t>Washington, DC, USA</t>
  </si>
  <si>
    <t>https://doi.org/10.1109/ASE.2009.10</t>
  </si>
  <si>
    <t>Proceedings of the 2009 IEEE/ACM International Conference on Automated Software Engineering</t>
  </si>
  <si>
    <t>ASE '09</t>
  </si>
  <si>
    <t>IEEE Computer Society</t>
  </si>
  <si>
    <t>Bookbinder:1984:SVO:800013.809496</t>
  </si>
  <si>
    <t>Bookbinder, James H.</t>
  </si>
  <si>
    <t>Simulation vs. Optimization in Physical Distribution Planning</t>
  </si>
  <si>
    <t>436--443</t>
  </si>
  <si>
    <t>http://dl.acm.org/citation.cfm?id=800013.809496</t>
  </si>
  <si>
    <t>Proceedings of the 16th Conference on Winter Simulation</t>
  </si>
  <si>
    <t>WSC '84</t>
  </si>
  <si>
    <t>Borgia, A.; Hua, Y.; Kodirov, E.; Robertson, N. M.</t>
  </si>
  <si>
    <t>Cross-View Discriminative Feature Learning for Person Re-Identification</t>
  </si>
  <si>
    <t>IEEE Transactions on Image Processing</t>
  </si>
  <si>
    <t>5338-5349</t>
  </si>
  <si>
    <t>The viewpoint variability across a network of non-overlapping cameras is a challenging problem affecting person re-identification performance. In this paper, we investigate how to mitigate the cross-view ambiguity by learning highly discriminative deep features under the supervision of a novel loss function. The proposed objective is made up of two terms, the steering meta center term and the enhancing centers dispersion term, that steer the training process to mining effective intra-class and inter-class relationships in the feature domain of the identities. The effect of our loss supervision is to generate a more expanded feature space of compact classes where the overall level of the inter-identities' interference is reduced. Compared with the existing metric learning techniques, this approach has the advantage of achieving a better optimization because it jointly learns the embedding and the metric contextually. Our technique, by dismissing side-sources of performance gain, proves to enhance the CNN invariance to viewpoint without incurring increased training complexity (like in Siamese or triplet networks) and outperforms many related state-of-the-art techniques on Market-1501 and CUHK03.</t>
  </si>
  <si>
    <t>feature extraction;image representation;learning (artificial intelligence);discriminative deep features;loss function;feature space;metric learning techniques;person re-identification performance;cross-view discriminative feature learning;triplet networks;compact classes;loss supervision;feature domain;inter-class relationships;enhancing centers;steering meta center term;cross-view ambiguity;nonoverlapping cameras;viewpoint variability;Training;Cameras;Measurement;Task analysis;Feature extraction;Face;Electronic mail;Viewpoint;loss function;multi-camera;person re-id;discriminative features</t>
  </si>
  <si>
    <t>ISI:000471306800053</t>
  </si>
  <si>
    <t>Borisova, V. V.; Bataev, D. K. S.; Tasueva, T. S.</t>
  </si>
  <si>
    <t>LOGISTIC AGROINDUSTRIAL CLUSTER AS A STRATEGIC TOOL FOR REGIONAL DEVELOPMENT</t>
  </si>
  <si>
    <t>{59}</t>
  </si>
  <si>
    <t>{492-499}</t>
  </si>
  <si>
    <t>{International Scientific and Practical Conference on Contemporary Issues of Economic Development of Russia - Challenges and Opportunities (CIEDR), NovSU Sch Econ \&amp; Management, Veliky Novgorod, RUSSIA, DEC 12-13, 2018}</t>
  </si>
  <si>
    <t>{INTERNATIONAL SCIENTIFIC AND PRACTICAL CONFERENCE CONTEMPORARY ISSUES OF ECONOMIC DEVELOPMENT OF RUSSIA: CHALLENGES AND OPPORTUNITIES}</t>
  </si>
  <si>
    <t>{European Proceedings of Social and Behavioural Sciences}</t>
  </si>
  <si>
    <t>Alexandrovich, TV</t>
  </si>
  <si>
    <t>{Regional cluster policy plays a significant role among the strategic
    tools for the socio-economic development of the region. The relevance of
    the cluster approach is due to the prevailing contradictions in the
    system of sectoral and regional planning and the unresolvedness of a
    number of tasks assigned to the territorial-sectoral complexes. As a
    result, there appeared a demand for the creation of organizational
    structures that level regional and sectoral contradictions and at the
    same time help to increase the competitiveness of business entities.
    Logistics clusters are part of the cluster policy of the territories,
    which shifts the emphasis towards business processes with greater added
    value based on the constructive interaction of partners. Both global
    trends and regional features of development are taken into account when
    designing logistics agro-industrial clusters. It is possible not only to
    increase the competitiveness of individual enterprises and regions, but
    also to provide the necessary institutional conditions for the formation
    of a global competitive agricultural and industrial complex of the
    country. Logistic agro-industrial cluster is traditionally considered as
    a means of increasing the competitiveness of a region. Analysis of the
    literature related to the concept of `` cluster{''} showed that the
    interpretation of this term is so broad that it is difficult to identify
    not only specific, but also common cluster' features. The cluster
    approach in logistics contributes to the development of forms of
    economic flows of a higher level of organization. A lot can be
    transferred to the theory of clusters and logistics from business
    practice. (C) 2019 Published by Future Academy www.FutureAcademy.org.UK}</t>
  </si>
  <si>
    <t>{978-3-319-15895-2; 978-3-319-15894-5}</t>
  </si>
  <si>
    <t>ISI:000364774100027</t>
  </si>
  <si>
    <t>Botezatu, Mirela; Voelzer, Hagen; Dijkman, Remco</t>
  </si>
  <si>
    <t>A Case Study in Workflow Scheduling Driven by Log Data</t>
  </si>
  <si>
    <t>{202}</t>
  </si>
  <si>
    <t>{251-263}</t>
  </si>
  <si>
    <t>{12th International Conference on Business Process Management (BPM), Eindhoven, NETHERLANDS, SEP 07-11, 2014}</t>
  </si>
  <si>
    <t>{BUSINESS PROCESS MANAGEMENT WORKSHOPS( BPM 2014)}</t>
  </si>
  <si>
    <t>Fournier, F; Mendling, J</t>
  </si>
  <si>
    <t>{Univ Haifa; IBM Res; Bizagi; PNMSoft; Haifa Municipal; Signavio}</t>
  </si>
  <si>
    <t>{This paper shows through a case study the potential for optimizing
    resource allocation in business process execution. While most resource
    allocation mechanisms focus on assigning resources to the tasks that
    they are authorized to perform, we assign resources to the tasks that
    they can provably perform most efficiently, by mining the execution
    logs. This gives rise to the minimization of the cost of the process
    execution. We present various cost measures and how hybrid algorithms
    can balance their conflicting goals. Our case study indicates
    significant potential for further research into optimal resource
    allocation mechanisms.}</t>
  </si>
  <si>
    <t>{978-1-4673-7281-7}</t>
  </si>
  <si>
    <t>ISI:000380432400069</t>
  </si>
  <si>
    <t>Boubaker, Souha; Gaaloul, Walid; Graiet, Mohamed; Ben Hadj-Alouane, Nejib</t>
  </si>
  <si>
    <t>Event-B based approach for verifying Cloud resource allocation in business process</t>
  </si>
  <si>
    <t>{538-545}</t>
  </si>
  <si>
    <t>{12th IEEE International Conference on Services Computing (SCC), New York City, NY, JUN 27-JUL 02, 2015}</t>
  </si>
  <si>
    <t>{2015 IEEE 12TH INTERNATIONAL CONFERENCE ON SERVICES COMPUTING (SCC 2015)}</t>
  </si>
  <si>
    <t>Maglio, PP; Paik, I; Chou, W</t>
  </si>
  <si>
    <t>{IEEE; IEEE Comp Soc; IEEE Comp Soc Tech Comm Serv Soc; Cloud Comp; Big Data; HP; IBM; ERICSSON; SAP; IBM Res; HUAWEI; Object Management Grp; IEEE Cloud Comp; Int Journal Business Proc Integrat \&amp; Management; ITProfess; Int Journal Web Serv Res; Comp Now; IEEE Transact Serv Comp; IEEE Comp Soc Tech Comm Serv Comp}</t>
  </si>
  <si>
    <t>{Cloud environments are being increasingly used for deploying and
    executing business processes to provide a high level of performance with
    low operating cost. Nevertheless, due to the lack of explicit and formal
    description of the resource perspective in existing business processes,
    cloud resources cannot be efficiently and optimally managed. The aim of
    the present paper is to offer a formal definition of the resource
    perspective in business processes as a step towards ensuring correct and
    optimal Cloud resource allocation in business process modeling.
    Concretely, we propose a formalism based on the Event-B for specifying
    Cloud resource allocation policies in business process models. This
    formal specification is used to formally validate the consistency of
    Cloud resource allocation for process modeling at design time, and to
    analyze and check its correctness according to users needs and resource
    properties. In order to show its feasibility, our approach has been
    tested using a real use case study from an industrial partner.}</t>
  </si>
  <si>
    <t>{978-1-5090-1857-4}</t>
  </si>
  <si>
    <t>ISI:000386476800103</t>
  </si>
  <si>
    <t>Boubaker, Souha; Mammar, Amel; Graiet, Mohamed; Gaaloul, Walid</t>
  </si>
  <si>
    <t>Formal Verification of Cloud Resource Allocation in Business Processes using Event-B</t>
  </si>
  <si>
    <t>{746-753}</t>
  </si>
  <si>
    <t>{30th IEEE International Conference on Advanced Information Networking and Applications (IEEE AINA), Crans-Montana, SWITZERLAND, MAR 23-25, 2016}</t>
  </si>
  <si>
    <t>{IEEE 30TH INTERNATIONAL CONFERENCE ON ADVANCED INFORMATION NETWORKING AND APPLICATIONS IEEE AINA 2016}</t>
  </si>
  <si>
    <t>{International Conference on Advanced Information Networking and Applications}</t>
  </si>
  <si>
    <t>Barolli, L; Takizawa, M; Enokido, T; Jara, AJ; Bocchi, Y</t>
  </si>
  <si>
    <t>{IEEE Comp Soc; IEEE; IEEE Tech Comm Distributed Proc}</t>
  </si>
  <si>
    <t>{Nowadays, a growing number of companies are using Cloud Computing to
    optimize their business processes by using dynamically scalable and
    often virtualized resources on demand. Nevertheless, due to the lack of
    explicit and formal description of the resource perspective in existing
    business processes, Cloud resource allocation behavior cannot be
    efficiently and correctly managed. In this paper, we aim at formally
    verifying resource allocation in business processes using Event-B. More
    precisely, our aim is to specify the resource allocation behavior both
    at design time and at runtime, and to check its correctness according to
    users' needs. Our model also takes into account different cloud
    properties such as elasticity and shareability. In order to show its
    feasibility, our approach has been tested using a use case study from an
    industrial partner.}</t>
  </si>
  <si>
    <t>ISI:000469154500033</t>
  </si>
  <si>
    <t>Boukadi, Khouloud; Grati, Rima; Rekik, Molka; Ben-Abdallah, Hanene</t>
  </si>
  <si>
    <t>Business process outsourcing to cloud containers: How to find the optimal deployment?</t>
  </si>
  <si>
    <t>{FUTURE GENERATION COMPUTER SYSTEMS-THE INTERNATIONAL JOURNAL OF ESCIENCE}</t>
  </si>
  <si>
    <t>{97}</t>
  </si>
  <si>
    <t>{397-408}</t>
  </si>
  <si>
    <t>{Containers are a new service model that empowers cloud computing by
    offering horizontally scalable systems while bypassing high-performance
    challenges of traditional hypervisors. In the business process
    management context, Containers-as-a-Service can be used to outsource
    business processes to the cloud and allow an enterprise to bundle its
    processes and data in a simpler and more performance-oriented manner. To
    profit from containers, an enterprise must however have a means to
    identify the optimal resource allocation. Towards this end, we propose a
    system architecture for optimal containers-based deployment of business
    processes. The proposed system architecture relies on our extension of
    ContainerCloudSim simulator to estimate the execution time of business
    processes deployed according to the CaaS model. In addition, it encloses
    a business process deployment optimizer. To develop this latter, we
    examine a linear program and a genetic algorithm to find out the optimal
    deployment of a business process on cloud containers. We show
    experimentally the effective performance of containers-based versus
    VM-based deployment, and linear program versus the First-Fit container
    strategy and the genetic algorithm. (C) 2019 Elsevier B.V. All rights
    reserved.}</t>
  </si>
  <si>
    <t>Boukerche, A.; Samarah, S.</t>
  </si>
  <si>
    <t>A Novel Algorithm for Mining Association Rules in Wireless Ad Hoc Sensor Networks</t>
  </si>
  <si>
    <t>IEEE Transactions on Parallel and Distributed Systems</t>
  </si>
  <si>
    <t>865-877</t>
  </si>
  <si>
    <t>In this paper, we propose a comprehensive framework for mining wireless ad hoc sensor networks (WASNs), which is able to extract patterns regarding the sensors' behaviors. The main goal of determining behavioral patterns is to use them to generate rules that will improve the WASN's quality of service by participating in the resource management process or compensating for the undesired side effects of wireless communication. The proposed framework consists of 1) a formal definition of sensor behavioral patterns and sensor association rules, 2) a novel representation structure that we refer to as the positional lexicographic tree (PLT) that is able to compress the data gathered for the mining process and thus allows the fast and efficient mining of sensor behavioral patterns, and 3) a distributed data extraction mechanism to prepare the data required for mining sensor behavioral patterns. Several experimental studies have been conducted to evaluate our PLT structure and our proposed data extraction algorithms for mining wireless sensor networks.</t>
  </si>
  <si>
    <t>ad hoc networks;data mining;mobile radio;quality of service;resource allocation;telecommunication computing;trees (mathematics);wireless sensor networks;mining association rules;wireless ad hoc sensor networks;quality of service;resource management process;positional lexicographic tree;sensor behavioral patterns;sensor association rules;distributed data extraction mechanism;data extraction algorithms;Wireless sensor networks;Data mining;Association rules;Wireless communication;Quality of service;Resource management;Event detection;Sensor systems;Spread spectrum communication;Condition monitoring;Performance Evaluation;Sensor Networks;Distributed data mining;Performance Evaluation;Sensor Networks;Distributed data mining</t>
  </si>
  <si>
    <t>1-58113-037-6</t>
  </si>
  <si>
    <t>Box:1997:OTI:274567.274590</t>
  </si>
  <si>
    <t>Box, Nancy</t>
  </si>
  <si>
    <t>OO Technology for the Insurance Industry</t>
  </si>
  <si>
    <t>110--114</t>
  </si>
  <si>
    <t>http://doi.acm.org/10.1145/274567.274590</t>
  </si>
  <si>
    <t>Addendum to the 1997 ACM SIGPLAN Conference on Object-oriented Programming, Systems, Languages, and Applications (Addendum)</t>
  </si>
  <si>
    <t>OOPSLA '97</t>
  </si>
  <si>
    <t>978-1-59593-753-7</t>
  </si>
  <si>
    <t>Braghetto:2008:UPA:1363686.1363720</t>
  </si>
  <si>
    <t>Braghetto, Kelly Rosa; Ferreira, Jo\ {a}o Eduardo; Pu, Calton</t>
  </si>
  <si>
    <t>Using Process Algebra to Control the Execution of Business Processes</t>
  </si>
  <si>
    <t>128--129</t>
  </si>
  <si>
    <t>http://doi.acm.org/10.1145/1363686.1363720</t>
  </si>
  <si>
    <t>Proceedings of the 2008 ACM Symposium on Applied Computing</t>
  </si>
  <si>
    <t>SAC '08</t>
  </si>
  <si>
    <t>business process management, process algebra, workflows</t>
  </si>
  <si>
    <t>1-59593-480-4</t>
  </si>
  <si>
    <t>Braghetto:2007:UCP:1244002.1244270</t>
  </si>
  <si>
    <t>Using Control-flow Patterns for Specifying Business Processes in Cooperative Environments</t>
  </si>
  <si>
    <t>1234--1241</t>
  </si>
  <si>
    <t>http://doi.acm.org/10.1145/1244002.1244270</t>
  </si>
  <si>
    <t>Proceedings of the 2007 ACM Symposium on Applied Computing</t>
  </si>
  <si>
    <t>SAC '07</t>
  </si>
  <si>
    <t>business process management, control-flow patterns, process algebra, process reference modeling, scientific workflows</t>
  </si>
  <si>
    <t>Braghetto:2010:PAM:1878537.1878665</t>
  </si>
  <si>
    <t>Braghetto, Kelly Rosa; Ferreira, Jo\ {a}o Eduardo; Vincent, Jean-Marc</t>
  </si>
  <si>
    <t>Performance Analysis Modeling Applied to Business Processes</t>
  </si>
  <si>
    <t>122:1--122:8</t>
  </si>
  <si>
    <t>https://doi.org/10.1145/1878537.1878665</t>
  </si>
  <si>
    <t>business process management, generalized stochastic petri nets, stochastic automata networks, stochastic process algebras</t>
  </si>
  <si>
    <t>1-59593-352-2</t>
  </si>
  <si>
    <t>Brambilla:2006:GWW:1145581.1145597</t>
  </si>
  <si>
    <t>Brambilla, Marco</t>
  </si>
  <si>
    <t>Generation of WebML Web Application Models from Business Process Specifications</t>
  </si>
  <si>
    <t>85--86</t>
  </si>
  <si>
    <t>http://doi.acm.org/10.1145/1145581.1145597</t>
  </si>
  <si>
    <t>Proceedings of the 6th International Conference on Web Engineering</t>
  </si>
  <si>
    <t>ICWE '06</t>
  </si>
  <si>
    <t>b2b web application, business process, model transformation, workflow</t>
  </si>
  <si>
    <t>Brambilla:2005:EHW:1060745.1060773</t>
  </si>
  <si>
    <t>Brambilla, Marco; Ceri, Stefano; Comai, Sara; Tziviskou, Christina</t>
  </si>
  <si>
    <t>Exception Handling in Workflow-driven Web Applications</t>
  </si>
  <si>
    <t>170--179</t>
  </si>
  <si>
    <t>http://doi.acm.org/10.1145/1060745.1060773</t>
  </si>
  <si>
    <t>Web applications, exceptions, failure, navigation behavior, workflow</t>
  </si>
  <si>
    <t>ISI:000230731400005</t>
  </si>
  <si>
    <t>Brewster, C.; Sparrow, P.; Harris, H.</t>
  </si>
  <si>
    <t>Towards a new model of globalizing HRM</t>
  </si>
  <si>
    <t>{INTERNATIONAL JOURNAL OF HUMAN RESOURCE MANAGEMENT}</t>
  </si>
  <si>
    <t>{949-970}</t>
  </si>
  <si>
    <t>{This paper addresses the debates about the nature of strategic HRM in
    international companies. It builds on a substantial research programme
    using questionnaires and detailed case studies to argue that the
    international HRM field is changing significantly and rapidly and that
    there is a need for better understanding of these developments. Five
    distinct, but linked, organizational drivers of international HRM are
    identified and discussed: efficiency orientation, global service
    provision, information exchange, core business processes and
    localization of decision-making. These factors are creating a new set of
    pressures on HRM specialists. Three distinct, but linked, enablers of
    high-performance international HRM are being developed by multinational
    enterprises: HR affordability, central HR philosophy and HR excellence
    and knowledge transfer. A series of different strategic recipes
    combining these drivers and enablers are identified. These recipes in
    turn are delivered through a series of important HR processes: talent
    management and employer branding, global leadership through
    international assignments, managing an international workforce and
    evaluation of HR contribution. A tentative model of the relationships
    between these drivers, enablers and processes is proposed.}</t>
  </si>
  <si>
    <t>1-58113-233-6</t>
  </si>
  <si>
    <t>Brijs:2000:DMF:347090.347156</t>
  </si>
  <si>
    <t>Brijs, Tom; Goethals, Bart; Swinnen, Gilbert; Vanhoof, Koen; Wets, Geert</t>
  </si>
  <si>
    <t>A Data Mining Framework for Optimal Product Selection in Retail Supermarket Data: The Generalized PROFSET Model</t>
  </si>
  <si>
    <t>300--304</t>
  </si>
  <si>
    <t>http://doi.acm.org/10.1145/347090.347156</t>
  </si>
  <si>
    <t>Proceedings of the Sixth ACM SIGKDD International Conference on Knowledge Discovery and Data Mining</t>
  </si>
  <si>
    <t>KDD '00</t>
  </si>
  <si>
    <t>ISI:000445029900053</t>
  </si>
  <si>
    <t>Britvic, Josip; Grebenar, Vladimir</t>
  </si>
  <si>
    <t>OPEN-BOOK MANAGEMENT IN INTEGRATION WITH OTHER MODELS AND THEORIES</t>
  </si>
  <si>
    <t>{512-519}</t>
  </si>
  <si>
    <t>{Modern management and excellence as a constant goal is based on the
    assumption of high work motivation and efficiency of work. Excellence in
    business processes implies the integration of modern process management
    models and employees. It is practically impossible to respond to
    excellence requests, and to integrate only one or fewer control models.
    The company is a very complex system, and human resource management
    demands from management and designers of the organization of work a
    modern management theoretical knowledge and leadership skills.
    Increasing business efficiency can be generated when integrating
    multiple complementary management models into an enterprise. In this
    paper, the selected company analyses the effects of integration of
    several selected control models: Balanced Scorecard, Open-Book
    Management, MACS, Work-based Compensation System based on Vroom's
    Expectation Theory and Equity Theory. The fundamental question in this
    paper is how to design work organization and compensation system, and
    that worker expectations are based on objective circumstances of the
    organization, i.e. to eliminate subjectivity in anticipation. Two
    assumptions are important for the powerful impact of a well-designed
    system for measuring efficiency and compensation for work motivation
    factors, Open-book management{''} and ``Theory of justice{''}. The main
    goal of the paper is to determine the most well-designed Efficiency
    Measurement Systems and Work Compensation Systems based on the theory of
    fairness and access to information ``Open-Book Management{''} have a
    direct impact on as objective workers' expectations as possible. This
    paper investigates the case study of Vinkoprom Ltd from Eastern
    Slavonia, and the research provides insights into the application of
    ``Open-Book Management{''}, a modern business performance measurement
    system and a work-based compensation system based on ``expectation
    theory{''} and ``theory of justice{''}. Research methodology used in
    this paper is qualitative and deductive research methodology. Business
    success cannot be achieved without people, and it is not possible to
    plan long-term sustainability of the company if it does not invest in
    professional employee building. Application of the ``Open-book
    management{''} is a challenging project that must be integrated with
    other modern management models and people governance models.}</t>
  </si>
  <si>
    <t>978-1-4503-1074-1</t>
  </si>
  <si>
    <t>Brizzi:2011:ETI:2090181.2090183</t>
  </si>
  <si>
    <t>Brizzi, Paolo; Lotito, Antonio; Ferrera, Enrico; Conzon, Davide; Tomasi, Riccardo; Spirito, Maurizio</t>
  </si>
  <si>
    <t>Enhancing Traceability and Industrial Process Automation Through the VIRTUS Middleware</t>
  </si>
  <si>
    <t>2:1--2:6</t>
  </si>
  <si>
    <t>http://doi.acm.org/10.1145/2090181.2090183</t>
  </si>
  <si>
    <t>Proceedings of the Middleware 2011 Industry Track Workshop</t>
  </si>
  <si>
    <t>Middleware '11</t>
  </si>
  <si>
    <t>OSGi, RFId, VIRTUS middleware, XMPP, automation, event-driven processing, industrial process, internet of things, logistics, traceability</t>
  </si>
  <si>
    <t>ISI:000083934400004</t>
  </si>
  <si>
    <t>Broadbent, M.; Weill, P.; Neo, B. S.</t>
  </si>
  <si>
    <t>Strategic context and patterns of IT infrastructure capability</t>
  </si>
  <si>
    <t>{157-187}</t>
  </si>
  <si>
    <t>{The importance of a firm's information technology (IT) infrastructure
    capability is increasingly recognised as critical to firm
    competitiveness. Infrastructure is particularly important for firms in
    industries going through dynamic change, for firms reengineering their
    business processes and for those with multiple business units or
    extensive international or geographically dispersed operations. However,
    the notion of IT infrastructure is still evolving and there has been
    little empirically based research on the patterns of IT infrastructure
    capability across firms.
    We develop the concept of IT infrastructure capability through
    identification of IT infrastructure services and measurement of reach
    and range in large, multi-business unit firms. Using empirical case
    research, we examine the patterns of IT infrastructure capability in 26
    firms with diverse strategic contexts, including different industry
    bases, level of marketplace volatility, extent of business unit
    synergies and the nature of firm strategy formation processes. Data
    collection was based on a combination of quantitative and qualitative
    methods with multiple participants.
    More extensive IT infrastructure capability is defined as a combination
    of more IT infrastructure services and more reach and range. More
    extensive IT infrastructure capability was found in firms where: (i)
    products changed quickly; (ii) attempts were made to identify and
    capture synergies across business units; (iii) there was greater
    integration of information and IT needs as part of planning processes;
    and (iv) there was greater emphasis on tracking the implementation of
    long term strategy. These findings have implications for both business
    and technology managers particularly in regard to how firms link
    strategy and IT infrastructure formation processes. (C) 1999 Elsevier
    Science B.V. All rights reserved.}</t>
  </si>
  <si>
    <t>Bruneo, D.; Scarpa, M.; Puliafito, A.</t>
  </si>
  <si>
    <t>Performance Evaluation of gLite Grids through GSPNs</t>
  </si>
  <si>
    <t>1611-1625</t>
  </si>
  <si>
    <t>Grid Computing supports the shared and coordinated use of several resources in dynamic Virtual Organizations. In the last few years, it is evolving into a business-innovating technology that is driving commercial adoption. Such a new scenario calls for powerful strategies able to guarantee stringent QoS requirements in order to meet Service Level Agreements (SLAs) between customers and providers. For this reason, it is necessary to analyze and predict performance with respect to different load conditions or management strategies. In this paper, we present a methodology to analyze performance in gLite Grids through the use of Generalized Stochastic Petri Nets (GSPNs). We introduce a cluster-level model of a typical gLite site taking into account the coexistence between normal and MPI-based jobs. We investigate the influence of different strategies (e.g., scheduling) on the performance of the whole site, highlighting aspects related to both customer and provider point of views. We also provide a business-oriented performance analysis introducing two different SLA typologies and highlighting how the site configuration may influence the expected profit of the service provider.</t>
  </si>
  <si>
    <t>business data processing;grid computing;performance evaluation;Petri nets;quality of service;stochastic processes;performance evaluation;gLite grids;grid computing;dynamic virtual organizations;business innovating technology;QoS requirements;service level agreements;SLA;generalized stochastic petri nets;Quality of service;Grid computing;Performance analysis;Stochastic processes;Petri nets;Distributed computing;Measurement;Resource management;Aerospace industry;Load management;Grid computing;gLite middleware;MPI-based jobs;generalized stochastic petri nets;performance measurements;service level agreement.</t>
  </si>
  <si>
    <t>Buchtala, O.; Klimek, M.; Sick, B.</t>
  </si>
  <si>
    <t>Evolutionary optimization of radial basis function classifiers for data mining applications</t>
  </si>
  <si>
    <t>IEEE Transactions on Systems, Man, and Cybernetics, Part B (Cybernetics)</t>
  </si>
  <si>
    <t>928-947</t>
  </si>
  <si>
    <t>In many data mining applications that address classification problems, feature and model selection are considered as key tasks. That is, appropriate input features of the classifier must be selected from a given (and often large) set of possible features and structure parameters of the classifier must be adapted with respect to these features and a given data set. This paper describes an evolutionary algorithm (EA) that performs feature and model selection simultaneously for radial basis function (RBF) classifiers. In order to reduce the optimization effort, various techniques are integrated that accelerate and improve the EA significantly: hybrid training of RBF networks, lazy evaluation, consideration of soft constraints by means of penalty terms, and temperature-based adaptive control of the EA. The feasibility and the benefits of the approach are demonstrated by means of four data mining problems: intrusion detection in computer networks, biometric signature verification, customer acquisition with direct marketing methods, and optimization of chemical production processes. It is shown that, compared to earlier EA-based RBF optimization techniques, the runtime is reduced by up to 99% while error rates are lowered by up to 86%, depending on the application. The algorithm is independent of specific applications so that many ideas and solutions can be transferred to other classifier paradigms.</t>
  </si>
  <si>
    <t>data mining;evolutionary computation;optimisation;radial basis function networks;pattern classification;learning (artificial intelligence);data mining;feature selection;model selection;evolutionary algorithm;radial basis function classifier;optimization;Data mining;Constraint optimization;Evolutionary computation;Acceleration;Radial basis function networks;Adaptive control;Intrusion detection;Computer networks;Biometrics;Handwriting recognition;Data mining;evolutionary algorithm (EA);feature selection;model selection;radial basis function (RBF) network;Algorithms;Artificial Intelligence;Cluster Analysis;Database Management Systems;Databases, Factual;Evolution;Information Storage and Retrieval;Models, Genetic;Pattern Recognition, Automated;Quality Control</t>
  </si>
  <si>
    <t>ISI:000449133300018</t>
  </si>
  <si>
    <t>Burger, Clayton; Kalverkamp, Matthias; Pehlken, Alexandra</t>
  </si>
  <si>
    <t>Decision making and software solutions with regard to waste management</t>
  </si>
  <si>
    <t>{JOURNAL OF CLEANER PRODUCTION}</t>
  </si>
  <si>
    <t>{205}</t>
  </si>
  <si>
    <t>{DEC 20}</t>
  </si>
  <si>
    <t>{210-225}</t>
  </si>
  <si>
    <t>{Material efficiency in lifecycles is a challenge that affects product
    innovators, producers and political stakeholders. The recycling and
    waste management is a direct consequence of this challenge, heavily
    compounded by data requirements. Especially third parties such as
    recyclers, remanufacturers or waste treatment sites face limited
    documentation and data on products. In addition, those actors face
    additional data management challenges due to their distinct upstream
    supply chains of dispersed suppliers and hence due to interrupted
    information flows. This study investigated various software tools to
    critically compare the tool's potential to improve data availability and
    data completeness, as well as the management of the reuse or recycling
    business processes using Enterprise Resource Planning software
    evaluation metrics for each waste-related sub-domain. The main objective
    of this paper is thus to provide a framework for comparison through key
    features, measured adherence to these features and to infer how this
    affects the software landscape. Software packages were sampled using
    public software listings and keyword filters to arrive at a final subset
    of publically accessible software packages, which were then critically
    analysed and compared by feature support. The main results of the
    comparison of these software packages in the discussed waste-related
    sub-domains revealed that data compatibility between packages and
    reporting requirements is the largest issue on a general level. On the
    level of sub-domains, the results showed that software offerings lack
    essential domain-specific features in order to support circular
    lifecycles of products and materials. Secondary results revealed a lack
    of database interoperability and various lesser concerns, such as
    incorrectly reported pricing or obsolescence information. The impact of
    these missing features reinforces the ``silo{''} effect of packages,
    reduces the adoption rate in larger companies, and compounds the problem
    of smaller start-ups and companies using manual paper based solutions
    and lacking reporting capabilities. Publically available databases and
    an increased rate of sharing of information between Original Equipment
    Manufacturers and recyclers would improve the decision-making through
    software solutions in waste-related processing. (C) 2018 Elsevier Ltd.
    All rights reserved.}</t>
  </si>
  <si>
    <t>978-1-59593-593-9</t>
  </si>
  <si>
    <t>Butler:2007:WDC:1240624.1240739</t>
  </si>
  <si>
    <t>Butler, Keith A.; Zhang, Jiajie; Esposito, Chris; Bahrami, Ali; Hebron, Ron; Kieras, David</t>
  </si>
  <si>
    <t>Work-centered Design: A Case Study of a Mixed-initiative Scheduler</t>
  </si>
  <si>
    <t>747--756</t>
  </si>
  <si>
    <t>http://doi.acm.org/10.1145/1240624.1240739</t>
  </si>
  <si>
    <t>Proceedings of the SIGCHI Conference on Human Factors in Computing Systems</t>
  </si>
  <si>
    <t>CHI '07</t>
  </si>
  <si>
    <t>business process reengineering, design, methodology, mixed-initiative, requirements analysis, scheduling, top-level algorithm, user interface, work ontology, work-centered</t>
  </si>
  <si>
    <t>{978-3-642-45005-1; 978-3-642-45004-4}</t>
  </si>
  <si>
    <t>ISI:000341505100026</t>
  </si>
  <si>
    <t>Cabanillas, Cristina; Garcia, Jose Maria; Resinas, Manuel; Ruiz, David; Mendling, Jan; Ruiz-Cortes, Antonio</t>
  </si>
  <si>
    <t>Priority-Based Human Resource Allocation in Business Processes</t>
  </si>
  <si>
    <t>{8274}</t>
  </si>
  <si>
    <t>{374-388}</t>
  </si>
  <si>
    <t>{11th International Conference on Service Oriented Computing (ICSOC), Berlin, GERMANY, DEC 02-05, 2013}</t>
  </si>
  <si>
    <t>{SERVICE-ORIENTED COMPUTING, ICSOC 2013}</t>
  </si>
  <si>
    <t>Basu, S; Pautasso, C; Zhang, L; Fu, X</t>
  </si>
  <si>
    <t>{IBM Res; SOAMED; Berlins First Univ; SerTech; ACM}</t>
  </si>
  <si>
    <t>{In Business Process Management Systems, human resource management
    typically covers two steps: resource assignment at design time and
    resource allocation at run time. Although concepts like role-based
    assignment often yield several potential performers for an activity,
    there is a lack of mechanisms for prioritizing them, e. g., according to
    their skills or current workload. In this paper, we address this
    research gap. More specifically, we introduce an approach to define
    resource preferences grounded on a validated, generic user preference
    model initially developed for semantic web services. Furthermore, we
    show an implementation of the approach demonstrating its feasibility.}</t>
  </si>
  <si>
    <t>{978-3-319-19069-3; 978-3-319-19068-6}</t>
  </si>
  <si>
    <t>ISI:000364990400007</t>
  </si>
  <si>
    <t>Cabanillas, Cristina; Knuplesch, David; Resinas, Manuel; Reichert, Manfred; Mendling, Jan; Ruiz-Cortes, Antonio</t>
  </si>
  <si>
    <t>RALph: A Graphical Notation for Resource Assignments in Business Processes</t>
  </si>
  <si>
    <t>{9097}</t>
  </si>
  <si>
    <t>{53-68}</t>
  </si>
  <si>
    <t>{27th International Conference on Advanced Information Systems Engineering (CAiSE), Stockholm, SWEDEN, JUN 08-12, 2015}</t>
  </si>
  <si>
    <t>{ADVANCED INFORMATION SYSTEMS ENGINEERING, CAISE 2015}</t>
  </si>
  <si>
    <t>Zdravkovic, J; Kirikova, M; Johannesson, P</t>
  </si>
  <si>
    <t>{The business process (BP) resource perspective deals with the management
    of human as well as non-human resources throughout the process
    lifecycle. Although it has received increasing attention recently, there
    exists no graphical notation for it up until now that is both expressive
    enough to cover well-known resource selection conditions and independent
    of any BP modelling language. In this paper, we introduce RALph, a
    graphical notation for the assignment of human resources to BP
    activities. We define its semantics by mapping this notation to a
    language that has been formally defined in description logics, which
    enables its automated analysis. Although we show how RALph can be
    seamlessly integrated with BPMN, it is noteworthy that the notation is
    independent of the BP modelling language. Altogether, RALph will foster
    the visual modelling of the resource perspective in BPs.}</t>
  </si>
  <si>
    <t>ISI:000356983400004</t>
  </si>
  <si>
    <t>Cabanillas, Cristina; Resinas, Manuel; del-Rio-Ortega, Adela; Ruiz-Cortes, Antonio</t>
  </si>
  <si>
    <t>Specification and automated design-time analysis of the business process human resource perspective</t>
  </si>
  <si>
    <t>{AUG-SEP}</t>
  </si>
  <si>
    <t>{55-82}</t>
  </si>
  <si>
    <t>{6th International Conference on Similarity Search and Applications (SISAP), Univ A Coruna, A Coruna, SPAIN, OCT 02-04, 2013}</t>
  </si>
  <si>
    <t>{Fields Inst Res Math Sci; Univ A Coruna, Ctr Res \&amp; Dev Informat Technologies}</t>
  </si>
  <si>
    <t>{The human resource perspective of a business process is concerned with
    the relation between the activities of a process and the actors who take
    part in them. Unlike other process perspectives, such as control flow,
    for which many different types of analyses have been proposed, such as
    finding deadlocks, there is an important gap regarding the human
    resource perspective. Resource analysis in business processes has not
    been defined, and only a few analysis operations can be glimpsed in
    previous approaches. In this paper, we identify and formally define
    seven design-time analysis operations related to how resources are
    involved in process activities. Furthermore, we demonstrate that for a
    wide variety of resource-aware BP models, those analysis operations can
    be automated by leveraging Description Logic (DL) off-the-shelf
    reasoners. To this end, we rely on Resource Assignment Language (RAL), a
    domain-specific language that enables the definition of conditions to
    select the candidates to participate in a process activity. We provide a
    complete formal semantics for RAL based on DLs and extend it to address
    the operations, for which the control flow of the process must also be
    taken into consideration. A proof-of-concept implementation has been
    developed and integrated in a system called CRISTAL. As a result, we can
    give an automatic answer to different questions related to the
    management of resources in business processes at design time. (C) 2015
    Elsevier Ltd. All rights reserved.}</t>
  </si>
  <si>
    <t>Cabanillas:2015:ATS:2785592.2785613</t>
  </si>
  <si>
    <t>Cabanillas, Cristina; Resinas, Manuel; Mendling, Jan; Ruiz-Cort{\'e}s, Antonio</t>
  </si>
  <si>
    <t>Automated Team Selection and Compliance Checking in Business Processes</t>
  </si>
  <si>
    <t>42--51</t>
  </si>
  <si>
    <t>http://doi.acm.org/10.1145/2785592.2785613</t>
  </si>
  <si>
    <t>RALTeam, business process management, compliance checking, resource assignment, team selection</t>
  </si>
  <si>
    <t>ISI:000430045000002</t>
  </si>
  <si>
    <t>Cabanillas, Cristina; Resinas, Manuel; Ruiz-Cortes, Antonio</t>
  </si>
  <si>
    <t>A template-based approach for responsibility management in executable business processes</t>
  </si>
  <si>
    <t>{ENTERPRISE INFORMATION SYSTEMS}</t>
  </si>
  <si>
    <t>{550-586}</t>
  </si>
  <si>
    <t>{Process-oriented organisations need to manage the different types of
    responsibilities their employees may have w.r.t. the activities involved
    in their business processes. Despite several approaches provide support
    for responsibility modelling, in current Business Process Management
    Systems (BPMS) the only responsibility considered at runtime is the one
    related to performing the work required for activity completion. Others
    like accountability or consultation must be implemented by manually
    adding activities in the executable process model, which is
    time-consuming and error-prone. In this paper, we address this
    limitation by enabling current BPMS to execute processes in which people
    with different responsibilities interact to complete the activities. We
    introduce a metamodel based on Responsibility Assignment Matrices (RAM)
    to model the responsibility assignment for each activity, and a flexible
    template-based mechanism that automatically transforms such information
    into BPMN elements, which can be interpreted and executed by a BPMS.
    Thus, our approach does not enforce any specific behaviour for the
    different responsibilities but new templates can be modelled to specify
    the interaction that best suits the activity requirements. Furthermore,
    libraries of templates can be created and reused in different processes.
    We provide a reference implementation and build a library of templates
    for a well-known set of responsibilities.}</t>
  </si>
  <si>
    <t>{978-3-642-36285-9; 978-3-642-36284-2}</t>
  </si>
  <si>
    <t>ISI:000345279900012</t>
  </si>
  <si>
    <t>Designing Business Processes with History-Aware Resource Assignments</t>
  </si>
  <si>
    <t>{132}</t>
  </si>
  <si>
    <t>{101-112}</t>
  </si>
  <si>
    <t>{10th International Conference on Business Process Management (BPM), Tallinn, ESTONIA, SEP 03-06, 2012}</t>
  </si>
  <si>
    <t>{BUSINESS PROCESS MANAGEMENT WORKSHOPS (BPM)}</t>
  </si>
  <si>
    <t>LaRosa, M; Soffer, P</t>
  </si>
  <si>
    <t>{Univ Tartu; Bizagi; IBM; HP; Signavio}</t>
  </si>
  <si>
    <t>{Human resources are actively involved in business process management
    (BPM), due to their participation in the execution of the work developed
    within business process (BP) activities. They, thus, constitute a
    crucial aspect in BP design. Different approaches have been recently
    introduced aiming at extending existing BP modelling notations to
    improve their capabilities for human resource management. However, the
    scope of the proposals is usually quite limited, and most of them
    provide ad-hoc solutions for specific scenarios. Resource Assignment
    Language (RAL) was developed just to overcome such shortcomings, being
    independent of the modelling notation in which it is used, and providing
    interesting resource analysis mechanisms. Still, RAL is currently
    focused on a single BP instance and, thus, resource assignments cannot
    contain constraints between two process instances. In this paper, we
    introduce a complete (i.e. syntactical and semantical) extension for RAL
    to provide it with history-aware expressions. These expressions will, in
    turn, be able to be automatically resolved and analysed along with the
    other RAL expressions, thanks to RAL's semantics based on Description
    Logics (DLs).}</t>
  </si>
  <si>
    <t>Caetano:2007:ROC:1244002.1244273</t>
  </si>
  <si>
    <t>Caetano, Artur; Pombinho, Jo\ {a}o; Tribolet, Jos{\'e}</t>
  </si>
  <si>
    <t>Representing Organizational Competencies</t>
  </si>
  <si>
    <t>1257--1262</t>
  </si>
  <si>
    <t>http://doi.acm.org/10.1145/1244002.1244273</t>
  </si>
  <si>
    <t>actor, business process management, competency, competency-based management, scheduling, skill</t>
  </si>
  <si>
    <t>978-1-60558-639-7</t>
  </si>
  <si>
    <t>Caetano:2010:MBP:1774088.1774107</t>
  </si>
  <si>
    <t>Caetano, Artur; Silva, Ant\'{o}nio Rito; Tribolet, Jos{\'e}</t>
  </si>
  <si>
    <t>A Method for Business Process Decomposition Based on the Separation of Concerns Principle</t>
  </si>
  <si>
    <t>79--85</t>
  </si>
  <si>
    <t>http://doi.acm.org/10.1145/1774088.1774107</t>
  </si>
  <si>
    <t>Proceedings of the 2010 ACM Symposium on Applied Computing</t>
  </si>
  <si>
    <t>SAC '10</t>
  </si>
  <si>
    <t>business process modelling, enterprise architecture, functional decomposition, role modelling, separation of concerns</t>
  </si>
  <si>
    <t>ISI:000431770900163</t>
  </si>
  <si>
    <t>Cahyadi, Indra</t>
  </si>
  <si>
    <t>Influence of Knowledge Transfer Effectiveness on Enterprise Resource Planning System Success in Indonesian Medium-Sized Enterprises</t>
  </si>
  <si>
    <t>{ADVANCED SCIENCE LETTERS}</t>
  </si>
  <si>
    <t>{12385-12388}</t>
  </si>
  <si>
    <t>{1st International Joint Conference on Science and Technology (IJCST), Bali, INDONESIA, OCT 12-13, 2016}</t>
  </si>
  <si>
    <t>{Univ Pembangunan Nas Veteran Jawa Timur, Fac Ind Technol; Bali State Polytechn; Natl Cheng Kung Univ; Univ Negeri Surabaya, Fac Social Sci \&amp; Law; Univ Negeri Surabaya, Fac Math \&amp; Nat Sci; Univ Trunojoyo Madura, Fac Engn}</t>
  </si>
  <si>
    <t>{In order to achieve a successful Enterprise Resource Planning
    implementation, knowledge about the ERP system and business processes
    must efficiently flow from the consulting firm to the adopting firm.
    Drawing from the relevant literature of information system success
    models, knowledge management and user behavior, this study takes a
    knowledge transfer perspective to analyze many different factors of ERP
    implementation projects success. The study is among the first to examine
    the influence of contextual elements within the Indonesian organization
    by using factors of absorptive capacity and personnel capability. Along
    with the focus on organizational factors, the study included a
    significant external factor in the form of consultant credibility. An
    in-depth exploratory research study using a questionnaire-based survey
    was conducted in Indonesia medium-sized enterprises. A quantitative
    method was employed in this study to test the influence of knowledge
    transfer on ERP success, and to explain the factors that influence
    knowledge transfer effectiveness. The results of this study show that
    the impact of outside knowledge source's credibility and knowledge
    exchange effectiveness affects perceived success of ERP implementation.
    However, internal knowledge stock and absorptive capacity were found
    non-infleuntial in stimulating the knowledge transfer during ERP
    implementation projects in Indonesia medium-sized enterprises.}</t>
  </si>
  <si>
    <t>1-58113-564-5</t>
  </si>
  <si>
    <t>Calder:2002:FBS:588646.588701</t>
  </si>
  <si>
    <t>Calder, Quentin</t>
  </si>
  <si>
    <t>Facing Budgetary Shortfalls?: Ways to Keep IT Staffing, While Saving Important Monies for Critical Use</t>
  </si>
  <si>
    <t>226--228</t>
  </si>
  <si>
    <t>http://doi.acm.org/10.1145/588646.588701</t>
  </si>
  <si>
    <t>Proceedings of the 30th Annual ACM SIGUCCS Conference on User Services</t>
  </si>
  <si>
    <t>SIGUCCS '02</t>
  </si>
  <si>
    <t>help desk, management, on-site assistance, student consultants, student staff, training</t>
  </si>
  <si>
    <t>ISI:000221901300004</t>
  </si>
  <si>
    <t>Calisir, F.; Calisir, F.</t>
  </si>
  <si>
    <t>The relation of interface usability characteristics, perceived usefulness, and perceived ease of use to end-user satisfaction with enterprise resource planning (ERP) systems</t>
  </si>
  <si>
    <t>{COMPUTERS IN HUMAN BEHAVIOR}</t>
  </si>
  <si>
    <t>{505-515}</t>
  </si>
  <si>
    <t>{Over the past few years, firms around the world have implemented
    enterprise resource planning (ER-P) systems to have a standardized
    information system (IS) in their respective organizations and to
    reengineer their business processes. While millions of dollars have been
    spent on implementing ERP systems, previous research indicates that
    potential users may still not use them. This study, based on data from
    51 end-users in 24 companies examines various usability factors
    affecting end-user satisfaction with ERP systems. The results indicate
    that both perceived usefulness and learnability are determinants of
    end-user satisfaction with ERP systems. In addition perceived ease of
    use and system capability affect perceived usefulness, while user
    guidance influences both perceived usefulness and learnability.
    Implications of these findings are discussed and further research
    opportunities described. (C) 2003 Elsevier Ltd. All rights reserved.}</t>
  </si>
  <si>
    <t>Callaway, R. D.; Devetsikiotis, M.; Viniotis, Y.; Rodriguez, A.</t>
  </si>
  <si>
    <t>An Autonomic Service Delivery Platform for Service-Oriented Network Environments</t>
  </si>
  <si>
    <t>IEEE Transactions on Services Computing</t>
  </si>
  <si>
    <t>104-115</t>
  </si>
  <si>
    <t>In this paper, we propose a novel autonomic service delivery platform for service-oriented network environments. The platform enables a self-optimizing infrastructure that balances the goals of maximizing the business value derived from processing service requests and the optimal utilization of IT resources. We believe that our proposal is the first of its kind to integrate several well-established theoretical and practical techniques from networking, microeconomics, and service-oriented computing to form a fully distributed service delivery platform. The principal component of the platform is a utility-based cooperative service routing protocol that disseminates congestion-based prices among intermediaries to enable the dynamic routing of service requests from consumers to providers. We provide the motivation for such a platform and formally present our proposed architecture. We discuss the underlying analytical framework for the service routing protocol, as well as key methodologies which together provide a robust framework for our service delivery platform that is applicable to the next-generation of middleware and telecommunications architectures. We discuss issues regarding the fairness of service rate allocations, as well as the use of nonconcave utility functions in the service routing protocol. We also provide numerical results that demonstrate the ability of the platform to provide optimal routing of service requests.</t>
  </si>
  <si>
    <t>business data processing;fault tolerant computing;routing protocols;software architecture;Web services;autonomic service delivery platform;service-oriented network;self-optimizing infrastructure;IT resources;distributed service delivery platform;utility-based cooperative service routing protocol platform;microeconomics;congestion-based price;middleware;telecommunication architectures;nonconcave utility functions;Routing;Optimization;Pricing;Economics;Network topology;Computer architecture;Congestion control;service selection;service delivery platform;resource allocation;network utility maximization;service-oriented networking.</t>
  </si>
  <si>
    <t>978-1-4503-0959-2</t>
  </si>
  <si>
    <t>Candan:2011:RSM:2064730.2064732</t>
  </si>
  <si>
    <t>Candan, K. Sel\c{c}uk</t>
  </si>
  <si>
    <t>RanKloud: Scalable Multimedia and Social Media Retrieval and Analysis in the Cloud</t>
  </si>
  <si>
    <t>http://doi.acm.org/10.1145/2064730.2064732</t>
  </si>
  <si>
    <t>Proceedings of the 9th Workshop on Large-scale and Distributed Informational Retrieval</t>
  </si>
  <si>
    <t>LSDS-IR '11</t>
  </si>
  <si>
    <t>analysis, compressed sensing, data partitioning, mapreduce, multimedia, multiresolution, parallel processing, retrieval, social media, tensor decomposition</t>
  </si>
  <si>
    <t>ISI:000349495800037</t>
  </si>
  <si>
    <t>Candra, Sevenpri</t>
  </si>
  <si>
    <t>The Impact of Enterprise Resource Planning Success in Indonesia Company</t>
  </si>
  <si>
    <t>{184-187}</t>
  </si>
  <si>
    <t>{International Conference on Internet Services Technology and Information Engineering (ISTIE), Bogor, INDONESIA, MAY 11-12, 2013}</t>
  </si>
  <si>
    <t>{Business environment is challenge by competitive by each company
    capability. To face this challenge the company using technology to face
    it. One of the technologies is Enterprise Resource Planning (ERP). ERP
    are business applications that weave together all the data within an
    organization's business processes and associated functional areas. The
    motivation of this research is to find out the impact of ERP Success in
    the company that already adopted this technology. By using several
    recent studies from Refs. {[}1-3], the research model is developed. From
    150 respondents, there're 76\% respondents are from Multinational
    Corporate and the rest from National Corporate. Based on the analysis by
    using WarpPLS, there are 27\% contribution for system quality, 24\%
    contribution for information quality, 74\% contribution for individual
    impact and 72\% contribution for organizational impact. From this result
    can be concluded that the company that adopted this system having
    significant impact to their business environment. Although this study
    can describe several explanation, but still have limitation like the
    total of respondents and response rate.}</t>
  </si>
  <si>
    <t>Cao, D.; Liu, P.; Cui, W.; Zhong, Y.; An, B.</t>
  </si>
  <si>
    <t>Cluster as a service: A resource sharing approach for private cloud</t>
  </si>
  <si>
    <t>Tsinghua Science and Technology</t>
  </si>
  <si>
    <t>610-619</t>
  </si>
  <si>
    <t>With the rapid development of cloud computing and big data processing, an increasing number of application frameworks are being considered to run in a â€œcloud wayâ€_x009d_. This development brings about several challenges to the enterprise private cloud computing platform, e.g., being able to run most existing heterogeneous applications, providing scalability and elasticity support for newly emerged frameworks, and most importantly, sharing cluster resources effectively. In this paper, we propose a new service model, namely, Cluster as a Service (ClaaS), which is suitable for medium and small-sized data centers to solve these problems in a relatively easy and general way. The idea behind this model is virtualizing the cluster environment for distributed application frameworks. Most applications can directly run in the virtual cluster environment without any modification, which is a great advantage. Based on lightweight containers, we implement a real system of ClaaS named Docklet to prove the feasibility of this service model. Meanwhile, we preliminarily design the definition of applications to make them easy to deploy. Finally, we present several examples and evaluate the entire system.</t>
  </si>
  <si>
    <t>Big Data;business data processing;cloud computing;computer centres;data privacy;resource allocation;Cluster as a Service;cloud computing;big data processing;enterprise private cloud computing platform;heterogeneous applications;cluster resource sharing;service model;ClaaS;medium-sized data centers;small-sized data centers;distributed application frameworks;virtual cluster environment;Docklet;Cloud computing;Resource management;Sparks;Scalability;Big data;Containers;cloud computing;virtual cluster;Cluster as a Service (ClaaS);software definition</t>
  </si>
  <si>
    <t>ISI:000235907700002</t>
  </si>
  <si>
    <t>Cardoso, J.</t>
  </si>
  <si>
    <t>Poseidon: A framework to assist web process design based on business cases</t>
  </si>
  <si>
    <t>{INTERNATIONAL JOURNAL OF COOPERATIVE INFORMATION SYSTEMS}</t>
  </si>
  <si>
    <t>{15}</t>
  </si>
  <si>
    <t>{23-55}</t>
  </si>
  <si>
    <t>{Systems and infrastructures are currently being developed to support Web
    services and Web processes. One prominent solution to manage and
    coordinate Web services is the use of workflow technology. For more than
    two decades now, workflow management systems architectures, language
    specifications, and workflow analysis techniques have been extensively
    studied. While these areas of research have made the development of
    sophisticated workflow systems possible, one important research area
    that has been overlooked is the lifecycle of process application
    development. As a result, current process management systems support the
    analysis, enactment, and ad hoc design of workflows, but they lack the
    tools and methods to assist process design. The purpose of our study is
    to present a framework to assist and guide process analysts and
    designers in their task. The Poseidon framework includes a participative
    and an analytical design method. The participative phase uses a clean
    sheet approach and starts by constructing a business case table which
    captures all the business cases represented by a process. Afterward, an
    analytical design phase is followed where scheduling functions are
    derived from the business case table and are used to build the structure
    of a process.}</t>
  </si>
  <si>
    <t>0-89791-028-1</t>
  </si>
  <si>
    <t>Carlson:1980:BIA:800176.809919</t>
  </si>
  <si>
    <t>Carlson, Walter M.</t>
  </si>
  <si>
    <t>Business Information Analysis and Interaction Technique (BIAIT): Finding the Big Payoff Areas</t>
  </si>
  <si>
    <t>1--16</t>
  </si>
  <si>
    <t>http://doi.acm.org/10.1145/800176.809919</t>
  </si>
  <si>
    <t>Proceedings of the ACM 1980 Annual Conference</t>
  </si>
  <si>
    <t>ACM '80</t>
  </si>
  <si>
    <t>ISI:000364774100046</t>
  </si>
  <si>
    <t>Carrera, Berny; Jung, Jae-Yoon</t>
  </si>
  <si>
    <t>Constructing Probabilistic Process Models Based on Hidden Markov Models for Resource Allocation</t>
  </si>
  <si>
    <t>{477-488}</t>
  </si>
  <si>
    <t>{A Hidden Markov Model (HMM) is a temporal statistical model which is
    widely utilized for various applications such as gene prediction, speech
    recognition and localization prediction. HMM represents the state of the
    process in a discrete variable, where the values are the possible
    observations of the world. For the purpose of process mining for
    resource allocation, HMM can be applied to discover a probabilistic
    workflow model from activities and identify the observations based on
    the resources utilized by each activity. In this paper, we introduce a
    process discovery method that combines an organizational perspective
    with a probabilistic approach to address the resource allocation and
    improve the productivity of resource management, maximizing the
    likelihood of the model using the Expectation-Maximization procedure.}</t>
  </si>
  <si>
    <t>{978-989-8565-98-3}</t>
  </si>
  <si>
    <t>ISI:000393405300019</t>
  </si>
  <si>
    <t>Cartelli, Vincenzo; Di Modica, Giuseppe; Tomarchio, Orazio</t>
  </si>
  <si>
    <t>A Resource-aware Simulation Tool for Business Processes</t>
  </si>
  <si>
    <t>{123-133}</t>
  </si>
  <si>
    <t>{11th International Conference on e-Business (ICE-B), Vienna, AUSTRIA, AUG 28-30, 2014}</t>
  </si>
  <si>
    <t>{2014 11TH INTERNATIONAL CONFERENCE ON E-BUSINESS (ICE-B)}</t>
  </si>
  <si>
    <t>{Inst Syst \&amp; Technologies Informat Control \&amp; Commun; Austrian Comp Soc; ACM Special Interest Grp Design Commun; ACM Special Interest Grp Management Informat Syst; Vienna Univ Technol; Workflow Management Coalit; Object Management Grp; Fdn Intelligent Phys Agents}</t>
  </si>
  <si>
    <t>{The deep knowledge of internal and external business processes, along
    with the capability of governing them, are a key requirement for
    enterprises to survive. In the dynamic and unpredictable worldwide
    market, the achievement of business goals depends on the ability of
    enterprises to adapt to new market conditions by promptly re-engineering
    their processes. The cost for process re-engineering may be not
    negligible, if we consider that it may require several refinement steps
    and that tuning processes on-the-job may impair regular business
    activities. To this end, there is a growing interest towards tools that
    allow to simulate process modifications before actually enforcing such
    changes. In this paper we propose a tool for business process simulation
    which makes use of modeling specifications such as the Business Process
    Model and Notation (BPMN) and exploits the rigor of the Colored Petri
    Nets (CPNets) formalism. With respect to other approaches proposed in
    the literature, the one presented here defines a detailed model of
    enterprise's resources (both human and non-human) and cost allocation
    inspired to the Activity Based Costing (ABC) accounting principles. A
    case study test was conducted on a prototype implementation and related
    results are presented.}</t>
  </si>
  <si>
    <t>Carter:2004:CIA:1012294.1012315</t>
  </si>
  <si>
    <t>Carter, Belinda M.; Lin, Joe Y. C.; Orlowska, Maria E.</t>
  </si>
  <si>
    <t>Customizing Internal Activity Behaviour for Flexible Process Enforcement</t>
  </si>
  <si>
    <t>189--196</t>
  </si>
  <si>
    <t>Darlinghurst, Australia, Australia</t>
  </si>
  <si>
    <t>http://dl.acm.org/citation.cfm?id=1012294.1012315</t>
  </si>
  <si>
    <t>Proceedings of the 15th Australasian Database Conference - Volume 27</t>
  </si>
  <si>
    <t>ADC '04</t>
  </si>
  <si>
    <t>Australian Computer Society, Inc.</t>
  </si>
  <si>
    <t>business process modelling, inter-task dependencies, task behaviour, verification, workflow</t>
  </si>
  <si>
    <t>d. Carvalho, R. A.; Monnerat, R. M.</t>
  </si>
  <si>
    <t>Development Support Tools for Enterprise Resource Planning</t>
  </si>
  <si>
    <t>39-45</t>
  </si>
  <si>
    <t>Implementing an enterprise system involves capturing all information necessary to make business processes work in an integrated fashion, and reflecting this integration in source code. Enterprise resource planning implementations should also exploit reuse of existing system elements. ERP tools typically work on top of a framework, using prefabricated modules to create customized variants of the system. Among the free and open source ERP systems, only ERP5 offers a comprehensive set of tools tailored to its framework that, together with other off-the-shelf tools, provide support for creating new modules and entire new systems.</t>
  </si>
  <si>
    <t>enterprise resource planning;public domain software;software packages;enterprise resource planning;open source ERP system;ERP5;off-the-shelf tools;Enterprise resource planning;Project management;Relational databases;Computer aided software engineering;Graphical user interfaces;Companies;Software testing;Management information systems;Finishing;Engines;Enterprise resource planning;ERP;development tools;free software;open source software;project management</t>
  </si>
  <si>
    <t>Cary:2008:ASP:1347082.1347116</t>
  </si>
  <si>
    <t>Cary, Matthew C.; Flaxman, Abraham D.; Hartline, Jason D.; Karlin, Anna R.</t>
  </si>
  <si>
    <t>Auctions for Structured Procurement</t>
  </si>
  <si>
    <t>304--313</t>
  </si>
  <si>
    <t>Philadelphia, PA, USA</t>
  </si>
  <si>
    <t>http://dl.acm.org/citation.cfm?id=1347082.1347116</t>
  </si>
  <si>
    <t>Proceedings of the Nineteenth Annual ACM-SIAM Symposium on Discrete Algorithms</t>
  </si>
  <si>
    <t>SODA '08</t>
  </si>
  <si>
    <t>Society for Industrial and Applied Mathematics</t>
  </si>
  <si>
    <t>{3-540-31067-3}</t>
  </si>
  <si>
    <t>ISI:000235959200001</t>
  </si>
  <si>
    <t>Castellanos, M.; Casati, F.; Sayal, M.; Dayal, U.</t>
  </si>
  <si>
    <t>Challenges in business process analysis and optimization</t>
  </si>
  <si>
    <t>{3811}</t>
  </si>
  <si>
    <t>{1-10}</t>
  </si>
  <si>
    <t>{6th International Workshop on Technologies for E-Services, Trondheim, NORWAY, SEP 02-03, 2005}</t>
  </si>
  <si>
    <t>{TECHNOLOGIES FOR E-SERVICES}</t>
  </si>
  <si>
    <t>Bussler, C; Shan, MC</t>
  </si>
  <si>
    <t>{As organizations become more and more process-centered and as the
    extended enterprise becomes more of a reality, there is an increasing
    need to move towards the intelligent enterprise characterized by its
    agility for provisioning resources and services and the adaptation and
    optimization of its business processes. Many are the challenges that
    need to be faced to equip the extended enterprise with intelligence, in
    particular with business process intelligence. In this paper we present
    an overview of some challenges, opportunities and directions for
    analysis and optimization of business processes towards the intelligent
    enterprise.}</t>
  </si>
  <si>
    <t>978-1-60558-422-5</t>
  </si>
  <si>
    <t>Castellanos:2009:ALB:1516360.1516431</t>
  </si>
  <si>
    <t>Castellanos, Malu; Simitsis, Alkis; Wilkinson, Kevin; Dayal, Umeshwar</t>
  </si>
  <si>
    <t>Automating the Loading of Business Process Data Warehouses</t>
  </si>
  <si>
    <t>612--623</t>
  </si>
  <si>
    <t>http://doi.acm.org/10.1145/1516360.1516431</t>
  </si>
  <si>
    <t>Proceedings of the 12th International Conference on Extending Database Technology: Advances in Database Technology</t>
  </si>
  <si>
    <t>EDBT '09</t>
  </si>
  <si>
    <t>Cavusoglu, B.; Schonfeld, D.; Ansari, R.; Bal, D. K.</t>
  </si>
  <si>
    <t>Real-time low-complexity adaptive approach for enhanced QoS and error resilience in MPEG-2 video transport over RTP networks</t>
  </si>
  <si>
    <t>IEEE Transactions on Circuits and Systems for Video Technology</t>
  </si>
  <si>
    <t>1604-1614</t>
  </si>
  <si>
    <t>In this paper, the problems of redundancy allocation for providing effective error-resilience and service class distribution for enhanced quality of service (QoS) in real-time MPEG-2 video transport are addressed. A real-time low-complexity content-based adaptive error-resilient approach is proposed for the transport of MPEG-2 video streams, encapsulated using real-time transport protocol (RTP) and delivered over heterogeneous networks. An algorithm is derived using spatial and temporal properties of MPEG-2 video for assigning weights to each packet based on the estimated perceptual error. These weights, which indicate the relative importance of RTP packets, together with the communication channel characteristics are used to determine the allocation of resources for providing improved error-resilience and for assigning data packets to various classes of service in order to enhance the quality of transmission. Parameters extracted from the RTP header are used to determine the weights, so that the proposed algorithm can be implemented in real-time. This algorithm is used for adaptively allocating redundant forward error correction packets as well as for marking and forwarding of RTP packets in differentiated services (DiffServ). Simulation results are presented to show the significant improvement in performance based on our proposed approach to video transport.</t>
  </si>
  <si>
    <t>quality of service;transport protocols;video signal processing;video streaming;forward error correction;telecommunication channels;resource allocation;DiffServ networks;QoS;MPEG-2 video transport;RTP networks;quality of service;adaptive error-resilient approach;video streams;real-time transport protocol;perceptual error estimation;resources allocation;data packets;forward error correction;differentiated services;DiffServ;Resilience;Quality of service;Redundancy;Streaming media;Transport protocols;Communication channels;Resource management;Data mining;Forward error correction;Diffserv networks;Differentiated services;forward error correction (FEC);motion compensation;MPEG-2;real-time transport protocol (RTP);video communications;video compression</t>
  </si>
  <si>
    <t>ISI:000339566000009</t>
  </si>
  <si>
    <t>Celik, Duygu; Elci, Atilla</t>
  </si>
  <si>
    <t>Semantic composition of business processes using Armstrong's Axioms</t>
  </si>
  <si>
    <t>{KNOWLEDGE ENGINEERING REVIEW}</t>
  </si>
  <si>
    <t>{248-264}</t>
  </si>
  <si>
    <t>{Lack of sufficient semantic description in the content of Web services
    makes it difficult to find and compose suitable Web services during
    analysis, search, and matching processes. Semantic Web Services are Web
    services that have been enhanced with formal semantic description, which
    provides well-defined meaning. Due to insertion of semantics, meeting
    user demands will be made possible through logical deductions achieving
    resolutions automatically. We have developed an inference-based semantic
    business process composition agent (SCA) that employs inference
    techniques. The semantic composition agent system is responsible for the
    synthesis of new services from existing ones in a semi-automatic
    fashion. SCA System composes available Web Ontology Language for Web
    services atomic processes utilizing Revised Armstrong's Axioms (RAAs) in
    inferring functional dependencies. RAAs are embedded in the knowledge
    base ontologies of SCA System. Experiments show that the proposed SCA
    System produces process sequences as a composition plan that satisfies
    user's requirement for a complex task. The novelty of the SCA System is
    that for the first time Armstrong's Axioms are revised and used for
    semantic-based planning and inferencing of Web services.}</t>
  </si>
  <si>
    <t>{978-3-03785-804-2}</t>
  </si>
  <si>
    <t>ISI:000336106300350</t>
  </si>
  <si>
    <t>Ceppa, Clara; Marino, Gian Paolo</t>
  </si>
  <si>
    <t>Sustainable logistic of raw materials used by a zootechnical firm. Focus on CO2 emission reduction through the creation of a local suppliers network</t>
  </si>
  <si>
    <t>{779-780}</t>
  </si>
  <si>
    <t>{1785-1788}</t>
  </si>
  <si>
    <t>{International Conference on Materials, Transportation and Environmental Engineering (CMTEE 2013), Taichung, TAIWAN, AUG 21-23, 2013}</t>
  </si>
  <si>
    <t>{MATERIALS, TRANSPORTATION AND ENVIRONMENTAL ENGINEERING, PTS 1 AND 2}</t>
  </si>
  <si>
    <t>{Advanced Materials Research}</t>
  </si>
  <si>
    <t>Kao, JCM; Sung, WP; Chen, R</t>
  </si>
  <si>
    <t>{Natl Chin Yi Univ Technol; Natl Cheng Kung Univ; Natl Sun Yan Sen Univ; Natl Chi Nan Univ, ChienKuo Technol Univ; Control Engn \&amp; Informat Sci Res Assoc; Int Frontiers Sci \&amp; Technol Res Assoc; Trans Tech Publicat}</t>
  </si>
  <si>
    <t>{These are days in which words such as CO2 emissions, global warming,
    depletion of raw materials, climate change, etc. are terms that mean
    ``environmental and social concern to be solved{''} for the whole world
    community. Nowadays, through a ``systemic planned management{''} is
    luckily possible to improve, albeit in part, environmental criticisms in
    particular by acting on the efficiency of logistics flows of materials
    (input) of business processes. The positive benefits of systemic
    acting/thinking/designing are given substance thanks to a greater
    traceability of materials and packaging components and their suppliers,
    as well as a higher quality of the entire supply-chain and a significant
    reduction of CO2 emissions and logistics costs. The systemic methodology
    (here presented via a specific case study: an Italian zootechnical firm)
    promotes precisely this kind of management by creating new networks in
    which local companies/suppliers, geographically close one another, work
    together to achieve economic and environmental benefits both immediate
    and tangible. In the end, by putting into practice the systemic
    methodology, it is also fostered the best use of resources already on
    site and the promotion of the local economy by exploiting territorial
    potentialities.}</t>
  </si>
  <si>
    <t>ISI:000307269700007</t>
  </si>
  <si>
    <t>Cereola, Sandra J.; Wier, Benson; Norman, Carolyn Strand</t>
  </si>
  <si>
    <t>Impact of top management team on firm performance in small and medium-sized enterprises adopting commercial open-source enterprise resource planning</t>
  </si>
  <si>
    <t>{BEHAVIOUR \&amp; INFORMATION TECHNOLOGY}</t>
  </si>
  <si>
    <t>{9</t>
  </si>
  <si>
    <t>{889-907}</t>
  </si>
  <si>
    <t>{Based on the large number of small and medium-sized enterprises (SMEs)
    in the United States, their increasing interest in enterprise-wide
    software systems and their impact on the US economy, it is important to
    understand the determinants that can facilitate the successful
    implementation and assimilation of such technology into these firms'
    daily operations. The purpose of this study was to examine the impact of
    the top management team in SMEs that have adopted and implemented
    commercial open-source enterprise systems and to investigate the impact
    assimilation has on firm performance. Our results represent a
    significant contribution to understanding the use of open-source
    enterprise resource planning (ERP) software for SMEs, as these data are
    not publicly available. Findings suggest that (1) the information
    technology (IT) experience and knowledge of the team and the absorptive
    capacity of the SME play a significant role in the ability of the firm
    to assimilate open-source ERP systems, (2) assimilation mediates the
    role between customisation and operational performance and (3) the more
    aligned the open-source ERP system to the SME's business processes, the
    greater the opportunity to assimilate the technology and achieve higher
    levels of performance.}</t>
  </si>
  <si>
    <t>ISI:000366872700169</t>
  </si>
  <si>
    <t>Cerna, Marie; Zborkova, Jitka</t>
  </si>
  <si>
    <t>Effects of ERP System Implementation to the Soft Drinks Producer' S Sales Department Processes</t>
  </si>
  <si>
    <t>{1662-1670}</t>
  </si>
  <si>
    <t>{Functioning information system is the necessity for each producer that
    wants to maintain its market position. This study deals with the
    possibilities of risk reduction during enterprise resource planning
    system (ERP) implementation and use and highlights the weaknesses of
    such a process. The main aim of this article is to compare the processes
    conducted with the support of ERP system and without the support of ERP
    system and detect inefficiencies associated with ERP system use. The
    article is prepared using literature review of the studied area and on
    the basis of selected company' s internal information. At first, the
    general information on ERP system and their implementation are
    described. Then the current situation in the selected business unit is
    analyzed and risk associated with ERP system implementation is
    identified. In conclusion, the article describes the possibilities of
    risk reduction in selected company and summarizes the effects of ERP
    system implementation to the sales department processes.}</t>
  </si>
  <si>
    <t>ISI:000381708000006</t>
  </si>
  <si>
    <t>Chaghooshi, Ahmad Jafarnejad; Moghadam, Mohsen Moradi; Etezadi, Soheila</t>
  </si>
  <si>
    <t>Ranking business processes maturity by modified rembrandt technique with considering CMMI dimensions</t>
  </si>
  <si>
    <t>{IRANIAN JOURNAL OF MANAGEMENT STUDIES}</t>
  </si>
  <si>
    <t>{SUM}</t>
  </si>
  <si>
    <t>{559-578}</t>
  </si>
  <si>
    <t>{An organization's value is substantiated by consistent, high quality
    processes engineered in its operations and the allocation of the limited
    resources to achieve the desired objective. Intrinsic to the development
    of a process are the articulation of a coherent workflow, identification
    of the optimal skillset required at each stage of the process, and
    commissioning of the right technology platform. However, processes need
    to evolve with perceptible changes in the customer mindset, new
    technologies, exponential growth needs, and the unrelenting pressure on
    cost reduction. More than ever, organizations today need to
    institutionalize continual process improvement to avoid the risk of
    receding into obsolescence. While organizations choose from a menu of
    process improvement models, it is important to assess the maturity of
    the end-to-end process and to identify potential gaps and tailored
    solutions critically and in order. The purpose of this paper is to
    evaluate and rank the maturity of processes in a consulting firm. To
    achieve this goal, a review of the literature related to the
    organization's process maturity models is provided and thereafter a
    comprehensive model including factors and confirmed indicators is
    presented. It continues to assess and discuss the maturity of processes
    in a consulting firm.}</t>
  </si>
  <si>
    <t>Chan, Y. E.; Sabherwal, R.; Thatcher, J. B.</t>
  </si>
  <si>
    <t>Antecedents and outcomes of strategic IS alignment: an empirical investigation</t>
  </si>
  <si>
    <t>IEEE Transactions on Engineering Management</t>
  </si>
  <si>
    <t>27-47</t>
  </si>
  <si>
    <t>Prior research argues that alignment between business and information systems (IS) strategies enhances organizational performance. However, factors affecting alignment have received relatively little empirical attention. Moreover, IS strategic alignment is assumed to facilitate the performance of all organizations, regardless of type or business strategy. By using two studies of business firms and academic institutions, this paper: 1) develops and tests a model relating alignment, its antecedents, and its consequences and 2) examines differences in these relationships across organizational types and strategies. Findings indicate that alignment depends on shared domain knowledge and prior IS success, and also support the expected positive impact of alignment on organizational performance. Differences across Prospector, Analyzer, and Defender business strategies are examined. A key research contribution is the empirical demonstration that the importance of alignment, as well as the mechanisms used to attain alignment, vary by business strategy and industry. In past alignment studies, controlling for industry has not been uncommon. The findings suggest that future research studies should also control for business strategy. The article also empirically demonstrates that past implementation success influences alignment. In addition, it highlights the influence of a process variable, strategic planning, on the development of shared knowledge and, consequently, on alignment. This paper examines strategic issues related to the management of technology. Data from multiple surveys are used to test the extent to which strategic planning, shared business-IS knowledge, prior IS success, and other variables consistently enhance IS alignment. The study also provides empirical support for the popular argument that IS alignment improves organizational performance. It extends the current literature by examining the extent to which these findings hold across firm strategies and industries. The authors argue that not all firms are equally well served by allocating scarce resources to improve IS alignment.</t>
  </si>
  <si>
    <t>business data processing;knowledge management;information systems;strategic planning;antecedent;information systems alignment;empirical investigation;organizational strategy;business firm;academic institution;shared domain knowledge;prospector;defender business strategy;business industry;industrial control;strategic planning;technology management;multiple survey data;shared business-IS knowledge;scarce resource allocation;strategic alignment;Business data processing;Information systems;Strategic planning;Academic institutions;antecedents of alignment;business strategy;information systems strategy;organizational characteristics;organizational performance;strategic alignment</t>
  </si>
  <si>
    <t>ISI:000270102600003</t>
  </si>
  <si>
    <t>Chandar, Nandini; Miranti, Paul J.</t>
  </si>
  <si>
    <t>Integrating accounting and statistics: forecasting, budgeting and production planning at the American Telephone and Telegraph Company during the 1920s</t>
  </si>
  <si>
    <t>{ACCOUNTING AND BUSINESS RESEARCH}</t>
  </si>
  <si>
    <t>{373-395}</t>
  </si>
  <si>
    <t>{Drawing on the scholarly perspectives of James R. Beniger and Alfred D.
    Chandler, we examine a long-term process of firm-specific learning at
    the American Telephone and Telegraph Company (AT\&amp;T). Extensive archival
    records reveal the firm's efforts to improve its informational resources
    for market planning, capital budgeting and production scheduling in the
    1920s. These initiatives were meant to minimise the likelihood of a
    repetition of the financial crisis that nearly drove AT\&amp;T into
    bankruptcy in 1906-07. The informational innovation was costly as it
    required specialised human capital, the identification of suitable
    metrics corresponding to underlying business processes and the
    integration of these metrics within the elements of a complex firm. Such
    a transformation developed more reliable forecasting of future demand
    for telecommunication services. Central to this process was the
    adaptation of new econometric methodologies for predicting business
    cycle fluctuations and the integration of these findings into
    operational plans. Reforms of this sort helped to quantify risk and
    reduce internal asymmetries that threatened to undermine the smooth,
    integrative management of AT\&amp;T's corporate headquarters unit, its
    regional operating subsidiaries and Western Electric, its captive
    manufacturing ann. Our study contributes to a deeper understanding of
    the historical evolution of management accounting by studying
    firm-specific learning to combat external uncertainties and internal
    information asymmetries in the coordination and control of a giant
    business enterprise.}</t>
  </si>
  <si>
    <t>ISI:000432162500002</t>
  </si>
  <si>
    <t>Chandra, Akhilesh; Menon, Nirup M.; Mishra, Birendra K. (Barry)</t>
  </si>
  <si>
    <t>Budget Adjustments and Spending Patterns: A Transaction-Cycle View</t>
  </si>
  <si>
    <t>{JOURNAL OF INFORMATION SYSTEMS}</t>
  </si>
  <si>
    <t>{32}</t>
  </si>
  <si>
    <t>{19-43}</t>
  </si>
  <si>
    <t>{Organizational- and departmental-level budgeting suffer from various
    shortcomings, such as asymmetric ratcheting. In this regard, we
    theorize, and propose, budgeting at the transaction-cycle level for
    effective budget designs. The transaction-cycle level budget requires
    management justification for resource assignment to business processes,
    often spanning multiple departments. The transaction-cycle typology
    consists of five cycles: production, expenditure, financial, revenue,
    and human-resources. In order to distinguish among transaction cycles,
    we use their relative positions within the value chain and technology
    content in their business processes. As a proof-of-concept, we develop
    theoretical arguments for asymmetric ratcheting in operating budgets at
    the transaction-cycle level in hospitals, and empirically examine this
    phenomenon using longitudinal archival data. Our hypotheses examine
    budgetary responses to overspending and underspending variances in
    operating budgets for fixed and variable costs. Our findings suggest
    that a transaction cycle's position in the value chain and its
    technology content play a role in determining asymmetric ratcheting
    during budgeting. We discuss our contributions from the perspectives of
    theory and practice of accounting, budgeting, and accounting information
    systems.}</t>
  </si>
  <si>
    <t>ISI:000375505100008</t>
  </si>
  <si>
    <t>Chandrakumar, Thangavel; Parthasarathy, Sudhaman</t>
  </si>
  <si>
    <t>An approach to estimate the size of ERP package using package points</t>
  </si>
  <si>
    <t>{COMPUTER STANDARDS \&amp; INTERFACES}</t>
  </si>
  <si>
    <t>{100-107}</t>
  </si>
  <si>
    <t>{Enterprise Resource Planning (ERP) packages are information systems that
    automate the business processes of organizations thereby improving their
    operational efficiency substantially. ERP projects that involve
    customization are often affected by inaccurate estimation of efforts.
    Size of the software forms the basis for effort estimation. Methods used
    for effort estimation either employ function points (FP) or lines of
    code (LOC) to measure the size of customized ERP packages. Literature
    review reveals that the existing software size methods which are meant
    for custom-built software products may not be suitable for COTS products
    such as customized ERP packages. Hence, the effort estimation using
    conventional methods for customized ERP packages may not be accurate.
    This paper proposes a new approach to estimate the size of customized
    ERP packages using Package Points (PP). The proposed approach was
    validated with data collected from 14 ERP projects delivered by the same
    company. A positive correlation was observed between Package Points (PP)
    and the efforts of these projects. This result indicates the feasibility
    of our proposed approach as well as the positive climate for its utility
    by the project managers of future ERP projects. Lastly, we examine the
    implication of these results for practice and future research scope. (C)
    2015 Elsevier B.V. All rights reserved.}</t>
  </si>
  <si>
    <t>Chung-Hwa Chang; Anderson, G. T.; Loizou, P. C.</t>
  </si>
  <si>
    <t>A neural network model for optimizing vowel recognition by cochlear implant listeners</t>
  </si>
  <si>
    <t>IEEE Transactions on Neural Systems and Rehabilitation Engineering</t>
  </si>
  <si>
    <t>March</t>
  </si>
  <si>
    <t>42-48</t>
  </si>
  <si>
    <t>Due to the variability in performance among cochlear implant (CI) patients, it is becoming increasingly important to find ways to optimally fit patients with speech processing strategies. This paper proposes an approach based on neural networks, which can be used to automatically optimize the performance of CI patients. The neural network model is implemented in two stages. In the first stage, a neural network is trained to mimic the CI patient's performance on the vowel identification task. The trained neural network is then used in the second stage to adjust a free parameter to improve vowel recognition performance for each individual patient. The parameter examined in this study was a weighting function applied to the compressed channel amplitudes extracted from a 6-channel continuous interleaved sampling (CIS) strategy. Two types of weighting functions were examined, one which assumed channel interaction, and one which assumed no interaction between channels. Results showed that the neural network models closely matched the performance of five Med-El/CIS-Link implant patients. The resulting weighting functions obtained after neural network training improved vowel performance, with the larger improvement (4%) attained by the weighting function which modeled channel interaction.</t>
  </si>
  <si>
    <t>hearing aids;prosthetics;speech recognition;feedforward neural nets;speech enhancement;backpropagation;gradient methods;optimisation;cochlear implant listeners;vowel recognition optimisation;neural network model;performance variability;speech processing strategies;weighting function;compressed channel amplitudes;six-channel continuous interleaved sampling;channel interaction;multichannel implants;feedforward neural net;backpropagation;gradient descent algorithm;Neural networks;Speech recognition;Cochlear implants;Speech processing;Data mining;Deafness;Low pass filters;Pulse modulation;Electrodes;Sampling methods;Algorithms;Cochlear Implants;Deafness;Hearing;Humans;Neural Networks (Computer);Sensitivity and Specificity;Speech Perception;Task Performance and Analysis</t>
  </si>
  <si>
    <t>{978-1-5386-1772-4}</t>
  </si>
  <si>
    <t>ISI:000427097000024</t>
  </si>
  <si>
    <t>Chang, Chi-Kao; Fang, Min-Yuan</t>
  </si>
  <si>
    <t>Critical Success Factors of Enterprise Resource Planning Implementation in Construction: Case of Taiwan</t>
  </si>
  <si>
    <t>{116-120}</t>
  </si>
  <si>
    <t>{5th International Symposium on Computational and Business Intelligence (ISCBI), Dubai, U ARAB EMIRATES, AUG 11-14, 2017}</t>
  </si>
  <si>
    <t>{2017 5TH INTERNATIONAL SYMPOSIUM ON COMPUTATIONAL AND BUSINESS INTELLIGENCE (ISCBI)}</t>
  </si>
  <si>
    <t>{IEEE; IEEE Comp Intelligence Soc}</t>
  </si>
  <si>
    <t>{Over the past years, firms around the world have implemented enterprise
    resource planning (ERP) systems to have a standardized information
    system in their respective organizations and to re-engineer their
    business processes.
    Based on the business pressures force to take more powerful reactions,
    like as cost down the supply chain, slash stock, shorten manufacturing
    time, increase product category, promise the lead-time, provide better
    customer service, continue improving product quality, and coordinate
    globalize service efficiently.
    Hence, how to integrate EPR systems inner business has become the
    essential tool for business to face the variable world.
    Enterprise resource planning (ERP) systems have been used in integrating
    information and accelerating its distribution across functions and
    departments with the aim to increase organizations operational
    performance.
    Based on the view of BSC (Balanced Scorecard), this study mainly
    attempts to build and to construct the electronic performance management
    system(finance, customer, company internal process, and learn-growth) to
    make ``performance indicators{''} evaluation by doing questionnaire
    analysis against company vision, blueprint, and mission.
    The case study is based on implementation of an ERP system on the steel
    industry in Taiwan. By the case, investigate into the key successful
    factors and the performances to implement the ERP system, the conclusion
    that discuss to gain according to the case, with provide the reference
    to the domestic enterprise in implementation of ERP system, hope it will
    make the enterprise more competitive and to create the biggest value for
    the customers.}</t>
  </si>
  <si>
    <t>Chang, Y.; Wellings, A.</t>
  </si>
  <si>
    <t>Garbage Collection for Flexible Hard Real-Time Systems</t>
  </si>
  <si>
    <t>1063-1075</t>
  </si>
  <si>
    <t>Hard real-time systems always choose not to use garbage collection in order to avoid its unpredictable executions. Much effort has been expended trying to build predictable garbage collectors which can provide both temporal and spatial guarantees. Unfortunately, most existing work leads to systems that cannot easily achieve a balance between temporal and spatial performances. Moreover, the scheduling of garbage collectors has not been integrated into modern real-time scheduling frameworks, which makes the benefits provided by the advancement of scheduling techniques very difficult to obtain. This paper argues that the existing design criteria for real-time garbage collectors do not reflect the unique requirements of flexible hard real-time systems. As a part of our design criteria, a new performance indicator is proposed to describe the capability of a real-time garbage collector to achieve a better balance between temporal and spatial performances. A hybrid garbage collection algorithm is designed accordingly which also uses dual priority scheduling algorithm to reclaim spare capacity while guaranteeing deadlines.</t>
  </si>
  <si>
    <t>real-time systems;scheduling;storage management;garbage collection;flexible hard real-time systems;garbage collectors;real-time scheduling frameworks;Real time systems;Memory management;Algorithm design and analysis;Data mining;Scheduling;Resource management;Schedules;Real-time hybrid garbage collection;garbage collection granularity;advanced real-time scheduling.</t>
  </si>
  <si>
    <t>Chao, H.</t>
  </si>
  <si>
    <t>Editorial: Inaugural issue</t>
  </si>
  <si>
    <t>IET Networks</t>
  </si>
  <si>
    <t>As its benefits become more and more vivid, the networks have generated business transactions from enterprises and the rest of the society as well at a rapid pace. Networks have already penetrated deeply into our society and people's lives with Mobile and Fixed and/or Wireless Broadband services so that multimedia over wired or wireless architecture can be accessed everywhere. A computer network, is sometimes considered a sub-discipline of electrical engineering, telecommunications, computer science, information technology or computer engineering, as it relies upon the theoretical and practical applications of these disciplines. Two devices are said to be in a network only where at least one process in one device is able to send/receive data to/from at least one process residing in a remote device. Therefore, network is a collection of hardware components and computers interconnected by communication channels that allow sharing of resources and information. Making use of networks will expand far beyond merely accessing Web and E-mail but social networking services. As virtually everything in our social infrastructures and most electrical appliances become connected with Internet through networking, an 'ubiquitous network industry' will provide services and products based upon our understanding of the latest technical trends of networks. Therefore booming business potentials in the forthcoming ubiquitous society are eagerly anticipated.</t>
  </si>
  <si>
    <t>broadband networks;electronic mail;information retrieval;Internet;multimedia computing;radio networks;resource allocation;social networking (online);transaction processing;ubiquitous computing;wireless channels;business transactions;enterprises;wireless broadband services;multimedia service;wireless architecture;wired architecture;computer network;remote device;communication channel;computer interconnection;resource sharing;information sharing;Web access;E-mail accessing;social networking service;social infrastructure;electrical appliances;Internet;ubiquitous network industry</t>
  </si>
  <si>
    <t>Chaovalitwongse, W. A.; Pottenger, R. S.; Wang, S.; Fan, Y.; Iasemidis, L. D.</t>
  </si>
  <si>
    <t>Pattern- and Network-Based Classification Techniques for Multichannel Medical Data Signals to Improve Brain Diagnosis</t>
  </si>
  <si>
    <t>IEEE Transactions on Systems, Man, and Cybernetics - Part A: Systems and Humans</t>
  </si>
  <si>
    <t>977-988</t>
  </si>
  <si>
    <t>There is an urgent need for a quick screening process that could help neurologists diagnose and determine whether a patient is epileptic versus simply demonstrating symptoms linked to epilepsy but actually stemming from a different illness. An inaccurate diagnosis could have fatal consequences, particularly in operating rooms and intensive care units. Electroencephalogram (EEG) has been traditionally used, as a gold standard, to diagnose patients by evaluating those brain functions that might correspond to epilepsy and other brain disorders. This research therefore focuses on developing new classification techniques for multichannel EEG recordings. Two time-series classification techniques, namely, Support Feature Machine (SFM) and Network-Based Support Vector Machine (SVM) (NSVM), are proposed in this paper to predict from EEG readings whether a person is epileptic or nonepileptic. The SFM approach is an optimization model that maximizes classification accuracy by selecting a group of electrodes (features) that has strong class separability based on time-series similarity measures and correctly classifies EEG samples in the training phase. The NSVM approach integrates a new network-based model for multidimensional time-series data with traditional SVMs to exploit both the spatial and temporal characteristics of EEG data. The proposed techniques are tested on two EEG data sets acquired from ten and five patients, respectively. Compared with other commonly used classification techniques such as SVM and decision trees, the proposed SFM and NSVM techniques provide very promising and practical results and require much less time and memory resources than traditional techniques. This study is a necessary application of data mining to advance the diagnosis and treatment of human epilepsy.</t>
  </si>
  <si>
    <t>brain;data mining;electroencephalography;medical signal processing;optimisation;patient diagnosis;patient treatment;support vector machines;time series;pattern-and network-based classification techniques;multichannel medical data signals;brain diagnosis;electroencephalogram;multichannel EEG recordings;support feature machine;network-based support vector machine;optimization model;time-series similarity measures;data mining;human epilepsy;Electroencephalography;Training;Epilepsy;Electrodes;Support vector machines;Nearest neighbor searches;Time series analysis;Electroencephalogram (EEG) classification;epilepsy diagnosis;multidimensional time series;optimization;pattern recognition</t>
  </si>
  <si>
    <t>ISI:000234127400002</t>
  </si>
  <si>
    <t>Chatha, K. A.; Weston, R. H.</t>
  </si>
  <si>
    <t>Combined enterprise and simulation modelling in support of process engineering</t>
  </si>
  <si>
    <t>{INTERNATIONAL JOURNAL OF COMPUTER INTEGRATED MANUFACTURING}</t>
  </si>
  <si>
    <t>{18}</t>
  </si>
  <si>
    <t>{652-670}</t>
  </si>
  <si>
    <t>{Industry requires improved means of designing and changing its business
    processes. This paper describes an enhancement to state-of-the-art
    enterprise modelling techniques. Use of the approach is illustrated by
    generating and exercising simulation models that support the design and
    optimization of example processes.}</t>
  </si>
  <si>
    <t>0-7695-2163-0</t>
  </si>
  <si>
    <t>Chatterjee:2004:UAD:998675.999436</t>
  </si>
  <si>
    <t>Chatterjee, Ramkrishna; Arun, Gopalan; Agarwal, Sanjay; Speckhard, Ben; Vasudevan, Ramesh</t>
  </si>
  <si>
    <t>Using Applications of Data Versioning in Database Application Development</t>
  </si>
  <si>
    <t>315--325</t>
  </si>
  <si>
    <t>http://dl.acm.org/citation.cfm?id=998675.999436</t>
  </si>
  <si>
    <t>Proceedings of the 26th International Conference on Software Engineering</t>
  </si>
  <si>
    <t>ICSE '04</t>
  </si>
  <si>
    <t>{978-3-319-53076-5; 978-3-319-53075-8}</t>
  </si>
  <si>
    <t>ISI:000411403500010</t>
  </si>
  <si>
    <t>Chatzoglou, Prodromos; Chatzoudes, Dimitrios; Fragidis, Leonidas; Symeonidis, Symeon</t>
  </si>
  <si>
    <t>Examining the Critical Success Factors for ERP Implementation: An Explanatory Study Conducted in SMEs</t>
  </si>
  <si>
    <t>{277}</t>
  </si>
  <si>
    <t>{179-201}</t>
  </si>
  <si>
    <t>{11th Conference on Information Systems Management (ISM) / 14th Conference on Advanced Information Technologies for Management (AITM) held as part of Federated Conference on Computer Science and Information Systems (FedCSIS), Gdansk, POLAND, SEP 13-16, 2016}</t>
  </si>
  <si>
    <t>{INFORMATION TECHNOLOGY FOR MANAGEMENT: NEW IDEAS AND REAL SOLUTIONS}</t>
  </si>
  <si>
    <t>Ziemba, E</t>
  </si>
  <si>
    <t>{The contemporary business environment is characterized by intense global
    competition, emphasis on the use of technology and need for integrating
    business processes. In that context, organizations are urged to reduce
    their costs, increase their productivity and improve customer
    satisfaction. Enterprise Resource Planning (ERP) systems represent
    state-of-the-art information technologies that are able to integrate
    business processes within and beyond organizational boundaries and
    facilitate the flow of information across all functions. Despite that,
    ERP implementation projects are complicated, costly and include high
    failure risks. Moreover, Small and Medium Enterprises (SMEs) rarely
    possess the appropriate resources and expertise in order to successfully
    implement ERP systems. The present study aims (a) to develop and (b)
    empirically test a conceptual framework that investigates the factors
    affecting ERP system effective implementation in SMEs. The examination
    of the conceptual framework was made with the use of a newly-developed
    structured questionnaire that was distributed to a group of Greek SMEs.
    The reliability and the validity of the questionnaires were thoroughly
    examined, while research hypotheses were tested using the ``Structural
    Equation Modeling{''} (SEM) technique.}</t>
  </si>
  <si>
    <t>Che, H.; Wang, Z.; Zheng, K.; Liu, B.</t>
  </si>
  <si>
    <t>DRES: Dynamic Range Encoding Scheme for TCAM Coprocessors</t>
  </si>
  <si>
    <t>902-915</t>
  </si>
  <si>
    <t>One of the most critical resource management issues in the use of ternary content-addressable memory (TCAM) for packet classification/filtering is how to effectively support filtering rules with ranges, known as range matching. In this paper, the dynamic range encoding scheme (DRES) is proposed to significantly improve the TCAM storage efficiency for range matching. Unlike the existing range encoding schemes requiring additional hardware support, DRES uses the TCAM coprocessor itself to assist range encoding. Hence, DRES can be readily programmed in a network processor using a TCAM coprocessor for packet classification. A salient feature of DRES is its ability to allow a subset of ranges to be encoded and, hence, to have full control over the range code size. This advantage allows DRES to exploit the TCAM structure to maximize the TCAM storage efficiency. DRES is a comprehensive solution, including a dynamic range selection algorithm, a search key encoding scheme, a range encoding scheme, and a dynamic encoded range update algorithm. Although the dynamic range selection algorithm running in the software allows optimal selection of ranges to be encoded to fully utilize the TCAM storage, the dynamic encoded range update algorithm allows the TCAM database to be updated lock free without interrupting the TCAM database lookup process. DRES is evaluated based on real-world databases and the results show that DRES can reduce the TCAM storage expansion ratio from 6.20 to 1.23. The performance analysis of DRES based on a probabilistic model demonstrates that DRES significantly improves the TCAM storage efficiency for a wide spectrum of range distributions.</t>
  </si>
  <si>
    <t>content-addressable storage;coprocessors;resource allocation;telecommunication networks;DRES;dynamic range encoding;TCAM coprocessor;resource management;ternary content-addressable memory;packet classification;packet filtering;range matching;network processor;dynamic range selection;key encoding;dynamic encoded range update;Associative memories;Composite structures;Storage/repositories;Network repositories/data mining/backup;Associative memories;Composite structures;Storage/repositories;Network repositories/data mining/backup</t>
  </si>
  <si>
    <t>Chen, C. C.; Law, C. C. H.; Yang, S. C.</t>
  </si>
  <si>
    <t>Managing ERP Implementation Failure: A Project Management Perspective</t>
  </si>
  <si>
    <t>157-170</t>
  </si>
  <si>
    <t>Information technology (IT) projects are susceptible to changes in the business environment, and the increasing velocity of change in global business is challenging the management of enterprise systems such as enterprise resource planning (ERP). At the same time, system success depends on the rigor of the project management processes. scope creep, poor risk management, inadequate allocation of human resources over time, and vendor management are some common problems associated with the implementation of an enterprise system. These issues pose threats to the success of a large-scale software project such as ERP. This research adopts a case study approach to examine how poor project management can imperil the implementation of an ERP system. Having learned the lessons from the failure of its first ERP implementation, the company in this case reengineered its project management practices to successfully carry out its second ERP implementation. Many critical project management factors contributed to the failure and success of this company's ERP system. This study explores and identifies critical elements of project management that contributed to the success of the second ERP implementation. For those organizations adopting ERP, the findings provide a roadmap to follow in order to avoid making critical, but often underestimated, project management mistakes.</t>
  </si>
  <si>
    <t>enterprise resource planning;human resource management;information systems;project management;risk management;software management;ERP implementation failure;project management process;information technology;business environment;enterprise resource planning;human resource management;vendor management;large-scale software project;Project management;Companies;Business;Planning;Organizations;Interviews;Computational modeling;Enterprise resource planning (ERP) system development life cycle (SDLC);information system (IS) management;project management;stage model</t>
  </si>
  <si>
    <t>Chen, G.; Yang, K.; Chen, L.; Gao, Y.; Zheng, B.; Chen, C.</t>
  </si>
  <si>
    <t>Metric Similarity Joins Using MapReduce</t>
  </si>
  <si>
    <t>IEEE Transactions on Knowledge and Data Engineering</t>
  </si>
  <si>
    <t>656-669</t>
  </si>
  <si>
    <t>Given two object sets Q and O, a metric similarity join finds similar object pairs according to a certain criterion. This operation has a wide variety of applications in data cleaning and data mining, to name but a few. However, the rapidly growing volume of data nowadays challenges traditional metric similarity join methods, and thus, a distributed method is required. In this paper, we adopt a popular distributed framework, namely, MapReduce, to support scalable metric similarity joins. To ensure the load balancing, we present two sampling based partition methods. One utilizes the pivot and the space-filling curve mappings to cluster the data into one-dimensional space, and then selects high quality centroids to enable equal-sized partitions. The other uses the KD-tree partitioning technique to equally divide the data after the pivot mapping. To avoid unnecessary object pair evaluation, we propose a framework that maps the two involved object sets in order, where the range-object filtering, the double-pivot filtering, the pivot filtering, and the plane sweeping techniques are utilized for pruning. Extensive experiments with both real and synthetic data sets demonstrate that our solutions outperform significantly existing state-of-the-art competitors.</t>
  </si>
  <si>
    <t>parallel processing;pattern clustering;resource allocation;sampling methods;software metrics;software reliability;tree data structures;MapReduce;data cleaning;data mining;metric similarity join methods;distributed method;load balancing;sampling based partition methods;space-filling curve mappings;pivot curve mappings;data clustering;one-dimensional space;high quality centroids;equal-sized partitions;KD-tree partitioning technique;range-object filtering;double-pivot filtering;plane sweeping techniques;unnecessary object pair evaluation avoidance;Filtering;Extraterrestrial measurements;Load management;Algorithm design and analysis;Cleaning;Data mining;Similarity joins;metric space;MapReduce;algorithm</t>
  </si>
  <si>
    <t>Chen, H.; Zhu, X.; Qiu, D.; Liu, L.; Du, Z.</t>
  </si>
  <si>
    <t>Scheduling for Workflows with Security-Sensitive Intermediate Data by Selective Tasks Duplication in Clouds</t>
  </si>
  <si>
    <t>2674-2688</t>
  </si>
  <si>
    <t>With the wide deployment of cloud computing in many business enterprises as well as science and engineering domains, high quality security services are increasingly critical for processing workflow applications with sensitive intermediate data. Unfortunately, most existing worklfow scheduling approaches disregard the security requirements of the intermediate data produced by workflows, and overlook the performance impact of encryption time of intermediate data on the start of subsequent workflow tasks. Furthermore, the idle time slots on resources, resulting from data dependencies among workflow tasks, have not been adequately exploited to mitigate the impact of data encryption time on workflows' makespans and monetary cost. To address these issues, this paper presents a novel task-scheduling framework for security sensitive workflows with three novel features. First, we provide comprehensive theoretical analyses on how selectively duplicating a task's predecessor tasks is helpful for preventing both the data transmission time and encryption time from delaying task's start time. Then, we define workflow tasks' latest finish time, and prove that tasks can be completed before tasks' latest finish time by using cheapest resources to reduce monetary cost without delaying tasks' successors' start time and workflows' makespans. Based on these analyses, we devise a novel scheduling approach with selective tasks duplication, named SOLID, incorporating two important phases: 1) task scheduling with selectively duplicating predecessor tasks to idle time slots on resources; and 2) intermediate data encrypting by effectively exploiting tasks' laxity time. We evaluate our solution approach through rigorous performance evaluation study using both randomly generated workflows and some real-world workflow traces. Our results show that the proposed SOLID approach prevails over existing algorithms in terms of makespan, monetary costs and resource efficiency.</t>
  </si>
  <si>
    <t>cloud computing;cryptography;scheduling;workflow management software;security-sensitive intermediate data;selective task duplication;cloud computing;high quality security services;workflow scheduling approaches;intermediate data encryption time;task-scheduling framework;security sensitive workflows;data transmission time;selectively duplicating predecessor tasks;task laxity time;SOLID approach;Cloud computing;Encryption;Scheduling algorithms;Solids;Cloud computing;data security;security-sensitive;data encryption;workflow;task duplication;scheduling</t>
  </si>
  <si>
    <t>ISI:000229735500005</t>
  </si>
  <si>
    <t>Chen, J. M.; Chen, L. T.</t>
  </si>
  <si>
    <t>Pricing and production lot-size/scheduling with finite capacity for a deteriorating item over a finite horizon</t>
  </si>
  <si>
    <t>{COMPUTERS \&amp; OPERATIONS RESEARCH}</t>
  </si>
  <si>
    <t>{2801-2819}</t>
  </si>
  <si>
    <t>{Although the lately evolved manufacturing technologies such as
    enterprise resource planning (ERP) provide a unified platform for
    managing and integrating core business processes within a firm, the
    decision-making between marketing and production planning still remains
    rather disjoint. It is due in large parts to the inherent weaknesses of
    ERP such as the fixed and static parameter settings and uncapacitated
    assumption. To rectify these drawbacks, we propose a decision model that
    so ves optimally the production lot-size/scheduling problem taking into
    account the dynamic aspects of customer's demand as well as the
    restriction of finite capacity in a plant. More specifically, we
    consider a single product that is subject to continuous decay, faces a
    price-dependent and time-varying demand, and time-varying deteriorating
    rate, production rate, and variable production cost, with the objective
    of maximizing the profit stream over multi-period planning horizon. We
    propose both coordinated and decentralized decision-making policies that
    drive the solution of the multivariate maximization problem. Both
    policies are formulated as dynamic programming models and solved by
    numerical search techniques. In our numerical experiments, the solution
    procedure is demonstrated, comparative study is conducted, and
    sensitivity analysis is carried out with respect to major parameters.
    The numerical result shows that the solution generated by the
    coordinated policy outperforms that by the decentralized policy in
    maximizing net profit and many other quantifiable measures such as
    minimizing inventory investment and storage capacity.}</t>
  </si>
  <si>
    <t>ISI:000235448700004</t>
  </si>
  <si>
    <t>Chen, J. M.; Chen, L. T.; Leu, J. D.</t>
  </si>
  <si>
    <t>Developing optimization models for cross-functional decision-making: integrating marketing and production planning</t>
  </si>
  <si>
    <t>{OR SPECTRUM}</t>
  </si>
  <si>
    <t>{28}</t>
  </si>
  <si>
    <t>{223-240}</t>
  </si>
  <si>
    <t>{Although the lately evolved enterprise resource planning systems provide
    a unified platform for managing and integrating core business processes
    within a firm, the decision-making between marketing and production
    planning still remains rather independent. It is due in large part to
    the inherent weaknesses of ERP such as fixed and static parameter
    settings and uncapacitated assumption. To remedy these drawbacks, we
    propose decision model that solves optimally the production
    lot-size/scheduling problem taking into account the dynamic aspect of
    customer's demand and the restriction of finite capacity in a plant. The
    joint decision model is developed based on the inventory followed by
    shortages (IFS) inventory policy. The model is practical and can
    possibly be used as an add-on optimizer like an advanced planning system
    in ERP framework that coordinates distinct functions with an aim at
    maximizing the total profit of a firm. In this study, two versions of
    the model, i.e., the decentralized and the coordinated decision-making
    policies, were derived. They were solved by using dynamic programming
    technique combined with iterative search. In addition, numerical study
    was carried out, comparative experiment was conducted, and sensitivity
    was analyzed with respect to major parameters.}</t>
  </si>
  <si>
    <t>Chen, J.; Ma, Y.; Kuo, H.; Yang, C.; Hung, W.</t>
  </si>
  <si>
    <t>Software-Defined Network Virtualization Platform for Enterprise Network Resource Management</t>
  </si>
  <si>
    <t>IEEE Transactions on Emerging Topics in Computing</t>
  </si>
  <si>
    <t>179-186</t>
  </si>
  <si>
    <t>Applications of a software-defined network (SDN) have increased. Notably an SDN has the benefits of programmability and automation for network control. It also realizes network virtualization. Based on the OpenFlow/FlowVisor network virtualization layer, this paper proposes a dynamic resource management scheme, called the EnterpriseVisor engine that manages the distribution of network resources among slices. The EnterpriseVisor engine first slices an enterprise's network into virtual subnets, and then continues to monitor the resource utilization of each subnet. In the engine, dynamic resource scheduling of the subnet for each service uses the linear programming method. The engine then delivers the schedule as the resource allocation policy of the FlowVisor layer for data plane users. To demonstrate the feasibility of the proposed EnterpriseVisor engine, an OpenFlow testbed with four subnets is designed. Compared with the basic OpenFlow and OpenFlow/FlowVisor platforms, the EnterpriseVisor engine has higher network utilization, 25.7% and 13.4% higher, respectively, with only a minor sacrifice to control message latency.</t>
  </si>
  <si>
    <t>business data processing;linear programming;resource allocation;scheduling;software defined networking;virtualisation;software-defined network virtualization platform;enterprise network resource management;SDN;OpenFlow-FlowVisor network virtualization layer;dynamic resource management scheme;EnterpriseVisor engine;virtual subnets;dynamic resource scheduling;linear programming method;resource allocation policy;Engines;Bandwidth;Resource management;Virtualization;Monitoring;Dynamic scheduling;Mathematical model;Software-defined networking (SDN);network virtualization;OpenFlow platform;FlowVisor layer;resource allocation;linear programming</t>
  </si>
  <si>
    <t>ISI:000337985200016</t>
  </si>
  <si>
    <t>Chen, Shin-Guang</t>
  </si>
  <si>
    <t>Linguistic performance evaluation for an ERP system with link failures</t>
  </si>
  <si>
    <t>{INFORMATION SCIENCES}</t>
  </si>
  <si>
    <t>{279}</t>
  </si>
  <si>
    <t>{SEP 20}</t>
  </si>
  <si>
    <t>{229-238}</t>
  </si>
  <si>
    <t>{An Enterprise Resource Planning (ERP) system is a complex network
    composed of various business processes. It can be called an ERP net.
    This paper proposes an analytic method to evaluate the Linguistic
    performance of such net under link failure situations. A link failure in
    an ERP net means that the software or hardware between processes may
    malfunction. To facility such evaluation, the nodes in the net denote
    the persons responsible for the business tasks during the processes. The
    links between nodes denote the process precedence relationships in the
    ERP system. When the process starts, the documents (jobs) are initiated
    from the source node to its succeeding nodes. Finally, the documents are
    released in the destination node. Thus, the performance of an ERP system
    is related to the document flow under the net. The performance failure
    of an ERP system is therefore defined by the condition that the document
    flow of the system is under the acceptable level d. By using the fuzzy
    linguistic results of the ERP examination of the users, we propose a
    fuzzy linguistic performance index, defuzzified from the probability of
    maximal flow not less than d, to evaluate the performance of an ERP
    system. An algorithm is subsequently proposed to generate the
    performance index under link failure situations, which can be used to
    real time assess the system performance either before or after the
    system going live. (C) 2014 Elsevier Inc. All rights reserved.}</t>
  </si>
  <si>
    <t>ISI:000263817100075</t>
  </si>
  <si>
    <t>Chen, Shin-Guang; Lin, Yi-Kuei</t>
  </si>
  <si>
    <t>On performance evaluation of ERP systems with fuzzy mathematics</t>
  </si>
  <si>
    <t>{EXPERT SYSTEMS WITH APPLICATIONS}</t>
  </si>
  <si>
    <t>{36}</t>
  </si>
  <si>
    <t xml:space="preserve"> 2}</t>
  </si>
  <si>
    <t>{6362-6367}</t>
  </si>
  <si>
    <t>{An enterprise resource planning (ERP) system is a complex network
    composed of various business processes. This paper proposes a method
    based on stochastic-flow network model to evaluate the performance of an
    ERP system depending upon the fuzzy linguistic results of the ERP
    examination of the users involved. The nodes in the network denote the
    persons responsible for the business tasks during the processes. The
    arcs between nodes denote the process precedence relationships in the
    ERP system. When the process starts, the documents are initiated from
    the source node to its succeeding nodes. Finally, the documents are
    released in the destination node. Thus, the performance of an ERP system
    is related to the document flow under the network. The failure of an ERP
    system is therefore described as in the condition that the flow of the
    system is under the acceptable level d. By using the fuzzy linguistic
    results of the ERP examination of the users, we propose a fuzzy
    linguistic performance index, defuzzified from the probability of
    maximal flow not less than d, to evaluate the performance of an ERP
    system. An algorithm is subsequently proposed to generate the
    performance index, which can be used to assess the system performance
    either before or after the system going live. (C) 2008 Published by
    Elsevier Ltd.}</t>
  </si>
  <si>
    <t>ISI:000263281300004</t>
  </si>
  <si>
    <t>AN EVALUATION METHOD FOR ENTERPRISE RESOURCE PLANNING SYSTEMS</t>
  </si>
  <si>
    <t>{JOURNAL OF THE OPERATIONS RESEARCH SOCIETY OF JAPAN}</t>
  </si>
  <si>
    <t>{51}</t>
  </si>
  <si>
    <t>{299-309}</t>
  </si>
  <si>
    <t>{An Enterprise Resource Planning (ERP) system is a complex network
    composed of various business processes. This paper proposes a method
    based on stochastic-flow network model to evaluate the performance of an
    ERP system depending upon the results of the ERP examination of the
    users involved. The nodes in the network denote the persons responsible
    for the business tasks during the processes. The arcs between nodes
    denote the process precedence relationships in the ERP system. When the
    process starts, the documents are initiated from the source node to its
    succeeding nodes. Finally, the documents are released in the destination
    node. Thus, the performance of an ERP system is related to the flow of
    the documents through the network. The failure of an ERP system is
    therefore described as in the condition that the flow of the system is
    tinder the acceptable level d. We propose a performance index, the
    probability of the maximal flow not less than d, to evaluate the
    performance of an ERP system. An algorithm is subsequently proposed to
    generate the performance index, which can be used to assess the system
    performance either before or after the system going live.}</t>
  </si>
  <si>
    <t>Chen, T.; Chen, Y.; Wang, C.</t>
  </si>
  <si>
    <t>A Formal Virtual Enterprise Access Control Model</t>
  </si>
  <si>
    <t>832-851</t>
  </si>
  <si>
    <t>A virtual enterprise (VE) refers to a cooperative alliance of legally independent enterprises, institutions, or single persons that collaborate with each other by sharing business processes and resources across enterprises in order to raise enterprise competitiveness and reduce production costs. Successful VEs require complete information transparency and suitable resource sharing among coworkers across enterprises. Hence, this investigation proposes a formal flexible integration solution, named the formal VE access control (VEAC) model, based on the role-based AC model, to integrate and share distributed resources owned by VE members. The formal VEAC model comprises a fundamental VEAC model, a project AC policy (PACP) language model, and a model construction methodology. The fundamental VEAC model manages VE resources and the resources of participating enterprises, in which various project relationships are presented to facilitate different degrees of resource sharing across projects and enterprise boundaries, and cooperative modes among VE roles are presented to enable collaboration among coworkers in a VE. This PACP language model features object-subject-action-condition AC policies that jointly determine user access authorizations. In addition, the methodology supplies a systematic method to identify fundamental elements of the VEAC model and to establish assignments between elements and relations.</t>
  </si>
  <si>
    <t>authorisation;resource allocation;virtual enterprises;formal virtual enterprise;access control model;business process sharing;business resource sharing;enterprise competitiveness;production cost reduction;distributed resource sharing;project access control policy language model;object-subject-action-condition access control policies;user access authorizations;Virtual enterprises;Access control;Collaboration;Resource management;Automotive engineering;Engines;Maintenance engineering;Production;Business;Manufacturing;Access control (AC);resource sharing;role-based access control (RBAC);virtual enterprise (VE)</t>
  </si>
  <si>
    <t>ISI:000257020200008</t>
  </si>
  <si>
    <t>Chen, Tsung-Yi; Chen, Yuh-Min; Wang, Chin-Bin</t>
  </si>
  <si>
    <t>A formal virtual enterprise access control model</t>
  </si>
  <si>
    <t>{IEEE TRANSACTIONS ON SYSTEMS MAN AND CYBERNETICS PART A-SYSTEMS AND HUMANS}</t>
  </si>
  <si>
    <t>{832-851}</t>
  </si>
  <si>
    <t>{A virtual enterprise (VE) refers to a cooperative alliance of legally
    independent enterprises, institutions, or single persons that
    collaborate with each other by sharing business processes and resources
    across enterprises in order to raise enterprise competitiveness and
    reduce production costs. Successful VEs require complete information
    transparency and suitable resource sharing among coworkers across
    enterprises. Hence, this investigation proposes a formal flexible
    integration solution, named the formal VE access control (VEAC) model,
    based on the role-based AC model, to integrate and share distributed
    resources owned by VE members. The formal VEAC model comprises a
    fundamental VEAC model, a project AC policy (PACP) language model, and a
    model construction methodology. The fundamental VEAC model manages VE
    resources and the resources of participating enterprises, in which
    various project relationships are presented to facilitate different
    degrees of resource sharing across projects and enterprise boundaries,
    and cooperative modes among VE roles are presented to enable
    collaboration among coworkers in a VE. This PACP language model features
    object-subject-action-condition AC policies that jointly determine user
    access authorizations. In addition, the methodology supplies a
    systematic method to identify fundamental elements of the VEAC model and
    to establish assignments between elements and relations.}</t>
  </si>
  <si>
    <t>Cheng, M.; Jing, L.; Ng, M. K.</t>
  </si>
  <si>
    <t>Tensor-Based Low-Dimensional Representation Learning for Multi-View Clustering</t>
  </si>
  <si>
    <t>2399-2414</t>
  </si>
  <si>
    <t>With the development of data collection techniques, multi-view clustering becomes an emerging research direction to improve the clustering performance. This paper has shown that leveraging multi-view information is able to provide a rich and comprehensive description. One of the core problems is how to sufficiently represent multi-view data in the analysis. In this paper, we introduce a tensor-based representation learning method for multi-view clustering (tRLMvC) that can unify heterogeneous and high-dimensional multi-view feature spaces to a low-dimensional shared latent feature space and improve multi-view clustering performance. To sufficiently capture plenty multi-view information, the tRLMvC represents multi-view data as a third-order tensor, expresses each tensorial data point as a sparse t-linear combination of all data points with t-product, and constructs a self-expressive tensor through reconstruction coefficients. The low-dimensional multi-view data representation in the shared latent feature space can be obtained via Tucker decomposition on the self-expressive tensor. These two parts are iteratively performed so that the interaction between self-expressive tensor learning and its factorization can be enhanced and the new representation can be effectively generated for clustering purpose. We conduct extensive experiments on eight multi-view data sets and compare the proposed model with the state-of-the-art methods. Experimental results have shown that tRLMvC outperforms the baselines in terms of various evaluation metrics.</t>
  </si>
  <si>
    <t>learning (artificial intelligence);matrix decomposition;pattern clustering;tensors;tensor-based low-dimensional representation;data collection techniques;tensor-based representation learning method;high-dimensional multiview feature spaces;low-dimensional shared latent feature space;multiview clustering performance;third-order tensor;tensorial data point;data points;low-dimensional multiview data representation;self-expressive tensor learning;multiview data sets;multiview information;Tucker decomposition;Tensile stress;Correlation;Data models;Task analysis;Data analysis;Optimization;Matrix decomposition;Multi-view clustering;representation learning;third-order tensor analysis;tensor decomposition</t>
  </si>
  <si>
    <t>0-897-91157-1</t>
  </si>
  <si>
    <t>Cheng:1985:IBA:17701.255339</t>
  </si>
  <si>
    <t>Cheng, Wei-Tih</t>
  </si>
  <si>
    <t>An Integrated Business Application Architecture</t>
  </si>
  <si>
    <t>52--58</t>
  </si>
  <si>
    <t>http://doi.acm.org/10.1145/17701.255339</t>
  </si>
  <si>
    <t>Proceedings of the International Conference on APL: APL and the Future</t>
  </si>
  <si>
    <t>APL '85</t>
  </si>
  <si>
    <t>Cheng:1985:IBA:255315.255339</t>
  </si>
  <si>
    <t>SIGAPL APL Quote Quad</t>
  </si>
  <si>
    <t>http://doi.acm.org/10.1145/255315.255339</t>
  </si>
  <si>
    <t>978-1-4503-3401-3</t>
  </si>
  <si>
    <t>Cherouana:2014:GPI:2729104.2729125</t>
  </si>
  <si>
    <t>Cherouana, Amina; Mahdaoui, Latifa</t>
  </si>
  <si>
    <t>Government Process Integration Using the Enterprise Resource Planning" System"</t>
  </si>
  <si>
    <t>62--69</t>
  </si>
  <si>
    <t>http://doi.acm.org/10.1145/2729104.2729125</t>
  </si>
  <si>
    <t>Proceedings of the 2014 Conference on Electronic Governance and Open Society: Challenges in Eurasia</t>
  </si>
  <si>
    <t>EGOSE '14</t>
  </si>
  <si>
    <t>Business Process Management System (BPMS), Enterprise resource planning (ERP), Government Process Modeling, Legal framework compliance</t>
  </si>
  <si>
    <t>1-59593-200-3</t>
  </si>
  <si>
    <t>Childs:2005:CDS:1099435.1099442</t>
  </si>
  <si>
    <t>Childs, Melody</t>
  </si>
  <si>
    <t>CARPE DIEM: Seizing the Day and Reaping the Benefit of Student Involvement in Tools Development</t>
  </si>
  <si>
    <t>25--28</t>
  </si>
  <si>
    <t>http://doi.acm.org/10.1145/1099435.1099442</t>
  </si>
  <si>
    <t>Proceedings of the 33rd Annual ACM SIGUCCS Conference on User Services</t>
  </si>
  <si>
    <t>SIGUCCS '05</t>
  </si>
  <si>
    <t>knowledge management, management techniques, resNet, social capital, staffing, student employees, team building</t>
  </si>
  <si>
    <t>978-1-4503-6490-4</t>
  </si>
  <si>
    <t>Ching:2018:DPA:3234781.3234784</t>
  </si>
  <si>
    <t>Ching, Michelle Renee D.; Celis, Nelson J.</t>
  </si>
  <si>
    <t>Data Privacy Act of 2012 Compliance Performance of Philippine Government Agencies: A Case Study Approach</t>
  </si>
  <si>
    <t>59--63</t>
  </si>
  <si>
    <t>http://doi.acm.org/10.1145/3234781.3234784</t>
  </si>
  <si>
    <t>Proceedings of the 2Nd International Conference on E-commerce, E-Business and E-Government</t>
  </si>
  <si>
    <t>ICEEG '18</t>
  </si>
  <si>
    <t>data privacy, data privacy compliance, e-governance, personal information, security</t>
  </si>
  <si>
    <t>ISI:000186243900001</t>
  </si>
  <si>
    <t>Chiplunkar, C.; Deshmukh, S. G.; Chattopadhyay, R.</t>
  </si>
  <si>
    <t>Application of principles of event related open systems to business process reengineering</t>
  </si>
  <si>
    <t>{COMPUTERS \&amp; INDUSTRIAL ENGINEERING}</t>
  </si>
  <si>
    <t>{45}</t>
  </si>
  <si>
    <t>{347-374}</t>
  </si>
  <si>
    <t>{This paper is focused on analysing the complete business environment
    with the help of information technology. It takes into account various
    interactions between different business processes while conducting BPR
    exercise. It also provides a framework based on event diagrams to record
    logical flow and other relevant details, which can be used for design of
    an information system. The event diagrams are useful for intelligent
    information system design. This methodology can also be used to develop
    a system for system design. Each event can be analysed for requirement
    of data, operations and resources. Interactions between various forces,
    events, modules, applications can be shown through interaction diagrams.
    The paper also lists out the driving forces for BPR and their contents.
    (C) 2003 Elsevier Ltd. All rights reserved.}</t>
  </si>
  <si>
    <t>ISI:000404291300020</t>
  </si>
  <si>
    <t>Chmutova, Iryna; Vovk, Viktoriia; Bezrodna, Olena</t>
  </si>
  <si>
    <t>Analytical tools to implement integrated bank financial management technologies</t>
  </si>
  <si>
    <t>{163}</t>
  </si>
  <si>
    <t>{APR 12}</t>
  </si>
  <si>
    <t>{95-99}</t>
  </si>
  <si>
    <t>{Introduction. The rapid development of bank financial management
    technologies prompted by the increasing sophistication and scaling of
    control elements calls for harmonisation of its functions and improved
    analytical support. The purpose of the paper is to develop analytical
    tools to implement integrated bank financial management technologies,
    such as the balanced scorecard, benchmarking and financial controlling,
    which would factor in all the stages of the bank's life cycle.
    The study employed the following methods: logical synthesis - to form a
    system of performance indicators to measure the bank's financial
    results, customer base, business processes and human resources
    management; canonical analysis - to establish the cause and effect
    relationships between the indicators.
    Results. Based on the example of 27 Ukrainian banks at the intensive
    growth stage as a case study, the paper proves close correlation between
    the perspectives of the balanced scorecard: ``Personnel Development{''}
    - ``Business Processes{''}; ``Business Processes{''} - ``Customers{''};
    ``Customers{''} - ``Finances{''}. Conclusions. The proposed set of
    analytical tools allows observing the specifics of the cause and effect
    relationships at each stage of the bank's life cycle between its
    performance indicators of financial results, customer base, business
    processes and personnel management. It constitutes grounds for the
    adjustment of the bank's objectives maps with due regard to the cyclic
    nature of its development, as well as for the creation of mechanisms to
    apply the balanced scorecard, benchmarking and financial controlling
    technologies.
    It is advisable to employ indicators with the closest correlation in
    benchmarking for setting targets when doing financial planning (using
    the indicators of the reference bank for this purpose), and when
    realising financial controlling - to find deviations of the controlled
    indicators from the planned figures as well as develop recommendations
    to eliminate the causes of such deviations. According to the results of
    our research, these indicators were found: for the perspective ``
    Finances{''} - the total capital adequacy ratio and the share of retail
    loans in assets; for the perspective ``Customers{''} - the average
    liabilities per one customer and the expenditure per one customer; for
    the perspective ``Business Processes `` - the operating expenditure in
    the total expenditure, the revenues from new products in the bank's
    total revenue and the share of new products in the product line; for the
    perspective ``Personnel Development{''} - the intellectual potential
    factor and the share of employees with higher education in the total
    number of personnel.}</t>
  </si>
  <si>
    <t>978-1-60558-829-2</t>
  </si>
  <si>
    <t>Chnini:2009:ABT:1643823.1643915</t>
  </si>
  <si>
    <t>Chnini, Mounir; Lumineau, Nicolas</t>
  </si>
  <si>
    <t>An Approach for Business Transaction Management</t>
  </si>
  <si>
    <t>75:466--75:470</t>
  </si>
  <si>
    <t>http://doi.acm.org/10.1145/1643823.1643915</t>
  </si>
  <si>
    <t>Proceedings of the International Conference on Management of Emergent Digital EcoSystems</t>
  </si>
  <si>
    <t>MEDES '09</t>
  </si>
  <si>
    <t>business transactions, compensation, locking, orchestration</t>
  </si>
  <si>
    <t>{978-3-319-65015-9; 978-3-319-65014-2}</t>
  </si>
  <si>
    <t>ISI:000434673400002</t>
  </si>
  <si>
    <t>Cho, Minsu; Song, Minseok; Muller, Carlos; Fernandez, Pablo; del-Rio-Ortega, Adela; Resinas, Manuel; Ruiz-Cortes, Antonio</t>
  </si>
  <si>
    <t>A New Framework for Defining Realistic SLAs: An Evidence-Based Approach</t>
  </si>
  <si>
    <t>{297}</t>
  </si>
  <si>
    <t>{19-35}</t>
  </si>
  <si>
    <t>{BUSINESS PROCESS MANAGEMENT FORUM}</t>
  </si>
  <si>
    <t>Carmona, J; Engels, G; Kumar, A</t>
  </si>
  <si>
    <t>{In a changing and competitive business world, business processes are at
    the heart of modern organizations. In some cases, service level
    agreements (SLAs) are used to regulate how these business processes are
    provided. This is usually the case when the business process is
    outsourced, and some guarantees about how the outsourcing service is
    provided are required. Although some work has been done concerning the
    structure of SLAs for business processes, the definition of service
    level objectives (SLOs) remains a manual task performed by experts based
    on their previous knowledge and intuition. Therefore, an evidence-based
    approach that curtails humans involvement is required for the definition
    of realistic while challenging SLOs. This is the purpose of this paper,
    where performance-focused process mining, goal programming optimization
    techniques, and simulation techniques have been availed to implement an
    evidence-based framework for the definition of SLAs. Furthermore, the
    applicability of the proposed framework has been evaluated in a case
    study carried out in a hospital scenario.}</t>
  </si>
  <si>
    <t>978-1-4799-2077-8</t>
  </si>
  <si>
    <t>Choi:2013:SOM:2676255.2676268</t>
  </si>
  <si>
    <t>Choi, Byoung K.; Kang, Donghun; Kong, Joohoe; Kim, Hyeonsik; Jamjoom, Arwa A.; Mogbil, Aisha M.; Alghamdi, Thoria A.</t>
  </si>
  <si>
    <t>Simulation-based Operation Management of Outpatient Departments in University Hospitals</t>
  </si>
  <si>
    <t>2287--2298</t>
  </si>
  <si>
    <t>http://dl.acm.org/citation.cfm?id=2676255.2676268</t>
  </si>
  <si>
    <t>Proceedings of the 2013 Winter Simulation Conference: Simulation: Making Decisions in a Complex World</t>
  </si>
  <si>
    <t>WSC '13</t>
  </si>
  <si>
    <t>0-89791-995-5</t>
  </si>
  <si>
    <t>Chong:1998:RBP:276304.276370</t>
  </si>
  <si>
    <t>Chong, James</t>
  </si>
  <si>
    <t>Real Business Processing Meets the Web</t>
  </si>
  <si>
    <t>536--</t>
  </si>
  <si>
    <t>http://doi.acm.org/10.1145/276304.276370</t>
  </si>
  <si>
    <t>Proceedings of the 1998 ACM SIGMOD International Conference on Management of Data</t>
  </si>
  <si>
    <t>SIGMOD '98</t>
  </si>
  <si>
    <t>Chong:1998:RBP:276305.276370</t>
  </si>
  <si>
    <t>SIGMOD Rec.</t>
  </si>
  <si>
    <t>http://doi.acm.org/10.1145/276305.276370</t>
  </si>
  <si>
    <t>0-89791-372-8</t>
  </si>
  <si>
    <t>Chu:1990:KSA:98894.98918</t>
  </si>
  <si>
    <t>Chu, Narisa N. Y.</t>
  </si>
  <si>
    <t>Knowledge System Applications in Large Business Communication Operations</t>
  </si>
  <si>
    <t>697--706</t>
  </si>
  <si>
    <t>http://doi.acm.org/10.1145/98894.98918</t>
  </si>
  <si>
    <t>Proceedings of the 3rd International Conference on Industrial and Engineering Applications of Artificial Intelligence and Expert Systems - Volume 2</t>
  </si>
  <si>
    <t>IEA/AIE '90</t>
  </si>
  <si>
    <t>0-7803-9519-0</t>
  </si>
  <si>
    <t>Chu:2005:PCA:1162708.1163135</t>
  </si>
  <si>
    <t>Chu, Steve; Saraph, Prasad V.; Schruben, Lee</t>
  </si>
  <si>
    <t>Packaging Capacity Analysis of a Biopharmaceutical Production Operation</t>
  </si>
  <si>
    <t>2449--2453</t>
  </si>
  <si>
    <t>Orlando, Florida</t>
  </si>
  <si>
    <t>http://dl.acm.org/citation.cfm?id=1162708.1163135</t>
  </si>
  <si>
    <t>Proceedings of the 37th Conference on Winter Simulation</t>
  </si>
  <si>
    <t>WSC '05</t>
  </si>
  <si>
    <t>Chu, Z.; Nguyen, H. X.; Caire, G.</t>
  </si>
  <si>
    <t>Game Theory-Based Resource Allocation for Secure WPCN Multiantenna Multicasting Systems</t>
  </si>
  <si>
    <t>926-939</t>
  </si>
  <si>
    <t>This paper investigates a secure wireless-powered multiantenna multicasting system, where multiple power beacons (PBs) supply power to a transmitter in order to establish a reliable communication link with multiple legitimate users in the presence of multiple eavesdroppers. The transmitter has to harvest radio frequency energy from multiple PBs due to the shortage of embedded power supply before establishing its secure communication. We exploit a novel and practical scenario that the PBs and the transmitter may belong to different operators and a hierarchical energy interaction between the PBs and the transmitter is considered. Specifically, the monetary incentives are required for the PBs to assist the transmitter for secure communications. This leads to the formulation of a Stackelberg game for the secure wireless-powered multiantenna multicasting system, where the transmitter and the PB are modeled as leader and follower, respectively, each maximizing their own utility function. The closed-form Stackelberg equilibrium of the formulated game is then derived, where we study various scenarios of eavesdroppers and legitimate users that can have impact on the optimality of the derived solutions. Finally, numerical results are provided to validate our proposed schemes.</t>
  </si>
  <si>
    <t>energy harvesting;game theory;resource allocation;transmitter;game theory;secure WPCN multiantenna multicasting systems;wireless-powered multiantenna;multiple power beacons supply power;reliable communication link;radio frequency energy;embedded power supply;secure communication;hierarchical energy interaction;Stackelberg game;Lead;Multicast communication;Communication system security;Wireless communication;Radio transmitters;Games;Wireless powered communication networks (WPCN);physical layer security;SWIPT;multicasting;Stackelberg game</t>
  </si>
  <si>
    <t>978-1-60558-476-8</t>
  </si>
  <si>
    <t>Chudasma:2009:SCU:1517303.1517326</t>
  </si>
  <si>
    <t>Chudasma, Nrupen; Chaudhary, Sanjay</t>
  </si>
  <si>
    <t>Service Composition Using Service Selection with WS-agreement</t>
  </si>
  <si>
    <t>21:1--21:5</t>
  </si>
  <si>
    <t>http://doi.acm.org/10.1145/1517303.1517326</t>
  </si>
  <si>
    <t>Proceedings of the 2Nd Bangalore Annual Compute Conference</t>
  </si>
  <si>
    <t>COMPUTE '09</t>
  </si>
  <si>
    <t>MCDM, WS-agreement, ontology, service composition, service level agreement (SLA), service level objective (SLO), service-oriented computing (SOC), web services</t>
  </si>
  <si>
    <t>Hon Wai Chun; Mak, R. W. T.</t>
  </si>
  <si>
    <t>Intelligent resource simulation for an airport check-in counter allocation system</t>
  </si>
  <si>
    <t>325-335</t>
  </si>
  <si>
    <t>The objective of resource allocation systems is to assign valuable corporate resources to meet business demands. However, in applications involving stochastic events, demands cannot be determined explicitly beforehand. For those applications, computer simulation is often used to predict resource demands. The paper describes research in developing a knowledge based simulation system to predict resource requirements at an international airport. Our intelligent resource simulation system (IRSS) determines how many check-in counters should be allocated to each departure flight while providing passengers with sufficient quality of service. This predicted resource requirement is then used by a constraint-based resource allocation system to allocate the actual check-in counters. Because IRSS considers many more factors than a human can, the resulting allocation schedule is more efficient. These factors include: 1) different service rates for different destinations, airlines, or handling agents; 2) different passenger arrival rates for different times of the day or days of the week; and 3) different requirements for different service levels, etc. Our experiments show that there are substantial resource savings by combining a resource allocation system with an intelligent resource simulation system.</t>
  </si>
  <si>
    <t>airports;travel industry;resource allocation;knowledge based systems;scheduling;discrete event simulation;intelligent resource simulation;airport check-in counter allocation system;resource allocation systems;corporate resources;business demands;stochastic events;computer simulation;resource demands;knowledge based simulation system;international airport;intelligent resource simulation system;departure flight;quality of service;predicted resource requirement;constraint-based resource allocation system;IRSS;allocation schedule;service rates;passenger arrival rates;resource savings;Airports;Counting circuits;Resource management;Computational modeling;Application software;Intelligent systems;Stochastic processes;Computer simulation;Predictive models;Aerospace simulation</t>
  </si>
  <si>
    <t>978-1-4503-3597-3</t>
  </si>
  <si>
    <t>Chung:2015:BAC:2757218.2757224</t>
  </si>
  <si>
    <t>Chung, Wingyan</t>
  </si>
  <si>
    <t>Business Analytics in Context: Evaluating New Curricular Modules in an Undergraduate Statistics Course</t>
  </si>
  <si>
    <t>3:1--3:5</t>
  </si>
  <si>
    <t>http://doi.acm.org/10.1145/2757218.2757224</t>
  </si>
  <si>
    <t>Proceedings of The 2015 NSF Workshop on Curricular Development for Computing in Context</t>
  </si>
  <si>
    <t>CIC '15</t>
  </si>
  <si>
    <t>Computing in context, analytics, business statistics, curricular modules, intelligence and security informatics, undergraduate courses</t>
  </si>
  <si>
    <t>ISI:000455399000018</t>
  </si>
  <si>
    <t>Cilgin, Cihan; Tecim, Vahap</t>
  </si>
  <si>
    <t>Designing Online Collaboration Tool for Managing Postgraduate Education with New Web Technologies</t>
  </si>
  <si>
    <t>{280-293}</t>
  </si>
  <si>
    <t>{Annual Conference on Economies of the Balkan and the Eastern European Countries in the Changing World (EBEEC), Warsaw, POLAND, MAY 11-13, 2018}</t>
  </si>
  <si>
    <t>{ECONOMIES OF THE BALKAN AND THE EASTERN EUROPEAN COUNTRIES IN THE CHANGING WORLD (EBEEC 2018)}</t>
  </si>
  <si>
    <t>{KnE Social Sciences}</t>
  </si>
  <si>
    <t>Polychronidou, P; Karasavvoglou, A</t>
  </si>
  <si>
    <t>{Poznan Univ Econ \&amp; Business, Warsaw Sch Econ; Eastern Macedonia \&amp; Thrace Inst Technol, Dept Accounting \&amp; Finance}</t>
  </si>
  <si>
    <t>{Today, collaboration tools and information systems are beginning to gain
    more attention in business life with the rapid development of
    communication and information technologies, which are accelerating
    business processes and increasing cooperation. Particularly in the
    globalized world economy, various scattered teams working on the same
    project are experiencing problems in terms of communication,
    synchronization and information sharing. Web-based collaborative
    technologies extend beyond the organization and traditional
    collaborative methods, helping participants in different geographies
    work together in a synchronized way. Within the same scope, various
    information systems and collaboration tools used in universities make
    the business processes practical and facilitated. Through these various
    information systems and collaboration tools used, it is easier for
    students, academic and administrative staff to manage, plan and control
    the processes. In this context, the information systems within the
    university that are examined in this context are generally used with a
    variety of information and document-sharing purposes, and they are not
    designed as a collaboration tool. Within the scope of this problem, the
    aim of this study is to increase the cooperation and communication among
    the student, the advisor, the department and the institute through a
    comprehensive collaboration tool, developed using various web
    technologies, thus making the process more manageable. Through the
    proposed structure, it will also make it possible for the advisor, the
    department and the institute to monitor the process related to the
    thesis stage of students. The process can be monitored instantaneously
    to optimize the managing process through this collaboration tool, which
    is designed as an interactive platform, and the necessary communication
    network can be realized on this platform.}</t>
  </si>
  <si>
    <t>ISI:000244263700003</t>
  </si>
  <si>
    <t>Clegg, Benjamin T.</t>
  </si>
  <si>
    <t>Building a holarchy using business process-oriented holonic (PrOH) modeling</t>
  </si>
  <si>
    <t>{37}</t>
  </si>
  <si>
    <t>{23-40}</t>
  </si>
  <si>
    <t>{The application of systems thinking to designing, managing, and
    improving business processes has developed a new ``holonic-based{''}
    process modeling methodology. The theoretical background and the
    methodology are described using examples taken from a large organization
    designing and manufacturing capital goods equipment operating within a
    complex and dynamic environment. A key point of differentiation
    attributed to this methodology is that it allows a set of models to be
    produced without taking a task breakdown approach but instead uses
    systems thinking and a construct known as the ``holon{''} to build
    process descriptions as a system of systems (i.e., a holarchy). The
    process-oriented holonic modeling methodology has been used for total
    quality management and business process engineering exercises in
    different industrial sectors and builds models that connect the
    strategic vision of a company to its operational processes. Exercises
    have been conducted in response to environmental pressures to make
    operations align with strategic thinking as well as becoming
    increasingly agile and efficient. This unique methodology is best
    applied in environments of high complexity, low volume, and high
    variety, where repeated learning opportunities are few and far between
    (e.g., large development projects).}</t>
  </si>
  <si>
    <t>{3-540-20299-4}</t>
  </si>
  <si>
    <t>ISI:000187325600008</t>
  </si>
  <si>
    <t>Combi, C.; Pozzi, G.</t>
  </si>
  <si>
    <t>Temporal conceptual modelling of workflows</t>
  </si>
  <si>
    <t>{2813}</t>
  </si>
  <si>
    <t>{59-76}</t>
  </si>
  <si>
    <t>{22nd International Conference on Conceptual Modeling (ER 2003), CHICAGO, ILLINOIS, OCT 13-16, 2003}</t>
  </si>
  <si>
    <t>{CONCEPTUAL MODELING - ER 2003, PROCEEDINGS}</t>
  </si>
  <si>
    <t>Song, IY; Liddle, SW; Ling, TW; Scheuermann, P</t>
  </si>
  <si>
    <t>{Business processes require the coordinated execution of simple
    activities (tasks) by human or automatic executors (agents). Business
    processes are described in terms of a workflow and their execution is
    supported by suitable software systems named workflow management systems
    (WfMS). Several conceptual models for the formal definition of workflows
    have been defined in the literature. However, a detailed conceptual
    model enabling the process designer to specify temporal constraints for
    the activities in a workflow is still lacking.
    By this paper we enrich a previously published conceptual model of
    workflows by adding the definition of three kinds of constraints: task
    constraints, related to the starting timestamp, and to the duration of
    one single task; schedule-task constraints, related to the time elapsed
    between the completion of a task and the start of the subsequent task by
    the entitled agent; inter-task constraints, related to the time elapsed
    between the execution of a task and of one subsequent task of its. The
    enriched model enables a WfMS to manage soft real-time processes.}</t>
  </si>
  <si>
    <t>0-89791-904-1</t>
  </si>
  <si>
    <t>Copeland:1997:ASP:268820.268867</t>
  </si>
  <si>
    <t>Copeland, Kenneth W.; Hwang, C. Jinshong</t>
  </si>
  <si>
    <t>Automating the Small Purchase Solicitation Cycle for non-EDI Trading Partners Using Internet Technologies</t>
  </si>
  <si>
    <t>http://doi.acm.org/10.1145/268820.268867</t>
  </si>
  <si>
    <t>Proceedings of the 1997 ACM SIGCPR Conference on Computer Personnel Research</t>
  </si>
  <si>
    <t>SIGCPR '97</t>
  </si>
  <si>
    <t>Correa-Florez, C. A.; Gerossier, A.; Michiorri, A.; Girard, R.; Kariniotakis, G.</t>
  </si>
  <si>
    <t>Residential electrical and thermal storage optimisation in a market environment</t>
  </si>
  <si>
    <t>CIRED - Open Access Proceedings Journal</t>
  </si>
  <si>
    <t>1967-1970</t>
  </si>
  <si>
    <t>This study presents a method for the energy management of a set of smart homes, in which batteries, thermal storage and demand response are considered as flexibilities in order to achieve minimum operation costs. To cope with the uncertainty of load forecast, a two-stage stochastic optimisation process is proposed, in which the first-stage decision is the committed energy to be purchased, and the second stage returns the devices' set points. This methodology has been developed in the context of the Horizon 2020 project storage enabled sustainable energy as part of the tasks related to the use case, flexibility and demand-side management in market participation.</t>
  </si>
  <si>
    <t>power markets;thermal energy storage;building management systems;optimisation;demand side management;energy management systems;secondary cells;residential electrical storage optimisation;thermal storage optimisation;market environment;energy management;smart homes;demand response;minimum operation costs;load forecast uncertainty;stochastic optimisation process;demand side management;market participation</t>
  </si>
  <si>
    <t>978-1-4503-0421-4</t>
  </si>
  <si>
    <t>Corsar:2010:OPW:1967486.1967587</t>
  </si>
  <si>
    <t>Corsar, David; Chorley, Alison; Vasconcelos, Wamberto</t>
  </si>
  <si>
    <t>Organisation-based (Re)Planning for Web Service Composition</t>
  </si>
  <si>
    <t>649--652</t>
  </si>
  <si>
    <t>http://doi.acm.org/10.1145/1967486.1967587</t>
  </si>
  <si>
    <t>Proceedings of the 12th International Conference on Information Integration and Web-based Applications \&amp;\#38; Services</t>
  </si>
  <si>
    <t>iiWAS '10</t>
  </si>
  <si>
    <t>agents, planning, service oriented architecture, web service composition</t>
  </si>
  <si>
    <t>978-1-4503-5191-1</t>
  </si>
  <si>
    <t>Cortes-Cornax:2018:AAI:3167132.3167142</t>
  </si>
  <si>
    <t>Cortes-Cornax, Mario; Krishna, Ajay; Mos, Adrian; Sala\{u}n</t>
  </si>
  <si>
    <t xml:space="preserve"> Gwen"</t>
  </si>
  <si>
    <t>Automated Analysis of Industrial Workflow-based Models</t>
  </si>
  <si>
    <t>120--127</t>
  </si>
  <si>
    <t>http://doi.acm.org/10.1145/3167132.3167142</t>
  </si>
  <si>
    <t>Proceedings of the 33rd Annual ACM Symposium on Applied Computing</t>
  </si>
  <si>
    <t>SAC '18</t>
  </si>
  <si>
    <t>SAT, business process management, data, validation</t>
  </si>
  <si>
    <t>1-58113-930-6</t>
  </si>
  <si>
    <t>Costello:2004:OSC:1052220.1052224</t>
  </si>
  <si>
    <t>Costello, Claire; Molloy, Owen</t>
  </si>
  <si>
    <t>Orchestrating Supply Chain Interactions Using Emerging Process Description Languages and Business Rules</t>
  </si>
  <si>
    <t>21--30</t>
  </si>
  <si>
    <t>http://doi.acm.org/10.1145/1052220.1052224</t>
  </si>
  <si>
    <t>Proceedings of the 6th International Conference on Electronic Commerce</t>
  </si>
  <si>
    <t>ICEC '04</t>
  </si>
  <si>
    <t>business process management, process description languages, rule markup language, rule-based systems, web services, workflow</t>
  </si>
  <si>
    <t>Costello, T.</t>
  </si>
  <si>
    <t>2011 IT Tech and Strategy Trends</t>
  </si>
  <si>
    <t>64-63</t>
  </si>
  <si>
    <t>It's the time of year when everyone starts releasing their top 10" lists. Most of these lists are very technology or tool centric and can be more visionary than practical. Few organizations face all of the items on such lists</t>
  </si>
  <si>
    <t xml:space="preserve"> and many items don't remain relevant for more than a couple of years-then they're either subsumed into the larger IT portfolio or they disappear into the annals of IT history as "technology that never was." Very few lists address the softer skills and issues facing CIOs</t>
  </si>
  <si>
    <t xml:space="preserve"> who are tasked with solving broader enterprise challenges and building persistent IT organizations. These items should include skills that span beyond IT and improve both the execution and integration of IT across the entire enterprise constituent pool (including IT staff</t>
  </si>
  <si>
    <t xml:space="preserve"> business partners</t>
  </si>
  <si>
    <t xml:space="preserve"> customers</t>
  </si>
  <si>
    <t xml:space="preserve"> and external stakeholders). Here</t>
  </si>
  <si>
    <t xml:space="preserve"> I present two separate lists for your consideration-one on tech trends and the other on strategic capabilities. I've ordered them based on my perception of the "average" enterprise</t>
  </si>
  <si>
    <t xml:space="preserve"> and Iinclude items that should apply to most organizations."</t>
  </si>
  <si>
    <t>business process re-engineering;customer relationship management;human resource management;information technology;organisational aspects;strategic planning;technology management;IT tech trends;strategy trends;technology centric;tool centric;IT portfolio;IT history;CIO;persistent IT organizations;enterprise constituent pool;IT staff;business partners;customers;external stakeholders;strategic capability;Technology forecasting;Information technology;Strategic planning;2011 Top 10 Tech Trends;2011 Top 10 Strategic Capabilities;information technology;CIO;cloud computing;social networking;analytics;green IT;global economic change;workforce management;portfolio management;business change;workforce</t>
  </si>
  <si>
    <t>Status Quoâ€”The Silent Killer</t>
  </si>
  <si>
    <t>61-64</t>
  </si>
  <si>
    <t>This article discusses the actual growth and potential growth in business problem. Very few organizations in this economy have been able to achieve real top-line revenue growth, and those that have done so are constantly questioning whether that growth is reliably and predictably sustainable. As firms maximize bottom-line cost cutting (in their control) and are no longer seeing any top-line revenue growth (not in their control), new pressures are being exerted to find ways to make the numbers look better. In response to these pressures, organizations use two approaches to minimize risk and simply not compete aggressively for fear the market will respond badly.</t>
  </si>
  <si>
    <t>business data processing;cost reduction;status quo;actual growth;potential growth;business problem;real top-line revenue growth;bottom-line cost cutting;top-line revenue growth;market fear;Costs;Investments;Enterprise resource planning;Packaging;Electrical capacitance tomography;Shape;Solids;Marine vehicles;Industrial relations;Shipbuilding industry;IT Value;technology impact curve;status quo";business growth curve;alignment;corporate objectives;information technology"</t>
  </si>
  <si>
    <t>Will Repatriation Cause IT Shortages in the US?</t>
  </si>
  <si>
    <t>62-64</t>
  </si>
  <si>
    <t>During a conversation with a group of CIOs in autumn 2009, one mentioned that he believed the future growth of the BRIC nations (Brazil, Russia, India, and China) would create an outflow of expatriates back to their home countries-thereby creating an IT resource shortage in the US. The same topic came up again and again over the next few months in various forums with a similar conclusion.The premise is compelling and has enough substance to pass the initial sniff test. However, although it's a great talking point, I have yet to find any documents that project such an outflow of IT expatriates leaving the US to return to their homeland.Goldman Sachs continues to provide updated revisions- including in the Dec. 2009 edition of its monthly newsletter on the BRIC.3 The documents available relating to the BRIC nations (either through Goldman Sachs or other sources) are typically quite lengthy but provide solid data, formulas, and assumptions driving the conclusions. It's one perspective on the future, and I would highly recommend any CIO for a global company become more familiar with the concept and conclusions.</t>
  </si>
  <si>
    <t>business data processing;enterprise resource planning;CIO;BRIC nations;IT resource shortage;initial sniff test;IT expatriates;goldman sachs;updated revisions;solid data;global company;Remuneration;Educational institutions;Investments;Pediatrics;Medical services;Cities and towns;Standards development;Degradation;Mirrors;Solids;BRIC;ex-patriot;IT resources;Brazil;Russia;India;China;future staffing</t>
  </si>
  <si>
    <t>ISI:000242419500023</t>
  </si>
  <si>
    <t>Courbis, C.; Lesaint, D.; Mihailescu, P.</t>
  </si>
  <si>
    <t>Three applications of aspect technology</t>
  </si>
  <si>
    <t>{BT TECHNOLOGY JOURNAL}</t>
  </si>
  <si>
    <t>{170-174}</t>
  </si>
  <si>
    <t>{The emergence of converged services is driving communication service
    providers to cut back on software engineering costs, shorten
    time-to-market and build personalisable services. As illustrated by BT's
    21CN architecture initiative, the industry is responding with the vision
    of next-generation service delivery platforms (SDPs). The move towards
    SDPs demands a principled approach to achieve reuse, modularity, and
    evolvability of software artefacts, ranging from business processes to
    application components. To this end, new proposals, such as generative
    programming, aspect-oriented programming, and model-driven engineering,
    are put forward to complement traditional object-oriented and component
    programming paradigms.
    Aspect-oriented programming - the focus of this paper - endorses the
    principle of separation of concerns. Originally devoted to the
    modularisation of crosscutting concerns (e.g. synchronisation, security,
    debugging, monitoring), it has grown from an aspect-oriented extension
    to Java (AspectJ) into a general approach for the development of
    adaptive software artefacts. The purpose of this paper is to introduce
    aspect technology and demonstrate its versatility across three different
    application domains. Specifically, we present an aspect-based extension
    to a process execution language (BPEL) for developing adaptable
    workflows, an AspectJ-based instrumentation of a field resource
    scheduling system, and a proposal to customise mobile services using
    aspects. While the technology is still maturing, we hope this paper will
    raise the level of awareness on the potential of aspects across BT.}</t>
  </si>
  <si>
    <t>Courtney, M.</t>
  </si>
  <si>
    <t>Puzzling out big data [Information Technology Analytics]</t>
  </si>
  <si>
    <t>Engineering Technology</t>
  </si>
  <si>
    <t>56-60</t>
  </si>
  <si>
    <t>Big data comes in many forms. It comes as customer information and transactions contained in customer-relationship management and enterprise resourceplanning systems and HTML-based web stores. It comes as information generated by machine-to-machine applications collecting data from smart meters, manufacturing sensors, equipment logs, trading systems data and call detail records compiled by fixed and mobile telecommunications companies. Big data can come with big differences. Some say that the `three Vs' of big data should more properly be tagged as the `three HVs': high-volume, high-variety, high-velocity, and high-veracity. Apply those tags to the mountains of information posted on social network and blogging sites, including Facebook, Twitter and VouTube; the deluge of text contained in email and instant messages; not to mention audio and video files. It is evident then that it's not necessarily the 'big-ness' of information that presents big-data applications and services with their greatest challenge, but the variety and the speed at which all that constantly changing information must be ingested, processed, aggregated, filtered, organised and fed back in a meaningful way for businesses to get some value out of it.</t>
  </si>
  <si>
    <t>business data processing;data handling;social networking (online);big data;customer-relationship management;enterprise resource-planning systems;HTML-based Web stores;machine-to-machine applications;smart meters;manufacturing sensors;equipment logs;trading systems data;call detail records;mobile telecommunications companies;high-volume;high-variety;high-velocity;high-veracity;HV;social network;blogging sites;Facebook;Twitter;YouTube;instant messages;email;audio files;video files</t>
  </si>
  <si>
    <t>Couts, C. T.; Gerdes, P. F.</t>
  </si>
  <si>
    <t>Integrating COTS Software: Lessons from a Large Healthcare Organization</t>
  </si>
  <si>
    <t>50-58</t>
  </si>
  <si>
    <t>An organization that decides to acquire and implement a COTS product instead of developing a customized solution must fully understand the characteristics of COTS integration. In addition, the project team must manage and balance both business and IT needs throughout the effort.</t>
  </si>
  <si>
    <t>resource allocation;software engineering;integrating COTS software;large healthcare organization;customized solution;project team development;Medical services;Business process re-engineering;Project management;System testing;Production systems;Information analysis;Data conversion;Standards organizations;Systems engineering and theory;Application software;COTS software</t>
  </si>
  <si>
    <t>0-89791-556-9</t>
  </si>
  <si>
    <t>Coventry:1993:AH:169891.169991</t>
  </si>
  <si>
    <t>Coventry, L. M.; Kane, T. B.</t>
  </si>
  <si>
    <t>The Automation of Helpdesks</t>
  </si>
  <si>
    <t>219--222</t>
  </si>
  <si>
    <t>http://doi.acm.org/10.1145/169891.169991</t>
  </si>
  <si>
    <t>Proceedings of the 1st International Conference on Intelligent User Interfaces</t>
  </si>
  <si>
    <t>IUI '93</t>
  </si>
  <si>
    <t>advisory system, agents, answer filters, blackboard architecture, interface</t>
  </si>
  <si>
    <t>ISI:A1996VG75900003</t>
  </si>
  <si>
    <t>Cox, T.; Bell, G.</t>
  </si>
  <si>
    <t>A machine learning approach to process improvement in a telecommunications company</t>
  </si>
  <si>
    <t>{ANNALS OF OPERATIONS RESEARCH}</t>
  </si>
  <si>
    <t>{65}</t>
  </si>
  <si>
    <t>{21-34}</t>
  </si>
  <si>
    <t>{1996}</t>
  </si>
  <si>
    <t>{Redesigning and improving business processes to better serve customer
    needs has become a priority in service industries as they scramble to
    become more competitive. This paper describes an approach to process
    improvement that is being developed collaboratively by applied
    researchers at US WEST, a major telecommunications company, and the
    University of Colorado. Motivated by the need to streamline and to add
    more quantitative power to traditional quality improvement processes,
    the new approach uses an artificial intelligence (Al) statistical tree
    growing method that uses customer survey data to identify operations
    areas where improvements are expected to affect customers most. This
    AI/statistical method also identifies realistic quantitative targets for
    improvement and suggests specific strategies (recommended combinations
    of actions) that are predicted to have high impact. This research,
    funded in part by the Colorado Advanced Software Institute (CASI) in an
    effort to stimulate profitable innovations, has resulted in a practical
    methodology that has been used successfully at US WEST to help set
    process improvement priorities and to guide resource allocation
    decisions throughout the company.}</t>
  </si>
  <si>
    <t>ISI:000311005000003</t>
  </si>
  <si>
    <t>Cronan, Timothy Paul; Douglas, David E.</t>
  </si>
  <si>
    <t>A STUDENT ERP SIMULATION GAME: A LONGITUDINAL STUDY</t>
  </si>
  <si>
    <t>{3-13}</t>
  </si>
  <si>
    <t>{This research paper presents the results of enterprise resource planning
    (ERP) learning (knowledge and skills) as well as acceptance of
    information technology (IT) and attitudes for students taking an ERP
    course who participated in an ERP simulation game. A combined total of
    more than 280 students over a six semester time horizon were surveyed
    regarding ERP knowledge and attitudes toward ERP and SAP before and
    again following participation in an ERP simulation game. Results suggest
    that the ERP simulation game was instrumental in learning ERP concepts
    and business processes. Moreover, student acceptance of IT was very high
    following the simulation game experience. In addition, salary averages
    for those who completed the ERP course are higher when compared to all
    college graduates with business majors. This research is part of a
    comprehensive research project to study ERP learning and decision
    snaking using ERP simulation as a medium for instruction.}</t>
  </si>
  <si>
    <t>ISI:000236577100006</t>
  </si>
  <si>
    <t>Cuenca, L.; Ortiz, A.; Vernadat, F.</t>
  </si>
  <si>
    <t>From UML or DFD models to CIMOSA partial models and enterprise components</t>
  </si>
  <si>
    <t>{19}</t>
  </si>
  <si>
    <t>{APR-MAY}</t>
  </si>
  <si>
    <t>{248-263}</t>
  </si>
  <si>
    <t>{6th International Conference on Industrial Engineering and Production Management, Oporto, PORTUGAL, MAY 26-28, 2003}</t>
  </si>
  <si>
    <t>{The development of enterprise integration solutions requires the
    identification of core business processes, enterprise objects and their
    flows as well as essential resources and their use in day-to-day
    operations of an enterprise or of a network of enterprises. This paper
    focuses on the enterprise model creation process using the computer
    integrated manufacturing open system architecture ( CIMOSA) modelling
    framework, assuming that the models of the enterprise environment to be
    analysed are available in the form of data flow diagrams ( DFDs) or
    unified modelling language ( UML) use cases. The method mostly concerns
    the development of partial models and the specification of enterprise
    components to support knowledge capitalization about the enterprise
    structure and operations. Not only information-oriented models ( i.e.
    data schemas) are needed to support enterprise integration, but also
    models describing function, information, resource and organization
    aspects of the business. Planning and development of workflow
    applications also require such an approach. For these reasons, it is
    useful to start from DFDs or UML models, usually available in many
    companies or easy to draft from user explanations, and to adapt or
    extend them with the approach presented in the paper to plan enterprise
    integration projects or to analyse the business operations from an
    industrial engineering perspective.}</t>
  </si>
  <si>
    <t>ISI:000308263400007</t>
  </si>
  <si>
    <t>Curtis, Joyce A.; D'Angelo, Daniel; Hallowell, Matthew R.; Henkel, Timothy A.; Molenaar, Keith R.</t>
  </si>
  <si>
    <t>Enterprise Risk Management for Transportation Agencies</t>
  </si>
  <si>
    <t>{2271}</t>
  </si>
  <si>
    <t>{57-65}</t>
  </si>
  <si>
    <t>{Risk management is implicit in transportation business practices.
    Administrators, planners, and engineers coordinate many organizational
    and technical resources to manage transportation network performance.
    Transportation agencies manage some of the largest and highest-valued
    public assets and budgets in federal, state, and local governments. It
    is the agencies' corporate responsibility to set clear strategic goals
    and objectives to manage these assets so economic growth and livability
    of their regions improves and the public gets the best value. Risks can
    affect an agency's ability to meet its goals and objectives. As network
    and delivery managers, these agencies must identify risks, assess the
    possible impacts, develop plans to manage the risks, and monitor the
    effectiveness of their actions. This paper presents the results of (a) a
    comprehensive literature review, (b) a state-of-the-practice survey of
    43 U.S. transportation agencies, and (c) seven case studies from leading
    transportation organizations in Australia, England, Germany, the
    Netherlands, and Scotland. The paper concludes with recommendations for
    achieving enterprise risk management in U.S. highway agencies.
    Recommendations pertain to formalizing enterprise risk management
    approaches, embedding risk management in existing business processes,
    using risk management to build trust with transportation stakeholders,
    defining leadership and organizational responsibilities for risk
    management, identifying risk owners, supporting risk allocation
    strategies, and reexamining existing policies, processes, and standards
    through rigorous risk management analysis.}</t>
  </si>
  <si>
    <t>1-59593-297-6</t>
  </si>
  <si>
    <t>D'Ambrogio:2007:MAD:1216993.1217008</t>
  </si>
  <si>
    <t>D'Ambrogio, Andrea; Bocciarelli, Paolo</t>
  </si>
  <si>
    <t>A Model-driven Approach to Describe and Predict the Performance of Composite Services</t>
  </si>
  <si>
    <t>78--89</t>
  </si>
  <si>
    <t>http://doi.acm.org/10.1145/1216993.1217008</t>
  </si>
  <si>
    <t>Proceedings of the 6th International Workshop on Software and Performance</t>
  </si>
  <si>
    <t>WOSP '07</t>
  </si>
  <si>
    <t>BPEL, LQN, UML, model transformation, service-oriented architectures, software performance</t>
  </si>
  <si>
    <t>ISI:000255125300007</t>
  </si>
  <si>
    <t>D'Aubeterre, Fergle; Singh, Rahul; Iyer, Lakshmi</t>
  </si>
  <si>
    <t>A Semantic Approach to Secure Collaborative Inter-Organizational eBusiness Processes (SSCIOBP)</t>
  </si>
  <si>
    <t>{JOURNAL OF THE ASSOCIATION FOR INFORMATION SYSTEMS}</t>
  </si>
  <si>
    <t>{231-266}</t>
  </si>
  <si>
    <t>{The information supply chain (ISC) involves the exchange, organization,
    selection, and synthesis of relevant knowledge and information about
    production, purchase planning, demand forecasting, and inventory among
    collaborating business partners in a value chain. Information and
    knowledge sharing in an ISC occurs in a business process context.
    Seamless knowledge exchange within and across organizations involved in
    secure business processes is critically needed to ``secure and cultivate
    the information supply chain.{''} Extant literature does not explicitly
    consider or systematically represent component knowledge, process
    knowledge and security knowledge for business processes within and
    across organizations. As a result, organizations engaged in
    collaborative inter-organizational processes continue to be plagued with
    issues such as semantic conflict issues, lack of integration of
    heterogeneous systems, and lack of security knowledge regarding
    authorized access to resources. Without appropriate security controls,
    manual interventions lead to unauthorized access to resources. These
    problems motivate our Semantic Approach to Secure Collaborative
    Inter-Organizational eBusiness Processes (SSCIOBP). We follow a design
    science paradigm to identify meta-requirements of SSCIOBP and develop
    the design artifact. SSCIOBP is evaluated using observational and
    descriptive evaluation methods following Hevner et al. (2004). We apply
    our approach to show how the Collaborative Planning Forecasting and
    Replenishment (CPFR) industry standard models can be enhanced using the
    proposed design artifact. We apply SSCIOBP to a case study to illustrate
    its applicability in mapping core business processes of organizations to
    solve semantic inter-operability issues and systematically incorporate
    component, process and security knowledge in the design of secure
    business processes across the information supply chain.}</t>
  </si>
  <si>
    <t>{978-1-910309-47-6}</t>
  </si>
  <si>
    <t>ISI:000351436500060</t>
  </si>
  <si>
    <t>Dakup, Karan; Fulford, Heather; Sutherland, Bill</t>
  </si>
  <si>
    <t>Investigating the Adoption of Sustainable Green Initiatives in Scottish Food and Drink SMEs</t>
  </si>
  <si>
    <t>{507-513}</t>
  </si>
  <si>
    <t>{9th European Conference on Innovation and Entrepreneurship (ECIE), Univ Ulster Business Sch, Sch Social Enterprises Ireland, Belfast, IRELAND, SEP 18-19, 2014}</t>
  </si>
  <si>
    <t>{PROCEEDINGS OF THE 9TH EUROPEAN CONFERENCE ON INNOVATION AND ENTREPRENEURSHIP (ECIE 2014)}</t>
  </si>
  <si>
    <t>{Proceedings of the European Conference on Entrepreneurship and Innovation}</t>
  </si>
  <si>
    <t>Galbraith, B</t>
  </si>
  <si>
    <t>{Increasing concerns towards environmental issues (transportation
    emissions, global warming, depletion of natural resources) in today's
    global economy has resulted in the need for businesses to be more
    environmentally friendly and act in an environmentally responsible
    manner. Like most developed nations, the UK has placed significant
    importance on the need for more sustainable business operations. However
    the smooth adoption and implementation of these green practices by
    businesses is slow due to challenges such as lack of awareness, cost,
    resourcing, legislation, and incorporation into existing business
    processes. Green practices are often assumed by SMEs to involve
    significant expense, and in some cases even unaffordable. Particularly
    during the recent time of recession, focus has been on keeping SMEs
    afloat rather than making substantial investment in what are perceived
    to be ``nice to have{''} green initiatives. SMEs sometimes also cite
    lack of knowledge of how to implement green initiatives and lack of
    support for such activity. The focus of this research is Scottish food
    and drink sector, which plays a vital role contributing nearly 10bn
    pound yearly to the economy. However, this positive contribution of the
    sector to the economy sits in tension with the fact it also generates a
    substantial amount of waste (estimated to generate 2 million tonnes of
    waste annually), and thus has costly negative impacts on the
    environment. This paper forms part of a larger doctoral study on green
    supply chain initiatives in Scottish SMEs. Specifically, the research
    has been set up to explore the various factors motivating and inhibiting
    the adoption of green initiatives by food and drink businesses. In this
    paper, the focus is on a review of the literature that was undertaken to
    establish some initial motivators and inhibitors among SMEs across a
    range of sectors. These were then explored further in a pilot study
    among six small firms in the food and drink sector Scotland. This
    qualitative pilot study was undertaken using semi-structured interviews
    with the owner-managers. Arising from the findings of the pilot study, a
    scale of ``green-ness{''} was devised to chart the extent to which the
    firms have innovated by incorporating green practices into their
    business processes. A more extensive study is now being designed to test
    and refine the scale with a view to creating a model to assist small
    businesses in their planning and strategizing in relation to introducing
    green practices. The paper reports on the early stages of this research,
    including the pilot study and the creation of the ``green-ness{''}
    scale.}</t>
  </si>
  <si>
    <t>ISI:000454041000002</t>
  </si>
  <si>
    <t>Dalli, Anouar; Bri, Seddik</t>
  </si>
  <si>
    <t>Integrating the Internet of Things with the Business Process Management: Case study</t>
  </si>
  <si>
    <t>{INTERNATIONAL JOURNAL OF COMPUTER SCIENCE AND NETWORK SECURITY}</t>
  </si>
  <si>
    <t>{NOV 30}</t>
  </si>
  <si>
    <t>{10-16}</t>
  </si>
  <si>
    <t>{IOT (Internet of Things) is the way to interconnect intelligent objects
    that can collect data via sensors and make appropriate decisions. The
    data collected and the treatments can be done locally at these objects,
    just as they can be outsourced to the Cloud given its theoretically
    unlimited capabilities. In this context, one of the major difficulties
    is the programming of data transfer between objects and/or in the Cloud.
    This challenge is comparable to that of Business Process Management
    (BPM) in firms, whose data management is often driven by workflow
    processes because of their efficiency in automation, optimization and
    scheduling. These processes are modeled using methods such as the
    Business Process Modeling Notation (BPMN) method, which is based on
    three elements for modelling - tasks, events and gateways. This latter
    element is represented by flow control operators such as AND, OR and XOR
    that are intended for business processes, and are limited to processing
    several cases of data flow processes that flow between connected
    objects. In this article, we propose adapting the BPM to IOT process
    management, to improve the automation, scheduling and optimization of
    data flowing between objects and in the Cloud by proposing a new
    semantic operator called: Gateway for Internet of Things (GIOT) to
    facilitate intelligent data transfer by taking an intelligent house
    study case.}</t>
  </si>
  <si>
    <t>ISI:000375602900004</t>
  </si>
  <si>
    <t>Dam, Hoa Khanh; Le, Lam-Son; Ghose, Aditya</t>
  </si>
  <si>
    <t>Managing changes in the enterprise architecture modelling context</t>
  </si>
  <si>
    <t>{666-696}</t>
  </si>
  <si>
    <t>{Enterprise architecture (EA) models the whole enterprise in various
    aspects regarding both business processes and information technology
    resources. As the organisation grows, the architecture of its systems
    and processes must also evolve to meet the demands of the business
    environment. Evolving an EA model may involve making changes to various
    components across different levels of the EA. As a result, an important
    issue before making a change to an EA model is assessing the ripple
    effect of the change, i.e. change impact analysis. Another critical
    issue is change propagation: given a set of primary changes that have
    been made to the EA model, what additional secondary changes are needed
    to maintain consistency across multiple levels of the EA. There has been
    however limited work on supporting the maintenance and evolution of EA
    models. This article proposes an EA description language, namely
    ChangeAwareHierarchicalEA, integrated with an evolution framework to
    support both change impact analysis and change propagation within an EA
    model. The core part of our framework is a technique for computing the
    impact of a change and a new method for generating interactive repair
    plans from Alloy consistency rules that constrain the EA model.}</t>
  </si>
  <si>
    <t>ISI:000370054100026</t>
  </si>
  <si>
    <t>Damij, Nadja; Boskoski, Pavle; Bohanec, Marko; Boshkoska, Biljana Mileva</t>
  </si>
  <si>
    <t>Ranking of Business Process Simulation Software Tools with DEX/QQ Hierarchical Decision Model</t>
  </si>
  <si>
    <t>{PLOS ONE}</t>
  </si>
  <si>
    <t>{FEB 12}</t>
  </si>
  <si>
    <t>{The omnipresent need for optimisation requires constant improvements of
    companies' business processes (BPs). Minimising the risk of
    inappropriate BP being implemented is usually performed by simulating
    the newly developed BP under various initial conditions and
    ``what-if{''} scenarios. An effectual business process simulations
    software (BPSS) is a prerequisite for accurate analysis of an BP.
    Characterisation of an BPSS tool is a challenging task due to the
    complex selection criteria that includes quality of visual aspects,
    simulation capabilities, statistical facilities, quality reporting etc.
    Under such circumstances, making an optimal decision is challenging.
    Therefore, various decision support models are employed aiding the BPSS
    tool selection. The currently established decision support models are
    either proprietary or comprise only a limited subset of criteria, which
    affects their accuracy. Addressing this issue, this paper proposes a new
    hierarchical decision support model for ranking of BPSS based on their
    technical characteristics by employing DEX and qualitative to
    quantitative (QQ) methodology. Consequently, the decision expert feeds
    the required information in a systematic and user friendly manner. There
    are three significant contributions of the proposed approach. Firstly,
    the proposed hierarchical model is easily extendible for adding new
    criteria in the hierarchical structure. Secondly, a fully operational
    decision support system (DSS) tool that implements the proposed
    hierarchical model is presented. Finally, the effectiveness of the
    proposed hierarchical model is assessed by comparing the resulting
    rankings of BPSS with respect to currently available results.}</t>
  </si>
  <si>
    <t>ISI:000275844600009</t>
  </si>
  <si>
    <t>Damjanovic, Violeta</t>
  </si>
  <si>
    <t>Semantic reengineering of business processes</t>
  </si>
  <si>
    <t>{4</t>
  </si>
  <si>
    <t>{496-504}</t>
  </si>
  <si>
    <t>{3rd International Workshop on Vocabularies, Ontologies and Rules in the Enterprise/11th IEEE International EDOC Conference, Annapolis, MD, OCT, 2007}</t>
  </si>
  <si>
    <t>{This paper discusses transforming ontological models into
    non-ontological models of business processes, when the process of
    articulating different data models is known as reengineering domains. As
    a crucial factor in achieving interoperability and semantic
    reengineering of the domains with the different levels of semantic
    representation (expressiveness), we point out the role of foundational
    ontology that serves to enable global meaning of the process knowledge
    and that is, in this paper, additionally connected with the process
    theory (process algebra). The main focus of the process theory is on the
    system that interacts with one another, such as the business processes,
    whereas the main idea of semantic reengineering is transforming
    ontological models into the semantic business processes that can be
    (semi-)automatically executed via a workflow engine. Therefore, as it
    promising solution in achieving interoperability between the real
    enterprise needs and the business process models, we involve the
    Pi-Calculus as a process theory to provide semantics between the
    ontological models based on the DOLCE Description and Situation (D\&amp;S)
    Plan and Tasks Ontology (DDPO) and the business process models that are
    expressed in Business Process Execution Language (BPEL). (C) 2009
    Elsevier B.V. All rights reserved.}</t>
  </si>
  <si>
    <t>Daneva, M.</t>
  </si>
  <si>
    <t>ERP requirements engineering practice: lessons learned</t>
  </si>
  <si>
    <t>26-33</t>
  </si>
  <si>
    <t>Standard off-the-shelf requirements engineering processes have become a key to conceptualizing any integrated, corporate-wide solution based on packaged enterprise resource planning software. A generic RE model offers defined processes, suggests process stakeholders, specifies steps to accomplish tasks, indicates task dependencies, and provides standard tool support for ERP RE. Essentially, any off-the-shelf RE process is about composition and reconciliation: you start with a general set of business process and data requirements, then explore standard ERP functionality to see how closely it matches your organization's process and data needs.</t>
  </si>
  <si>
    <t>enterprise resource planning;systems analysis;formal specification;ERP requirements engineering;off-the-shelf requirements engineering processes;data requirements;enterprise resource planning;Enterprise resource planning;Business communication;Information analysis;Project management;Packaging;Standards organizations;Context modeling;Communication standards;Software packages;Software standards</t>
  </si>
  <si>
    <t>ISI:000079989400004</t>
  </si>
  <si>
    <t>Dangelmaier, W.; Kress, S.; Wenski, R.</t>
  </si>
  <si>
    <t>TelCoW: telework under the co-ordination of a workflow management system</t>
  </si>
  <si>
    <t>{APR 25}</t>
  </si>
  <si>
    <t>{341-353}</t>
  </si>
  <si>
    <t>{Telework is considered as an innovative work organization form for new
    decentralized structures. The flexibility of telework in both time and
    location of task execution must make it possible to take advantage of
    this work organization for company competitiveness. Today, telework is
    mainly used for isolated tasks and for those with only few
    cross-references to others. But telework will only achieve its full
    potential if attention is given to the fact that work in companies is
    normally co-operative work. For this co-operative work, business process
    modeling and workflow management is accepted as a supporting
    methodology. On the one hand this is important for enabling a production
    company to distribute work to employees who operate within this
    organizational model, and at the same time, compared with conventional
    models of organizing work, to increase the productivity of task
    execution. The increasing effort for co-ordination and monitoring is
    seen to be the main obstacle of co-operative telework. The use of
    existing workflow management systems for the support of co-operative
    telework is currently not possible; there is no tool available with
    specific co-ordination and planning functionality for this purpose. In
    this paper, we will define a specific business process model which is
    oriented for the modeling of decentralized structures especially for
    telework and the direct support by a workflow management system (WFMS).
    Compared to traditional WFMSs, our system is extended by a module for
    the planning and monitoring functionality required for monitoring of
    teleworkers and their time management. The distribution of work is
    supported by means of a co-ordinator as a constituent part of the WFMS.
    It executes workflows which are provided by a certain method for
    modeling business processes. This method already considers necessary
    refinements in passing over business processes to workflows. The models
    for business processes are supplied by means of a meta-model, which is
    extended by aspects of telematics. The system is built using Internet
    technology and uses platform-independent WWW software for the user
    interface. (C) 1999 Elsevier Science B.V. All rights reserved.}</t>
  </si>
  <si>
    <t>Das, S. K.; Pinotti, C. M.</t>
  </si>
  <si>
    <t>Load balanced and optimal disk allocation strategy for partial match queries on multidimensional files</t>
  </si>
  <si>
    <t>1211-1219</t>
  </si>
  <si>
    <t>A multidimensional file is one whose data are characterized by several attributes, each specified in a given domain. A partial match query on a multidimensional file extracts all data whose attributes match the values of one or more attributes specified in the query. The disk allocation problem of a multidimensional file F on a database system with multiple disks accessible in parallel is the problem of distributing F among the disks such that the data qualifying for each partial match query are distributed as evenly as possible among the disks of the system. We propose an optimal solution to this problem for multidimensional files with pairwise prime domains based on a large and flexible class of maximum distance separable codes, namely, the redundant residue codes. We also introduce a new family of residue codes, called the redundant nonpairwise prime residue codes, to deal with files whose attribute domains are nonpairwise prime.</t>
  </si>
  <si>
    <t>resource allocation;storage allocation;query processing;file organisation;load balanced;optimal disk allocation strategy;partial match queries;multidimensional files;database system;partial match query;prime domains;maximum distance separable codes;redundant residue codes;redundant nonpairwise prime residue codes;Multidimensional systems;Database systems;Information retrieval;Spatial databases;Data mining;Web sites;Time factors;Terminology</t>
  </si>
  <si>
    <t>0-89791-592-5</t>
  </si>
  <si>
    <t>Dayal:1993:TGT:170035.170093</t>
  </si>
  <si>
    <t>Dayal, Umesh; Garcia-Molina, Hector; Hsu, Mei; Kao, Ben; Shan, Ming-Chien</t>
  </si>
  <si>
    <t>Third Generation TP Monitors: A Database Challenge</t>
  </si>
  <si>
    <t>393--397</t>
  </si>
  <si>
    <t>http://doi.acm.org/10.1145/170035.170093</t>
  </si>
  <si>
    <t>Proceedings of the 1993 ACM SIGMOD International Conference on Management of Data</t>
  </si>
  <si>
    <t>SIGMOD '93</t>
  </si>
  <si>
    <t>Dayal:1993:TGT:170036.170093</t>
  </si>
  <si>
    <t>http://doi.acm.org/10.1145/170036.170093</t>
  </si>
  <si>
    <t>ISI:000090066400005</t>
  </si>
  <si>
    <t>Deiters, W.; Goesmann, T.; Loffeler, T.</t>
  </si>
  <si>
    <t>Flexibility in workflow management dimensions and solutions</t>
  </si>
  <si>
    <t>{COMPUTER SYSTEMS SCIENCE AND ENGINEERING}</t>
  </si>
  <si>
    <t>{303-313}</t>
  </si>
  <si>
    <t>{2000}</t>
  </si>
  <si>
    <t>{Support for evolutionary and flexible business processes is one major
    topic among the workflow management community. Within this paper we deal
    with the issue of flexibility in a broad sense reflecting a technical,
    an organizational and a human perspective. We classify different
    dimensions of flexibility namely process flexibility,
    inter-organizational flexibility, flexible management and knowledge, and
    flexible task allocation. For the different facets we discuss concepts
    achieving flexible workflow support.}</t>
  </si>
  <si>
    <t>ISI:000364990400033</t>
  </si>
  <si>
    <t>del-Rio-Ortega, Adela; Manuel Gutierrez, Antonio; Duran, Amador; Resinas, Manuel; Ruiz Cortes, Antonio</t>
  </si>
  <si>
    <t>Modelling Service Level Agreements for Business Process Outsourcing Services</t>
  </si>
  <si>
    <t>{485-500}</t>
  </si>
  <si>
    <t>{Many proposals to model service level agreements (SLAs) have been
    elaborated in order to automate different stages of the service
    lifecycle such as monitoring, implementation or deployment. All of them
    have been designed for computational services and are not well-suited
    for other types of services such as business process outsourcing (BPO)
    services. However, BPO services supported by process-aware information
    systems could also benefit from modelling SLAs in tasks such as
    performance monitoring, human resource assignment or process
    configuration. In this paper, we identify the requirements for modelling
    such SLAs and detail how they can be faced by combining techniques used
    to model computational SLAs, business processes, and process performance
    indicators. Furthermore, our approach has been validated through the
    modelling of several real BPO SLAs.}</t>
  </si>
  <si>
    <t>ISI:000446952000218</t>
  </si>
  <si>
    <t>Demyanova, O. V.; Andreeva, E. V.; Sibgatullina, D. R.; Kireeva-Karimova, A. M.; Gafurova, A. Y.; Zakirova, Ch S.</t>
  </si>
  <si>
    <t>Evaluation of effectiveness of information systems implementation in organization (by example of ERP-systems)</t>
  </si>
  <si>
    <t>{1015}</t>
  </si>
  <si>
    <t>{International Conference on Information Technologies in Business and Industry, Tomsk Polytechn Univ, Tomsk, RUSSIA, JAN 17-20, 2018}</t>
  </si>
  <si>
    <t>{INTERNATIONAL CONFERENCE INFORMATION TECHNOLOGIES IN BUSINESS AND INDUSTRY 2018, PTS 1-4}</t>
  </si>
  <si>
    <t>{Journal of Physics Conference Series}</t>
  </si>
  <si>
    <t>{ERP in a modern enterprise information system allowed optimizing
    internal business processes, reducing production costs and increasing
    the attractiveness of enterprises for investors. It is an important
    component of success in the competition and an important condition for
    attracting investments in the key sector of the state. A vivid example
    of these systems are enterprise information systems using the
    methodology of ERP (Enterprise Resource Planning -enterprise resource
    planning). ERP is an integrated set of methods, processes, technologies
    and tools. It is based on: supply chain management; advanced planning
    and scheduling; sales automation; tool responsible for configuring;
    final resource planning; intelligence business; OLAP technology; block
    e-Commerce; management of product data. The main purpose of ERP systems
    is the automation of interrelated processes of planning, accounting and
    management in key areas of the company. ERP systems are automated
    systems that effectively address complex problems, including optimal
    allocation of business resources, ensuring quick and efficient delivery
    of goods and services to the consumer. Knowledge embedded in ERP systems
    provided enterprise-wide automation to introduce the activities of all
    functional departments of the company as a single complex system. At the
    level of quality estimates, most managers understand that the
    implementations of ERP systems is a necessary and useful procedure.
    Assessment of the effectiveness of the information systems
    implementation is relevant.}</t>
  </si>
  <si>
    <t>0-7803-6582-8</t>
  </si>
  <si>
    <t>Dennis:2000:ABP:510378.510673</t>
  </si>
  <si>
    <t>Dennis, Simon; King, Ben; Hind, Martin; Robinson, Stewart</t>
  </si>
  <si>
    <t>Applications of Business Process Simulation and Lean Techniques in British Telecommunications PLC</t>
  </si>
  <si>
    <t>2015--2021</t>
  </si>
  <si>
    <t>http://dl.acm.org/citation.cfm?id=510378.510673</t>
  </si>
  <si>
    <t>Proceedings of the 32Nd Conference on Winter Simulation</t>
  </si>
  <si>
    <t>WSC '00</t>
  </si>
  <si>
    <t>ISI:000297198700004</t>
  </si>
  <si>
    <t>Deokar, Amit V.; El-Gayar, Omar F.</t>
  </si>
  <si>
    <t>Decision-enabled dynamic process management for networked enterprises</t>
  </si>
  <si>
    <t>{INFORMATION SYSTEMS FRONTIERS}</t>
  </si>
  <si>
    <t>{655-668}</t>
  </si>
  <si>
    <t>{Enterprises in today's networked economy face numerous information
    management challenges, both from a process management perspective as
    well as a decision support perspective. While there have been
    significant relevant advances in the areas of business process
    management as well as decision sciences, several open research issues
    exist. In this paper, we highlight the following key challenges. First,
    current process modeling and management techniques lack in providing a
    seamless integration of decision models and tools in existing business
    processes, which is critical to achieve organizational objectives.
    Second, given the dynamic nature of business processes in networked
    enterprises, process management approaches that enable organizations to
    react to business process changes in an agile manner are required.
    Third, current state-of-the-art decision model management techniques are
    not particularly amenable to distributed settings in networked
    enterprises, which limits the sharing and reuse of models in different
    contexts, including their utility within managing business processes. In
    this paper, we present a framework for decision-enabled dynamic process
    management that addresses these challenges. The framework builds on
    computational formalisms, including the structured modeling paradigm for
    representing decision models, and hierarchical task networks from the
    artificial intelligence (AI) planning area for process modeling. Within
    the framework, interleaved process planning (modeling), execution and
    monitoring for dynamic process management throughout the process
    lifecycle is proposed. A service-oriented architecture combined with
    advances from the semantic Web field for model management support within
    business processes is proposed.}</t>
  </si>
  <si>
    <t>ISI:000089395600010</t>
  </si>
  <si>
    <t>Deschner, D.; Hofmann, O.; Bodendorf, F.</t>
  </si>
  <si>
    <t>Agent-based coordination support for business processes</t>
  </si>
  <si>
    <t>{INFOR}</t>
  </si>
  <si>
    <t>{283-292}</t>
  </si>
  <si>
    <t>{Workshop on Decision Analysis and Support, INT INST APPL SYST ANAL, LAXENBURG, AUSTRIA, DEC, 1998}</t>
  </si>
  <si>
    <t>{Since organizations are becoming more and more modular (e.g, virtual
    enterprises) efficient coordination mechanisms are increasingly
    important. Certain decision problems for the management of inter- and
    intraorganizational business processes, e.g. coordination of human
    resource allocation or coordination of task scheduling, can be
    structured in a way that software support is feasible to a high degree.
    Agent based systems using the Inter-, Intra- or Extra-net offer the
    possibility to even induce intelligent behavior.
    This paper introduces a framework to model the coordination behavior of
    a modular agent-based system for intelligent automated coordination. The
    approach refers to a current research project called ``efficient
    electronic coordination in the service sector{''} funded by the German
    National Research Agency.}</t>
  </si>
  <si>
    <t>ISI:000361532100062</t>
  </si>
  <si>
    <t>Despaux, Francois; Song, Ye-Qiong; Lahmadi, Abdelkader</t>
  </si>
  <si>
    <t>Towards Performance Analysis of Wireless Sensor Networks Using Process Mining Techniques</t>
  </si>
  <si>
    <t>{IEEE Symposium on Computers and Communication (ISCC), Funchal, PORTUGAL, JUN 23-26, 2014}</t>
  </si>
  <si>
    <t>{2014 IEEE SYMPOSIUM ON COMPUTERS AND COMMUNICATION (ISCC)}</t>
  </si>
  <si>
    <t>{Performance analysis of wireless sensor networks is a difficult task
    because of the high dynamic of networks and the use of duty-cycled MAC
    protocols. Markov-based modelling is an interesting approach to deal
    with this problem. However, existing Markov-based analytic models, being
    MAC protocol-centric rather than network-centric, work under strong
    assumptions and do not allow to encompassing important network
    parameters like radio channel fading and capture effect, or actual
    implementation optimizations (not always specified in the protocol
    description). In this paper we propose a novel approach to obtain a
    Markov chain model for networks running different MAC protocols by means
    of Process Mining Techniques. We present the main aspects of our
    approach together with the results obtained for the standard IEEE
    802.15.4. The obtained Markov model can be used to evaluate various
    performance parameters. The approach can also be extended to a wider
    range of protocols.}</t>
  </si>
  <si>
    <t>0-7803-2109-X</t>
  </si>
  <si>
    <t>Dessouky:1994:SAC:193201.194714</t>
  </si>
  <si>
    <t>Dessouky, Yasser; Maggioli, Gregg; Szeflin, Dave</t>
  </si>
  <si>
    <t>A Simulation Approach to Capacity Expansion for the Pistachio Hulling Process</t>
  </si>
  <si>
    <t>1248--1255</t>
  </si>
  <si>
    <t>http://dl.acm.org/citation.cfm?id=193201.194714</t>
  </si>
  <si>
    <t>Proceedings of the 26th Conference on Winter Simulation</t>
  </si>
  <si>
    <t>WSC '94</t>
  </si>
  <si>
    <t>capacity planning, discrete event-network simulation, manufacturing simulation application, pistachio processing</t>
  </si>
  <si>
    <t>{978-1-4799-1762-4}</t>
  </si>
  <si>
    <t>ISI:000382950701053</t>
  </si>
  <si>
    <t>Dethlefs, Tim; Preisler, Thomas; Renz, Wolfgang</t>
  </si>
  <si>
    <t>An Architecture for a distributed Smart Grid Registry System</t>
  </si>
  <si>
    <t>{1234-1239}</t>
  </si>
  <si>
    <t>{41st Annual Conference of the IEEE-Industrial-Electronics-Society (IECON), Yokohama, JAPAN, NOV 09-12, 2015}</t>
  </si>
  <si>
    <t>{IECON 2015 - 41ST ANNUAL CONFERENCE OF THE IEEE INDUSTRIAL ELECTRONICS SOCIETY}</t>
  </si>
  <si>
    <t>{IEEE Industrial Electronics Society}</t>
  </si>
  <si>
    <t>{IEEE Ind Elect Soc; SICE; Robot Soc Japan; IEEJ; IEEJ Cias; JSPE; JSME; EiC; SAE Japan}</t>
  </si>
  <si>
    <t>{The growing dissemination of distributed energy resources with steadily
    changing power flows in combination with the rising demand for
    electricity leads to increasing problems in grid management. Planning
    and managing these resources with information and communication
    technology as well as automation technology for optimal operational
    planning while maintaining the system's security and stability is one of
    the key challenges in the smart grid. In order to enable these volatile
    resources to offer their capabilities to various actors in open energy
    markets, a platform for standardized information exchange is necessary.
    In this paper, we argue that a distributed smart grid registry system
    will address these needs. An architecture is presented that enables an
    adaptive system expansion for the growing number of distributed energy
    resources and actors. Controllers of these energy resources can provide
    their capabilities, described as standardized energy services to smart
    grid actors such as aggregators. The system will allow those aggregators
    to integrate these often fluctuating resources into their business
    processes. Thus, the planning level of the electricity grid will
    increase which leads to improved system stability, and better management
    of the grid constraints.}</t>
  </si>
  <si>
    <t>978-1-4503-0529-7</t>
  </si>
  <si>
    <t>Deutch:2011:QPB:1938551.1938562</t>
  </si>
  <si>
    <t>Deutch, Daniel</t>
  </si>
  <si>
    <t>Querying Probabilistic Business Processes for Sub-flows</t>
  </si>
  <si>
    <t>54--65</t>
  </si>
  <si>
    <t>http://doi.acm.org/10.1145/1938551.1938562</t>
  </si>
  <si>
    <t>Proceedings of the 14th International Conference on Database Theory</t>
  </si>
  <si>
    <t>ICDT '11</t>
  </si>
  <si>
    <t>978-1-4503-0660-7</t>
  </si>
  <si>
    <t>Deutch:2011:QBW:1989284.1989286</t>
  </si>
  <si>
    <t>Deutch, Daniel; Milo, Tova</t>
  </si>
  <si>
    <t>A Quest for Beauty and Wealth (or, Business Processes for Database Researchers)</t>
  </si>
  <si>
    <t>1--12</t>
  </si>
  <si>
    <t>http://doi.acm.org/10.1145/1989284.1989286</t>
  </si>
  <si>
    <t>Proceedings of the Thirtieth ACM SIGMOD-SIGACT-SIGART Symposium on Principles of Database Systems</t>
  </si>
  <si>
    <t>PODS '11</t>
  </si>
  <si>
    <t>business processes</t>
  </si>
  <si>
    <t>{978-3-642-36611-6; 978-3-642-36610-9}</t>
  </si>
  <si>
    <t>ISI:000345325000017</t>
  </si>
  <si>
    <t>Devos, Jan; Rajcanovska, Jasmina; Van Landeghem, Hendrik; Deschoolmeester, Dirk</t>
  </si>
  <si>
    <t>Effect of ERP Implementation on the Company Efficiency - A Macedonian CASE</t>
  </si>
  <si>
    <t>{139}</t>
  </si>
  <si>
    <t>{198-205}</t>
  </si>
  <si>
    <t>{6th International IFIP TC8 WG 8.9 Conference on Research and Practical Issues in Enterprise Information Systems, Ghent, BELGIUM, SEP 19-21, 2012}</t>
  </si>
  <si>
    <t>{ENTERPRISE INFORMATION SYSTEMS OF THE FUTURE}</t>
  </si>
  <si>
    <t>Poels, G</t>
  </si>
  <si>
    <t>{IFIP TC8 WG 8 9}</t>
  </si>
  <si>
    <t>{Enterprise Resource Planning (ERP) is slowly find its place in many
    organizations in Macedonia. The primary goal of an ERP implementation is
    managing and coordinating all resources, information, and business
    processes from shared data stores. This paper elaborates on an ERP
    solution implementation in the Macedonian production sector and the
    effect it has on the company efficiency. A case study was conducted in a
    small or medium-sized manufacturing company in Macedonia during a period
    of seven years and compared to empirical findings of ERP systems
    implementations in developed countries. Findings show almost similar
    results. ERP systems implementations require time, money and management
    commitment and the effect to improve efficiency is embryonic. However it
    was also noticed that ERP system implementation helps in the
    transformation of the ownership of the company and in establishing
    better market competitiveness.}</t>
  </si>
  <si>
    <t>978-1-4503-1030-7</t>
  </si>
  <si>
    <t>Dias:2011:PSD:2148600.2148615</t>
  </si>
  <si>
    <t>Dias, Jonas; Ogasawara, Eduardo; de Oliveira, Daniel; Mattoso, Marta</t>
  </si>
  <si>
    <t>Poster: Scientific Data Parallelism Using P2P Technique</t>
  </si>
  <si>
    <t>27--28</t>
  </si>
  <si>
    <t>http://doi.acm.org/10.1145/2148600.2148615</t>
  </si>
  <si>
    <t>Proceedings of the 2011 Companion on High Performance Computing Networking, Storage and Analysis Companion</t>
  </si>
  <si>
    <t>SC '11 Companion</t>
  </si>
  <si>
    <t>P2P, peer-to-peer, scientific workflows</t>
  </si>
  <si>
    <t>978-1-5386-6570</t>
  </si>
  <si>
    <t>DiFrischia:2018:SAA:3320516.3321108</t>
  </si>
  <si>
    <t>DiFrischia, Tyler</t>
  </si>
  <si>
    <t>Scenario Analysis with Arena Simulation</t>
  </si>
  <si>
    <t>4250--4250</t>
  </si>
  <si>
    <t>http://dl.acm.org/citation.cfm?id=3320516.3321108</t>
  </si>
  <si>
    <t>Proceedings of the 2018 Winter Simulation Conference</t>
  </si>
  <si>
    <t>WSC '18</t>
  </si>
  <si>
    <t>Ding, F.; Liu, Y.; Chen, X.; Chen, F.</t>
  </si>
  <si>
    <t>Rising Star Evaluation in Heterogeneous Social Network</t>
  </si>
  <si>
    <t>29436-29443</t>
  </si>
  <si>
    <t>Rising stars are junior individuals in the social network who will have high impacts with time accumulation. Rising star evaluation has become a research hotspot in network analysis area recently, which is helpful for decision support, resource allocation, and other practical problems. As a traditional social network, academic social network is stressed because of its heterogeneity and regular data structure. In this paper, we assume there are inside factors influencing individuals behaviors. We process the network parameters and mine inner factors via factor analysis, and train a decision tree to evaluate future impact. Experiment is processed on america physics society dataset, and the result shows our method has better performance than state-of-the-arts.</t>
  </si>
  <si>
    <t>behavioural sciences computing;data mining;decision support systems;decision trees;resource allocation;social networking (online);social sciences computing;tree data structures;america physics society dataset;inner factor mining;heterogeneity data structure;rising star evaluation;factor analysis;network parameters;individuals behaviors;regular data structure;academic social network;traditional social network;practical problems;resource allocation;decision support;network analysis area;time accumulation;junior individuals;heterogeneous social network;decision tree;Social network services;Peer-to-peer computing;Decision trees;Indexes;Ad hoc networks;Reliability;Software;Rising star;factor analysis;decision tree;hetegeneous social network</t>
  </si>
  <si>
    <t>Ding:2006:ASS:1218112.1218228</t>
  </si>
  <si>
    <t>Ding, Hongwei; Ren, Changrui; Wang, Wei; Dong, Jin</t>
  </si>
  <si>
    <t>Applying Simulation in a Supply Chain Transformation Case</t>
  </si>
  <si>
    <t>614--620</t>
  </si>
  <si>
    <t>http://dl.acm.org/citation.cfm?id=1218112.1218228</t>
  </si>
  <si>
    <t>978-1-60558-012-8</t>
  </si>
  <si>
    <t>Ding:2008:FFE:1358628.1358799</t>
  </si>
  <si>
    <t>Ding, Wei; Morelli, Marcia L.; Kalyanasundarum, Bala; Magoolaghan, Michael</t>
  </si>
  <si>
    <t>Fighting Fragmentation: An Enterprise Framework for Creating Unified Online Workspaces</t>
  </si>
  <si>
    <t>3009--3014</t>
  </si>
  <si>
    <t>http://doi.acm.org/10.1145/1358628.1358799</t>
  </si>
  <si>
    <t>CHI '08 Extended Abstracts on Human Factors in Computing Systems</t>
  </si>
  <si>
    <t>CHI EA '08</t>
  </si>
  <si>
    <t>display space management, multi-tasking, task management, window management, workspace aggregation</t>
  </si>
  <si>
    <t>{978-1-5106-2614-0}</t>
  </si>
  <si>
    <t>ISI:000458717900102</t>
  </si>
  <si>
    <t>Dinu, Simona</t>
  </si>
  <si>
    <t>Multi-objective Particle Swarm (PSO) analysis in collaborative working environments</t>
  </si>
  <si>
    <t>{10977}</t>
  </si>
  <si>
    <t>{9th International Conference on Advanced Topics in Optoelectronics, Microelectronics, and Nanotechnologies (ATOM-N), Constanta, ROMANIA, AUG 23-26, 2018}</t>
  </si>
  <si>
    <t>{ADVANCED TOPICS IN OPTOELECTRONICS, MICROELECTRONICS, AND NANOTECHNOLOGIES IX}</t>
  </si>
  <si>
    <t>{Proceedings of SPIE}</t>
  </si>
  <si>
    <t>Vladescu, M; Tamas, R; Cristea, I</t>
  </si>
  <si>
    <t>{Minist Res \&amp; Innovat; Univ Politehnica Bucharest, Optoelectron Res Ctr; Maritime Univ Constanta; Radiocommunicat Serv Ctr; Beia Consulting; Advi Tech Consulting; SPIE; Constanta Maritime Univ}</t>
  </si>
  <si>
    <t>{In a collaborative organization, the partner selection problem consists
    of selecting the best combination of partners capable to accomplish all
    the project tasks, considering both quantitative and qualitative
    critical factors. The problem here considers a project that can be
    divided into a number of sub-projects (business processes or tasks) and
    for each task, several candidates are possible.
    Due to the existing relationships between tasks, this can be seen as a
    network structure containing a set of potential partners connected with
    each other. The process is modeled as a multi-criteria optimization
    problem that requires trade-offs between contradictory criteria:
    internal and collaboration costs, processing time and risk of failure.
    Due to the non-linearity and large scale of the problem (considerable
    number of alternatives and different criteria), global powerful
    optimization techniques are needed. In this study, we have implemented a
    multi-objective particle swarm optimization algorithm, augmented with an
    additional fuzzy controller for tuning algorithm parameters in order to
    determine an effective approximation of the Pareto front.
    Computational results have shown that the algorithm is able to produce
    high-quality solutions for all tested instances. Moreover, the algorithm
    is very flexible and able to obtain non-dominated alternative solutions
    for different scenarios and alternatives in the design of virtual
    enterprises.}</t>
  </si>
  <si>
    <t>Distante:2007:MBP:1244002.1244357</t>
  </si>
  <si>
    <t>Distante, Demiano; Rossi, Gustavo; Canfora, Gerardo</t>
  </si>
  <si>
    <t>Modeling Business Processes in Web Applications: An Analysis Framework</t>
  </si>
  <si>
    <t>1677--1682</t>
  </si>
  <si>
    <t>http://doi.acm.org/10.1145/1244002.1244357</t>
  </si>
  <si>
    <t>OOHDM, UWA, business processes, design, requirements, web applications</t>
  </si>
  <si>
    <t>Dittrich, Y.; Vaucouleur, S.; Giff, S.</t>
  </si>
  <si>
    <t>ERP Customization as Software Engineering: Knowledge Sharing and Cooperation</t>
  </si>
  <si>
    <t>41-47</t>
  </si>
  <si>
    <t>Enterprise resource planning (ERP) vendors provide multiple configuration possibilities ranging from module selection to master data provision to steer access rights for different users. These configuration possibilities cover anticipated variability. If the customer requires adaptation beyond what's anticipated, the source code of the product must be adapted. Customizations in this article's context are source code based adaptations of software products. The size and complexity of customizations range from simple report generation to developing independent add-ons that support specific businesses, for example, solutions for flight carriers. The size and lead time of such projects can compare to a full-size software development project. Enterprise resource planning (ERP) systems must be configured and customized to fit a specific company. The authors discuss cooperation with regard to ERP systems customization.</t>
  </si>
  <si>
    <t>cooperative systems;enterprise resource planning;software development management;ERP customization;software engineering;knowledge sharing;enterprise resource planning vendor;multiple configuration possibility;module selection;master data provision;product source code;source code based adaptation;software product;customization complexity;independent add-on;report generation;business support;software development project;cooperation;Enterprise resource planning;Software engineering;Permission;Programming;Companies;D.2 Software Engineering;D Software/Software Engineering;D.2.14 Human Factors in Software Design;J Computer Applications;J.1 Administrative Data Processing;J.1.a Business</t>
  </si>
  <si>
    <t>ISI:000446054300001</t>
  </si>
  <si>
    <t>Djedovic, Almir; Karabegovic, Almir; Avdagic, Zikrija; Omanovic, Samir</t>
  </si>
  <si>
    <t>Innovative Approach in Modeling Business Processes with a Focus on Improving the Allocation of Human Resources</t>
  </si>
  <si>
    <t>{MATHEMATICAL PROBLEMS IN ENGINEERING}</t>
  </si>
  <si>
    <t>{Organizations can improve efficiency of process execution through a
    correct resource allocation, as well as increase income, improve client
    satisfaction, and so on. This work presents a novel approach for solving
    problems of resource allocation in business processes which combines
    process mining, statistical techniques, and metaheuristic algorithms for
    optimization. In order to get more reliable results of the simulation,
    in this paper, we use process mining analysis and statistical techniques
    for building a simulation model. For finding optimal human resource
    allocation in business processes, we use the improved differential
    evolution algorithm with population adaptation. Because of the use of a
    stochastic simulation model, noise appears in the output of the model.
    The differential evolution algorithm is modified in order to include
    uncertainty in the fitness function. In the end, validation of the model
    was done on three different data sets in order to demonstrate the
    generality of the approach, and the comparison with the standard
    approach from the literature was done. The results have shown that this
    novel approach gives solutions which are better than the existing model
    from literature.}</t>
  </si>
  <si>
    <t>{978-1-5090-3720-9}</t>
  </si>
  <si>
    <t>ISI:000390568900016</t>
  </si>
  <si>
    <t>Djedovic, Almir; Zunic, Emir; Alic, Dino; Omanovic, Samir; Karabegovic, Almir</t>
  </si>
  <si>
    <t>Optimization of the Business Processes Via Automatic Integration with the Document Management System</t>
  </si>
  <si>
    <t>{117-122}</t>
  </si>
  <si>
    <t>{1st International Conference on Smart Systems and Technologies (SST), Josip Juraj Strossmayer Univ Osijek, Fac Elet Engn Comp Sci \&amp; Informat Tec, Osijek, CROATIA, OCT 12-16, 2016}</t>
  </si>
  <si>
    <t>{2016 INTERNATIONAL CONFERENCE ON SMART SYSTEMS AND TECHNOLOGIES (SST)}</t>
  </si>
  <si>
    <t>Zagar, D; Martinovic, G; Drlje, SR; Milicevic, K</t>
  </si>
  <si>
    <t>{IEEE Croatia Sect; IEEE Reg 8; FERIT}</t>
  </si>
  <si>
    <t>{In today's global business environment, the importance of customer
    service, cost-competitiveness, and quality are key factors in
    determining an organization's success, or undesirable failure.
    Organizations try to optimize their processes to maximize their profits
    and make the very process faster. Users usually work with documents in
    the process. Working with documents makes the process more slowly, since
    the documents are important to be scanned and attached to the form. This
    work presents the optimization of such processes. It is achieved by
    automatic integration of Business Process Management and Electronic
    Document Management Systems. Improvements and results achieved by
    proposed integration are presented in this research. The model that is
    created enables monitoring of defined Key Performance Indicators in the
    identification process of the bottlenecks in the process. The process
    can be optimized by increasing the number of resources on the activities
    that are a bottleneck in the process. Such a solution has been tested in
    the process of opening a bank account.}</t>
  </si>
  <si>
    <t>{978-1-5090-2902-0}</t>
  </si>
  <si>
    <t>ISI:000390563600018</t>
  </si>
  <si>
    <t>Djedovic, Almir; Zunic, Emir; Avdagic, Zikrija; Karabegovic, Almir</t>
  </si>
  <si>
    <t>Optimization of business processes by automatic reallocation of resources using the genetic algorithm</t>
  </si>
  <si>
    <t>{11th International Symposium on Telecommunications (BIHTEL), Sarajevo, BOSNIA \&amp; HERCEG, OCT 24-26, 2016}</t>
  </si>
  <si>
    <t>{2016 XI INTERNATIONAL SYMPOSIUM ON TELECOMMUNICATIONS (BIHTEL)}</t>
  </si>
  <si>
    <t>Turajlic, E; Uzunovic, T; Slamnik, N; Mrdovic, S</t>
  </si>
  <si>
    <t>{IEEE; IEEE Reg 8; Fac Elect Engn; IEEE Bosnia \&amp; Herzegovina Sect; IEEE Bosnia \&amp; Herzegovina Sect, Commun Soc Chapter; IEEE Bosnia \&amp; Herzegovina Sect Compr \&amp; Computat Intelligence Joint Soc Chapter}</t>
  </si>
  <si>
    <t>{Business process management is the process of modifying or adjusting an
    organization's business process in order to achieve higher productivity
    or lower costs. Each company or organization has a value creating
    process that usually involves people, machines and information. One of
    the main problems with such processes is that it is very difficult to
    predict how much of each resource is actually needed. In light of the
    above, the objective of this paper is to implement a methodology that is
    capable of optimizing the allocation of resources to tasks in a given
    business process. In this paper, the genetic algorithm was used for
    optimization. The idea is that once the units are properly presented,
    the optimal schedule of users should be determined using the genetic
    algorithm. The fitness function includes Key Performance Indicators of
    process: waiting time and cost of the resource. Since al the users are
    not qualified in performing all the tasks in the process, the algorithm
    has to consider minimal and the maximal available number of users for
    each activity. The usability of this approach is tested in the process
    of credit requirement. Finally, the results are compared to the current
    work process.}</t>
  </si>
  <si>
    <t>{978-1-5386-2101-1}</t>
  </si>
  <si>
    <t>ISI:000427141100020</t>
  </si>
  <si>
    <t>Djedovic, Almir; Zunic, Emir; Karabegovic, Almir</t>
  </si>
  <si>
    <t>A Combined Process Mining for Improving Business Process</t>
  </si>
  <si>
    <t>{143-148}</t>
  </si>
  <si>
    <t>{2nd IEEE International Conference on Smart Systems and Technologies (SST), Josip Juraj Strossmayer Univ Osijek, Fac Elect Engn Comp Sci \&amp; Informat Te, Osijek, CROATIA, OCT 18-20, 2017}</t>
  </si>
  <si>
    <t>{PROCEEDINGS OF 2017 INTERNATIONAL CONFERENCE ON SMART SYSTEMS AND TECHNOLOGIES (SST)}</t>
  </si>
  <si>
    <t>{Fac Elect Engn Comp Sci \&amp; Informat Technol; IEEE Reg 8; IEEE Croatia Sect; FERIT}</t>
  </si>
  <si>
    <t>{Organizations use business process management to identify opportunities
    to reduce costs, increase service or product quality, etc. In this
    paper, a way to improve businesses processes using process mining
    techniques and standard methods of businesses process improvement is
    presented. Process mining has been used to fix the disadvantages of the
    existing standard methods. The presented approach is tested on a real
    process. After the process model is acquired using process mining
    analysis, business process improvement is proposed through a detailed
    analysis. Also, key performance indicators which are used to measure
    process performances, and a process model with a new resource
    allocation, which is improved from the aspect of the predefined key
    performance indications, is proposed. The experimental results have
    shown how the process can be improved with a better resource allocation.}</t>
  </si>
  <si>
    <t>978-1-4503-0556-3</t>
  </si>
  <si>
    <t>Doerner:2011:SSS:1958824.1958913</t>
  </si>
  <si>
    <t>Doerner, Christian; Wiedenhoefer, Torben; Sprenger, Mary-Ann; Pipek, Volkmar</t>
  </si>
  <si>
    <t>SISO: Simple Service Orchestration (Video Showcase)</t>
  </si>
  <si>
    <t>575--576</t>
  </si>
  <si>
    <t>http://doi.acm.org/10.1145/1958824.1958913</t>
  </si>
  <si>
    <t>Proceedings of the ACM 2011 Conference on Computer Supported Cooperative Work</t>
  </si>
  <si>
    <t>CSCW '11</t>
  </si>
  <si>
    <t>business process adaptation, end-user development, process design environment, service orchestration</t>
  </si>
  <si>
    <t>ISI:000292429300004</t>
  </si>
  <si>
    <t>Doerner, Christian; Yetim, Fahri; Pipek, Volkmar; Wulf, Volker</t>
  </si>
  <si>
    <t>Supporting business process experts in tailoring business processes</t>
  </si>
  <si>
    <t>{INTERACTING WITH COMPUTERS}</t>
  </si>
  <si>
    <t>{MAY}</t>
  </si>
  <si>
    <t>{226-238}</t>
  </si>
  <si>
    <t>{Supporting end users to adapt business processes is rather uncommon in
    the context of large Enterprise Resource Planning systems. We present
    our new business process modeling environment, called SiSO, that enables
    business process experts to model and adapt business processes. SiSO
    enhances the descriptions of services that are provided by
    Service-Oriented Architectures. These enhanced descriptions focus on
    organizational-specific information, which makes it easier for business
    process experts to understand the capabilities of services in their
    organizational context. The information includes descriptions of
    services' functions, ratings, and keywords. SiSO's graphical user
    interface employs the box-and-wire UI design technique to enable
    business process experts to model business processes in the context of
    Enterprise Resource Planning systems. SiSO was qualitatively evaluated
    with six employees of three different companies and found useful in two
    application fields: (a) the visualization and automation of business
    processes and (b) the creation of calculations using data from different
    systems and sources. We think that enabling business process experts to
    create individual business processes is an important challenge for the
    design of future Enterprise Resource Planning systems. (C) 2011 Elsevier
    B.V. All rights reserved.}</t>
  </si>
  <si>
    <t>ISI:000241411500034</t>
  </si>
  <si>
    <t>Doerner, Karl; Gutjahr, Walter J.; Kotsis, Gabriele; Polaschek, Martin; Strauss, Christine</t>
  </si>
  <si>
    <t>Enriched workflow modelling and Stochastic Branch-and-Bound</t>
  </si>
  <si>
    <t>{EUROPEAN JOURNAL OF OPERATIONAL RESEARCH}</t>
  </si>
  <si>
    <t>{175}</t>
  </si>
  <si>
    <t>{DEC 16}</t>
  </si>
  <si>
    <t>{1798-1817}</t>
  </si>
  <si>
    <t>{International Conference on Modelling and Simulation of Business Systems, VILNIUS GEDIMINAS TECH UNIV, VILNIUS, LITHUANIA, MAY 13-14, 2003}</t>
  </si>
  <si>
    <t>{Kaunas Univ Technol; Inst Math \&amp; Informat; Law Univ Lithuania; Lithuanian Operat Res Soc; Baltic Operat Res Soc}</t>
  </si>
  <si>
    <t>{Workflow systems provide means and techniques for modelling, designing,
    performing and controlling repetitive (business) processes. The quality
    of commercial workflow systems is usually determined to a large extent
    by their versatility and multi-purpose application. One of the current
    trends in improving workflow systems lies in enriching modelling methods
    and techniques in order to enlarge design alternatives.
    The need for such advanced methods is particularly apparent in those
    fields in which the process duration can be determined only vaguely, but
    whose completion schedules are at the same time strictly enforced by a
    highly competitive market by means of fines and penalties. The risk of
    an overrun has to be weighed against the expected costs and benefits of
    certain measures reducing turn-around time and their combinations.
    Because they can help to avoid such penalties or, at least, keep any
    potential losses low by identifying critical subprocesses and evaluate
    appropriate measures-modelling and evaluation techniques are becoming
    essential features of workflow systems.
    Methodologically, we use Stochastic Branch-and-Bound as a technique for
    finding ``optimal{''} bundles of measures. A numerical study shows the
    benefits of this meta-approach by means of five stepwise-developed
    decision scenarios requiring rich modelling. Petri nets as a modelling
    tool and Stochastic Branch-and-Bound as an optimization technique
    determine for multi-mode resource constrained workflows of varying
    complexity an optimal workforce strategy with respect to the number of
    workers and their qualification. (c) 2005 Elsevier B.V. All rights
    reserved.}</t>
  </si>
  <si>
    <t>ISI:000355568700003</t>
  </si>
  <si>
    <t>Dogru, Mustafa K.; Ozen, Ulas</t>
  </si>
  <si>
    <t>Tactical Inventory Planning at Alcatel-Lucent's Repair and Exchange Services</t>
  </si>
  <si>
    <t>{INTERFACES}</t>
  </si>
  <si>
    <t>{MAY-JUN}</t>
  </si>
  <si>
    <t>{228-242}</t>
  </si>
  <si>
    <t>{Alcatel-Lucent, a major telecommunications equipment manufacturer,
    provides equipment, solutions, and services to customers worldwide.
    Post-sales support services are a growing business segment for the
    company, and require significant investment in spare parts. The
    inventory investment constitutes a considerable portion of the total
    cost of providing post-sales support services for new customer
    contracts; it is also an important element in estimating new contract
    offerings and evaluating and redesigning business processes that affect
    inventories. Because of Alcatel-Lucent's two-echelon supply chain
    structure, inventory sizing for post-sales support services is a
    complicated task that spreadsheet applications cannot handle adequately.
    Thus, the company's repair and exchange services (RES) group needed a
    fast, user-friendly, and generic software solution with advanced
    analytic capabilities to support its business tendering and evaluation
    processes. To meet this requirement, we developed the tactical inventory
    planning tool, which uses stochastic modeling and optimization
    algorithms, for this purpose. Although the tool's primary function is to
    support the RES business tendering process, it has also been useful in
    other business analysis because of its generic nature.}</t>
  </si>
  <si>
    <t>ISI:000404963801067</t>
  </si>
  <si>
    <t>Dohmen, Claus</t>
  </si>
  <si>
    <t>Modelling IT systems for public transport companies: the domain model ITTC</t>
  </si>
  <si>
    <t>{25}</t>
  </si>
  <si>
    <t>{1851-1869}</t>
  </si>
  <si>
    <t>{14th World Conference on Transport Research (WCTR), Tongji Univ Shanghai, Shanghai, PEOPLES R CHINA, JUL 10-15, 2016}</t>
  </si>
  <si>
    <t>{WORLD CONFERENCE ON TRANSPORT RESEARCH - WCTR 2016}</t>
  </si>
  <si>
    <t>{Transportation Research Procedia}</t>
  </si>
  <si>
    <t>Ulengin, F; Li, K; Boltze, M</t>
  </si>
  <si>
    <t>{World Conf Transport Res Soc}</t>
  </si>
  <si>
    <t>{The core business processes of public transport with buses, trams,
    metros and trains cover the areas of schedule planning, resource
    dispatch, operations control, passenger information, ticketing and
    statistics/reporting.
    Today these business processes are usually represented in integrated IT
    systems used by public transport agencies (PTA) and public transport
    operators (PTO). Typical examples are schedule planning and optimization
    tools, control center applications (aka CAD/AVL) and real time passenger
    information systems (RTPI).
    So far in research and academic teaching no coherent model for all these
    business processes was available; in general there is a tendency to
    concentrate more on planning and optimization than on operation support
    systems. ITTC (IT systems for Transport Companies) is a domain model
    that provides an integrated modelling of these processes and systems,
    which is meant to be used as the basis for analysis, design and
    implementation of IT systems for the public transport domain.
    The ITTC model consists of (a) detailed descriptions of the business
    processes, (b) a functional model of the corresponding IT systems and
    subsystems and their interconnection through data flows and interfaces
    and (c) a class model describing the data structures and functions to be
    used in these IT systems.
    The complete model has been developed and documented using the ``Unified
    Modelling Language{''}(UML 2). The class model contains a total of 230
    classes grouped in 28 packets and 9 functional domains. 42 IT systems
    interconnected by more than 70 data flows are grouped in 28 packets and
    9 functional domains. 42 IT systems interconnected by more than 70 data
    flows are described in detail based on this class model. A verbal
    description of business processes uses the strict terminology from the
    class and system model to introduce the functional requirements as well
    as the practical translation to IT systems. (C) 2017 The Authors.
    Published by Elsevier B.V.}</t>
  </si>
  <si>
    <t>ISI:000453278300014</t>
  </si>
  <si>
    <t>Dolganov, Aleksey N.; Ford, Vitaly; Tarasyev, Alexander M.; Turygina, Victoria F.</t>
  </si>
  <si>
    <t>Optimiztion of Information Resources in Industrial Ecology</t>
  </si>
  <si>
    <t>{IFAC PAPERSONLINE}</t>
  </si>
  <si>
    <t>{67-72}</t>
  </si>
  <si>
    <t>{17th IFAC Technical-Committee-on-Optimal-Control (TC 2.4) Workshop on Control Applications of Optimization (CAO), Yekaterinburg, RUSSIA, OCT 15-19, 2018}</t>
  </si>
  <si>
    <t>{Int Federat Automat Control Tech Comm 2 4 Optimal Control; Int Federat Automat Control Tech Comm 1 1 Modeling Identificat \&amp; Signal Proc; Int Federat Automat Control Tech Comm 2 1 Control Design; Int Federat Automat Control Tech Comm 2 3 Non Linear Control Syst; Int Federat Automat Control Tech Comm 2 5 Robust Control; Int Federat Automat Control; Russian Acad Sci, Ural Branch, Krasovskii Inst Math \&amp; Mech}</t>
  </si>
  <si>
    <t>{An important task in business of any enterprise and, in particular,
    enterprises working in the industrial ecology is the timely transmission
    of data and relevant information. The article provides an overview and
    analysis of technologies of employee notification about any type of
    events. The model of optimization of data transmission over messengers
    is given. Today, there are a huge number of different applications for
    instant messaging: from ordinary messengers to social networks with
    built-in messaging modules. Among the usual messengers one can mention
    such as WhatsApp, Viber, Skype, Snapchat, KakaoTalk and others. Social
    network messengers include such examples as Vkontakte, Facebook,
    Instagram, etc. The special optimization model is developed for
    enterprises operating in industrial ecology, which allows to manage the
    notifications and alerts of employees involved in specific business
    processes. (C) 2018, IFAC (International Federation of Automatic
    Control) Hosting by Elsevier Ltd. All rights reserved.}</t>
  </si>
  <si>
    <t>ISI:000392695900161</t>
  </si>
  <si>
    <t>Domingos, Dulce; Respicio, Ana; Martinho, Ricardo</t>
  </si>
  <si>
    <t>Using resource reliability in BPMN processes</t>
  </si>
  <si>
    <t>{100}</t>
  </si>
  <si>
    <t>{1280-1288}</t>
  </si>
  <si>
    <t>{2016 CENTERIS/ProjMAN/HCist, Porto, PORTUGAL, OCT 05-07, 2016}</t>
  </si>
  <si>
    <t>{INTERNATIONAL CONFERENCE ON ENTERPRISE INFORMATION SYSTEMS/INTERNATIONAL CONFERENCE ON PROJECT MANAGEMENT/INTERNATIONAL CONFERENCE ON HEALTH AND SOCIAL CARE INFORMATION SYSTEMS AND TECHNOLOGIES, CENTERIS/PROJMAN / HCIST 2016}</t>
  </si>
  <si>
    <t>Varajao, JEQ; CruzCunha, MM; Martinho, R; Rijo, R; BjornAndersen, N; Turner, R; Alves, D</t>
  </si>
  <si>
    <t>{Business Process reliability refers to the probability of a certain
    process task to be executed during a predefined timeframe. It is one of
    the Quality of Service aspects of business processes that can be
    calculated and simulated, in order to support decision making regarding
    Business Process Management activities such as redesign, execution and
    improvement of business processes. Nevertheless, existing research
    focuses only on task reliability, without considering how a certain
    human or non-human resource assigned to that task can affect its overall
    reliability. In this paper, we propose the use of the relyBPMN extension
    to include resource reliability information on business processes
    modeled with the Business Process Model and Notation (BPMN) language. We
    illustrate this by providing two use case examples involving sensors and
    human resources, and including their reliability information to be used
    on resource assignments. This way, process engineers can conditionally
    assign resources to a task based on their reliability information and
    requirements. (C) 2016 The Authors. Published by Elsevier B.V.}</t>
  </si>
  <si>
    <t>Dong:2006:ISS:1218112.1218234</t>
  </si>
  <si>
    <t>Dong, Jin; Ding, Hongwei; Ren, Changrui; Wang, Wei</t>
  </si>
  <si>
    <t>IBM SmartSCOR - a SCOR Based Supply Chain Transformation Platform Through Simulation and Optimization Techniques</t>
  </si>
  <si>
    <t>650--659</t>
  </si>
  <si>
    <t>http://dl.acm.org/citation.cfm?id=1218112.1218234</t>
  </si>
  <si>
    <t>Dou, Y.; Chan, H. C. B.; Au, M. H.</t>
  </si>
  <si>
    <t>A Distributed Trust Evaluation Protocol with Privacy Protection for Intercloud</t>
  </si>
  <si>
    <t>1208-1221</t>
  </si>
  <si>
    <t>Intercloud seeks to facilitate resource sharing among clouds. To support Intercloud, a trust evaluation framework among clouds and users is required. For trust evaluation, conventional protocols are typically based on a centralized architecture focusing on a one-way relationship. For Intercloud, the environment is highly dynamic and distributed, and relationships can be one-way or two-way (i.e., clouds provide services to each other). This paper presents a distributed trust evaluation protocol with privacy protection for Intercloud. The new contributions and innovative features are summarized below. First, feedback is protected by homomorphic encryption with verifiable secret sharing. Second, to cater to the dynamic nature of Intercloud, trust evaluation can be conducted in a distributed manner and is functional even when some of the parties are offline. Third, to facilitate customized trust evaluation, an innovative mechanism is used to store feedback, such that it can be processed flexibly while protecting feedback privacy. The protocol has been proved based on a formal security model. Simulations have been performed to demonstrate the effectiveness of the protocol. The results show that even when half of the clouds are malicious or offline, by choosing suitable operational parameters the protocol can still support effective trust evaluation with privacy protection.</t>
  </si>
  <si>
    <t>cloud computing;cryptographic protocols;data protection;formal verification;resource allocation;trusted computing;distributed trust evaluation protocol;privacy protection;Intercloud;formal security model;verifiable secret sharing;homomorphic encryption;resource sharing;Cloud computing;Protocols;Cryptography;Privacy;Business;Computational modeling;Logic gates;Intercloud;trust evaluation;privacy;reputation;cloud computing</t>
  </si>
  <si>
    <t>ISI:000079543700003</t>
  </si>
  <si>
    <t>Drakopoulos, E.</t>
  </si>
  <si>
    <t>Enterprise network planning and design: methodology and application</t>
  </si>
  <si>
    <t>{COMPUTER COMMUNICATIONS}</t>
  </si>
  <si>
    <t>{22}</t>
  </si>
  <si>
    <t>{MAR 25}</t>
  </si>
  <si>
    <t>{340-352}</t>
  </si>
  <si>
    <t>{The paper describes a business-driven enterprise network planning and
    design methodology that has an iterative structure to periodically
    assess, update, and extend the network architecture to support new
    business applications and requirements, account for changes in business
    direction, and analyze the implications of technology advances on
    business processes and functions. The paper focuses on the network
    infrastructure design and analysis task of the proposed methodology and
    discusses the network design and analysis of a multi-protocol
    application environment characterized by a client/server architecture,
    integration of legacy and distributed database structures, frame relay
    wide area network, and token ring local area networks. Detailed workload
    characterization and performance modeling of the application environment
    is presented, and network design issues are addressed. The model is used
    to study network performance under various load conditions, identify
    bottlenecks and compare design alternatives. (C) 1999 Elsevier Science
    B,V. All rights reserved.}</t>
  </si>
  <si>
    <t>ISI:000398960600003</t>
  </si>
  <si>
    <t>Drum, Dawna; Pernsteiner, Aimee; Revak, Adam</t>
  </si>
  <si>
    <t>Workarounds in an SAP environment: impacts on accounting information quality</t>
  </si>
  <si>
    <t>{JOURNAL OF ACCOUNTING AND ORGANIZATIONAL CHANGE}</t>
  </si>
  <si>
    <t>{44-64}</t>
  </si>
  <si>
    <t>{Purpose -While research has been conducted on the causes of workarounds,
    less is known about their impact on business processes and system
    outcomes. This study aims to investigate the impact on accounting
    information quality from workarounds implemented by personnel at a large
    global organization.
    Design/ methodology/ approach -Interviews and qualitative analysis
    methods were used at one large multinational organization in the midst
    of a multi-year SAP implementation. A subset of employees in the desired
    categories (systems designers and advisors) was gained through snowball
    sampling.
    Findings -Workarounds have significant impacts on the quality of both
    financial and managerial accounting information quality. System users
    are often unable to fully comprehend their place in the task chain, and
    thus are unaware of the implications of their actions on information
    quality.
    Research limitations/ implications -Control issues are an inherent part
    of workaround outcomes, as is the notion of system success. The current
    research suggests a need for much more work in these areas, including
    additional exploration of the outcomes of workarounds.
    Practical implications -The examples demonstrated very clearly that
    deviations from standard procedures have very real consequences. In
    particular, the completeness, neutrality and accuracy were impacted,
    making it difficult for the organization to achieve relevance and
    faithful representation in their financial information. Additional
    insights are provided concerning the importance of knowledge sharing and
    the degree to which an organization may achieve a more integrated
    information system.
    Originality/ value -This paper complements existing research on
    workarounds through analysis of impacts on accounting information
    quality. An important contribution of the current study is to continue
    the move away from focusing solely on the causes of workarounds, and
    instead investigate the outcomes.}</t>
  </si>
  <si>
    <t>Du, B.; Wang, Z.; Zhang, L.; Zhang, L.; Tao, D.</t>
  </si>
  <si>
    <t>Robust and Discriminative Labeling for Multi-Label Active Learning Based on Maximum Correntropy Criterion</t>
  </si>
  <si>
    <t>1694-1707</t>
  </si>
  <si>
    <t>Multi-label learning draws great interests in many real world applications. It is a highly costly task to assign many labels by the oracle for one instance. Meanwhile, it is also hard to build a good model without diagnosing discriminative labels. Can we reduce the label costs and improve the ability to train a good model for multi-label learning simultaneously? Active learning addresses the less training samples problem by querying the most valuable samples to achieve a better performance with little costs. In multi-label active learning, some researches have been done for querying the relevant labels with less training samples or querying all labels without diagnosing the discriminative information. They all cannot effectively handle the outlier labels for the measurement of uncertainty. Since maximum correntropy criterion (MCC) provides a robust analysis for outliers in many machine learning and data mining algorithms, in this paper, we derive a robust multi-label active learning algorithm based on an MCC by merging uncertainty and representativeness, and propose an efficient alternating optimization method to solve it. With MCC, our method can eliminate the influence of outlier labels that are not discriminative to measure the uncertainty. To make further improvement on the ability of information measurement, we merge uncertainty and representativeness with the prediction labels of unknown data. It cannot only enhance the uncertainty but also improve the similarity measurement of multi-label data with labels information. Experiments on benchmark multi-label data sets have shown a superior performance than the state-of-the-art methods.</t>
  </si>
  <si>
    <t>data mining;learning (artificial intelligence);optimisation;alternating optimization method;robust multi label active learning algorithm;data mining algorithms;machine learning;MCC;maximum correntropy criterion;robust discriminative labeling;Uncertainty;Measurement uncertainty;Training;Robustness;Loss measurement;Labeling;Algorithm design and analysis;Active learning;multi-label learning;multi-label classification</t>
  </si>
  <si>
    <t>Du, Y.; Wang, L.; Li, X.</t>
  </si>
  <si>
    <t>Analyzing Degree of Parallelism for Concurrent Timed Workflow Processes With Shared Resources</t>
  </si>
  <si>
    <t>42-56</t>
  </si>
  <si>
    <t>Degree of parallelism is an important factor in workflow process management, because it is useful to accurately estimate the server costs and schedule severs in workflow processes. However, existing methods that are developed to compute degree of parallelism neglect to consider activities with uncertain execution time. In addition, these methods are limited in dealing with the situation where activities in multiple concurrent workflow processes use shared resources. To address the limitations, we propose a new approach to analyzing degree of parallelism for concurrent workflow processes with shared resources. Superior over the existing methods, our approach can compute degree of parallelism for multiple concurrent workflow processes that have activities with uncertain execution time and shared resources. Expectation degree of parallelism is useful to estimate the server costs of the workflow processes, and maximum degree of parallelism can guide managers to allocate severs or virtual machines based on the business requirement. We demonstrate the application of the approach and evaluate the effectiveness in a real-world business scenario.</t>
  </si>
  <si>
    <t>business data processing;parallel processing;virtual machines;business process management;servers;virtual machines;shared resources;concurrent timed workflow processes;parallelism degree analysis;Business;Servers;Computational modeling;Uncertainty;Analytical models;Processor scheduling;Business process management;degree of parallelism;Petri net ($PN$);timed workflow net ($TWF-Net$);workflow management</t>
  </si>
  <si>
    <t>ISI:000435846500014</t>
  </si>
  <si>
    <t>Duan, Li; Zhang, Yang; Sun, Chang-ai; Chen, Junliang</t>
  </si>
  <si>
    <t>Enforcing compliance of hierarchical business process with visual security constraints</t>
  </si>
  <si>
    <t>{INTERNATIONAL JOURNAL OF SYSTEM ASSURANCE ENGINEERING AND MANAGEMENT}</t>
  </si>
  <si>
    <t>{703-715}</t>
  </si>
  <si>
    <t>{When modelling secure business processes, business analysts firstly
    specify security constraints and compliance properties that design-time
    processes should satisfy. Thus, it is a critical task to check whether
    the process model under security constraints complies with prospective
    security compliance properties. For some special tasks within a process,
    they may contain some internal business logics (named as sub-processes)
    that is a hierarchical process. In security compliance issues of a
    hierarchical process, security compliance properties are usually
    represented as complex logic formulas which are not easily understood by
    business analysts. This paper presents an approach for checking security
    properties compliance of the hierarchical process. We present the
    abstract process model and security constraints model respectively via
    BPMN graphic notation and resource assignments on process behaviours;
    the expected security compliance properties are modelled by a visual
    compliance rule graph, which is absorbed easily by a business analyst;
    model checking technology is applied to verify the security of the
    hierarchical process model.}</t>
  </si>
  <si>
    <t>Duarte:2009:MSC:1750405.1750418</t>
  </si>
  <si>
    <t>Duarte, Jorge Cordeiro; Lima-Marques, Mamede</t>
  </si>
  <si>
    <t>Modeling and Simulation Competency Center for Mature Enterprises</t>
  </si>
  <si>
    <t>11:1--11:12</t>
  </si>
  <si>
    <t>http://doi.acm.org/10.1145/1750405.1750418</t>
  </si>
  <si>
    <t>Proceedings of the International Workshop on Enterprises \&amp;\#38; Organizational Modeling and Simulation</t>
  </si>
  <si>
    <t>EOMAS '09</t>
  </si>
  <si>
    <t>BPM, EA, competency center, modeling and simulation, ontologies</t>
  </si>
  <si>
    <t>978-1-60558-848-3</t>
  </si>
  <si>
    <t>Duc:2009:NDC:1657755.1657757</t>
  </si>
  <si>
    <t>Duc, Bao Le; Ch\^{a}tel, Pierre; Rivierre, Nicolas; Malenfant, Jacques; Collet, Philippe; Truck, Isis</t>
  </si>
  <si>
    <t>Non-functional Data Collection for Adaptive Business Processes and Decision Making</t>
  </si>
  <si>
    <t>http://doi.acm.org/10.1145/1657755.1657757</t>
  </si>
  <si>
    <t>Proceedings of the 4th International Workshop on Middleware for Service Oriented Computing</t>
  </si>
  <si>
    <t>MWSOC '09</t>
  </si>
  <si>
    <t>Ducasse, R.; Turaga, D. S.; van der Schaar, M.</t>
  </si>
  <si>
    <t>Adaptive Topologic Optimization for Large-Scale Stream Mining</t>
  </si>
  <si>
    <t>IEEE Journal of Selected Topics in Signal Processing</t>
  </si>
  <si>
    <t>620-636</t>
  </si>
  <si>
    <t>Real-time classification and identification of specific features in high-volume data streams are critical for a plethora of applications, including large-scale multimedia analysis, processing, and retrieval. Content of interest is filtered using a collection of binary classifiers that are deployed on distributed resource-constrained infrastructure. In this paper, we focus on selecting the optimal topology (chain) of classifiers, and present algorithms for classifier ordering and configuration, to tradeoff accuracy of feature identification with filtering delay. The order selection is dependent on the data characteristics, system resource constraints as well as the performance and complexity characteristics of each classifier. We first develop centralized algorithms for joint ordering and individual classifier operating point selection. We then propose a decentralized approach and use reinforcement learning methods to design a dynamic routing based order selection strategy. We investigate different learning strategies that lead to rapid convergence, while requiring minimum coordination and message exchange.</t>
  </si>
  <si>
    <t>data mining;learning (artificial intelligence);optimisation;pattern classification;topology;adaptive topologic optimization;large-scale stream mining;large scale multimedia analysis;binary classifier;feature identification;filtering delay;reinforcement learning;centralized algorithms;classifier ordering;classifier configuration;dynamic routing;order selection strategy;Large-scale systems;Streaming media;Information retrieval;Topology;Filtering algorithms;Delay;Learning;Design methodology;Routing;Convergence;Classifier topology construction;large-scale stream mining;multi-concept detection;optimization</t>
  </si>
  <si>
    <t>ISI:000465409900016</t>
  </si>
  <si>
    <t>Dudin, Mihail Nikolaevich; Lyasnikov, Nikolay Vasilyevich; Zasko, Vadim Nikolaevich; Veselovsky, Mikhail Yakovlevich; Leonteva, Lidiya Sergeevna; Vysotskaya, Nataliya Vladimirovna</t>
  </si>
  <si>
    <t>Innovative Approaches to Energy Resource Saving and Use of Renewable Energy Sources to Reduce the Cost of Agro-Industrial Enterprises</t>
  </si>
  <si>
    <t>{AMAZONIA INVESTIGA}</t>
  </si>
  <si>
    <t>{MAR-APR}</t>
  </si>
  <si>
    <t>{149-158}</t>
  </si>
  <si>
    <t>{This article is devoted to the relevant problem of development of
    innovative approaches to energy saving and the use of renewable energy
    sources in order to reduce the costs of agro-industrial enterprises. It
    is concluded that promising directions for achieving sustainable
    development of agro-industrial enterprises include minimizing costs,
    synergistic approach to the combination of natural and economic
    resources, maintaining balance among economic, ecological and social
    factors, innovative competitiveness, and long-term focus. On the basis
    of the materials described in the article, it is considered necessary to
    formulate the main conclusions:
    the efficiency of the activity of economic entities (including
    agro-industrial and agricultural producers) depends on the presence of
    innovative approaches to their management. At present, innovative
    technologies should be considered not only as a source of competitive
    advantages, but also as a tool to reduce costs in production, logistics,
    marketing, and other business processes;
    renewable energy, which is based on modern high-tech technologies of the
    transformation of primary energy into energy sources, can become one of
    the key directions of costs optimization of agro-industrial and
    agricultural producers; this is confirmed by the practice and statistics
    obtained in the studies of the agro-industrial sector of the European
    Union, Asia, Eurasia, and Latin America;
    for the Russian agro-industrial sector, the task of reducing costs is
    particularly acute, as the level of expenditures on energy supply is
    steadily increasing, which affects not only the profitability of
    business, but also its competitiveness. A sectoral energy model based on
    a combination of conventional and renewable energy sources has been
    developed to tackle this problem;
    the transition to renewable energy in the agro-industrial sector should
    be accompanied by energy audit and implementation of power management
    systems. This will determine the rational combination of energy
    resources used to ensure the normal functioning and sustainable
    development of agro-industrial and agricultural producers.}</t>
  </si>
  <si>
    <t>978-1-4503-0623-2</t>
  </si>
  <si>
    <t>Duggal:2011:ROF:1967428.1967438</t>
  </si>
  <si>
    <t>Duggal, Dave; Malyk, William</t>
  </si>
  <si>
    <t>A Resource Oriented Framework for Context-aware Enterprise Applications</t>
  </si>
  <si>
    <t>33--38</t>
  </si>
  <si>
    <t>http://doi.acm.org/10.1145/1967428.1967438</t>
  </si>
  <si>
    <t>Proceedings of the Second International Workshop on RESTful Design</t>
  </si>
  <si>
    <t>WS-REST '11</t>
  </si>
  <si>
    <t>REST, business process management, context-awareness, enterprise, enterprise resource planning, information management, mass-customization, resource-orientation, web oriented architecture</t>
  </si>
  <si>
    <t>ISI:000265489100019</t>
  </si>
  <si>
    <t>Dumitru, Valentin; Florescu, Vasile</t>
  </si>
  <si>
    <t>ENTERPRISE RESOURCE PLANNING DEPLOYMENT GUIDE</t>
  </si>
  <si>
    <t>{AMFITEATRU ECONOMIC}</t>
  </si>
  <si>
    <t>{213-222}</t>
  </si>
  <si>
    <t>{The deployment of an Enterprise Resource Planning system (briefly ERP)
    is a global project, of strategic importance for the companies. It is
    equally a project for the reorganization of the business processes. A
    guide for the deployment involves all that is necessary for the
    counseling for the start up of an ERP system: conceptual matters, basic
    rules, managers' expectations, success factors, associated risks and
    good practices.}</t>
  </si>
  <si>
    <t>ISI:000463464800008</t>
  </si>
  <si>
    <t>Dumitru, Valentin-Florentin; El Hajj, Wissam; Dumitru, Madalina; Calu, Daniela Artemisa</t>
  </si>
  <si>
    <t>STUDY ON THE CRITICAL SUCCESS FACTORS OF ERPS IMPLEMENTATION IN LEBANON</t>
  </si>
  <si>
    <t>{TRANSFORMATIONS IN BUSINESS \&amp; ECONOMICS}</t>
  </si>
  <si>
    <t>{128-148}</t>
  </si>
  <si>
    <t>{The world boundaries are broken with the advancement of technology and
    the emergence of digitized industries where economies are connected in
    the cloud As a result, effective management of information internally
    and externally is needed to cope with the quick changes in markets and
    to enhance business processes. Enterprise Resource Planning Systems
    (ERPS) have been used for this purpose for a long time and they provide
    many benefits to businesses if implemented right. However, an alarming
    70\% of ERPS' implementations fail. Previous research which considered
    the critical success factors which appear in the implementation of an
    ERPS focused on analysing them from various perspectives. Until now,
    there are no studies for the Middle East countries which analyse the
    aspect simultaneously from the perspective of various stakeholders. The
    aim of this paper is to discuss the critical success factors in ERPS
    implementation in Lebanon from the employees, management, consultants
    and vendors perspectives. Surveys were conducted with 60 ERPS project
    participants including senior managers, employees and vendors. A
    regression analysis was made to investigate the relationship between the
    success of ERPS implementation (dependent variable) and the employees',
    management', consultants' and vendors' positive contributions
    (independent variables). The study shows that there exists a positive
    relationship between management support, employees' motivation,
    training, management, vision, skilled vendors, professional consultants
    and successful ERPS implementation. The study will aid managers and ERPS
    participants to identify the major success factors that must be
    implemented as a coherent body for having a successful ERPS project.
    This paper will also help managers and guide them towards a successful
    ERPS implementation.}</t>
  </si>
  <si>
    <t>978-1-4503-3664-2</t>
  </si>
  <si>
    <t>Duncan:2015:PMS:2783258.2788578</t>
  </si>
  <si>
    <t>Duncan, Brendan Andrew; Elkan, Charles Peter</t>
  </si>
  <si>
    <t>Probabilistic Modeling of a Sales Funnel to Prioritize Leads</t>
  </si>
  <si>
    <t>1751--1758</t>
  </si>
  <si>
    <t>http://doi.acm.org/10.1145/2783258.2788578</t>
  </si>
  <si>
    <t>Proceedings of the 21th ACM SIGKDD International Conference on Knowledge Discovery and Data Mining</t>
  </si>
  <si>
    <t>KDD '15</t>
  </si>
  <si>
    <t>decision trees, gradient boosted trees, machine learning, marketing, predictive lead scoring, sales</t>
  </si>
  <si>
    <t>Dunlap:2005:GBC:1099435.1099449</t>
  </si>
  <si>
    <t>Dunlap, Tanya</t>
  </si>
  <si>
    <t>Going Beyond the Call of Duty: The Implementation and Support of OMNI</t>
  </si>
  <si>
    <t>53--57</t>
  </si>
  <si>
    <t>http://doi.acm.org/10.1145/1099435.1099449</t>
  </si>
  <si>
    <t>application implementation, application support, board of regents, enterprise resource planning (ERP), online management of networked information (OMNI)</t>
  </si>
  <si>
    <t>{978-3-319-59746-1; 978-3-319-59745-4}</t>
  </si>
  <si>
    <t>ISI:000432058900012</t>
  </si>
  <si>
    <t>Duran, Francisco; Salaun, Gwen</t>
  </si>
  <si>
    <t>Verifying Timed BPMN Processes Using Maude</t>
  </si>
  <si>
    <t>{10319}</t>
  </si>
  <si>
    <t>{219-236}</t>
  </si>
  <si>
    <t>{19th IFIP WG 6.1 International Conference on Coordination Models and Languages (COORDINATION) Held as Part of the 12th International Federated Conference on Distributed Computing Techniques (DisCoTec), Neuchatel, SWITZERLAND, JUN 19-22, 2017}</t>
  </si>
  <si>
    <t>{COORDINATION MODELS AND LANGUAGES, COORDINATION 2017}</t>
  </si>
  <si>
    <t>Jacquet, JM; Massink, M</t>
  </si>
  <si>
    <t>{Int Federat Informat Proc Working Grp 6 1; Univ Neuchatel, Inst Comp Sci}</t>
  </si>
  <si>
    <t>{A business process is a collection of structured activities producing a
    particular product or software. BPMN is a workflow-based graphical
    notation for specifying business processes. Formally analyzing such
    processes is a crucial challenge in order to avoid erroneous executions
    of the corresponding software. In this paper, we focus on timed business
    processes where execution time can be associated to several BPMN
    constructs. We propose an encoding of timed business processes into the
    Maude language, which allows one to automatically verify several
    properties of interest on processes such as the maximum/minimum/average
    execution time or the timed degree of parallelism that provides a
    valuable guide for the problem of resource allocation. The analysis is
    achieved using the rewriting-based tools available in Maude, which also
    provides other techniques (e.g., reachability analysis and model
    checking) for verifying BPMN specifications. We applied our approach on
    a large set of BPMN processes for evaluation purposes.}</t>
  </si>
  <si>
    <t>ISI:000442439000002</t>
  </si>
  <si>
    <t>Durojaiye, Ashimiyu B.; McGeorge, Nicolette M.; Puett, Lisa L.; Stewart, Dylan; Fackler, James C.; Hoonakker, Peter L. T.; Lehmann, Harold P.; Gurses, Ayse P.</t>
  </si>
  <si>
    <t>Mapping the Flow of Pediatric Trauma Patients Using Process Mining</t>
  </si>
  <si>
    <t>{APPLIED CLINICAL INFORMATICS}</t>
  </si>
  <si>
    <t>{654-666}</t>
  </si>
  <si>
    <t>{Background Inhospital pediatric trauma care typically spans multiple
    locations, which influences the use of resources, that could be improved
    by gaining a better understanding of the inhospital flow of patients and
    identifying opportunities for improvement.
    Objectives To describe a process mining approach for mapping the
    inhospital flow of pediatric trauma patients, to identify and
    characterize the major patient pathways and care transitions, and to
    identify opportunities for patient flow and triage improvement.
    Methods From the trauma registry of a level I pediatric trauma center,
    data were extracted regarding the two highest trauma activation levels,
    Alpha (n = 228) and Bravo (n = 1,713). An event log was generated from
    the admission, discharge, and transfer data from which patient pathways
    and care transitions were identified and described. The Flexible
    Heuristics Miner algorithm was used to generate a process map for the
    cohort, and separate process maps for Alpha and Bravo encounters, which
    were assessed for conformance when fitness value was less than 0.950,
    with the identification and comparison of conforming and nonconforming
    encounters.
    Results The process map for the cohort was similar to a validated
    process map derived through qualitative methods. The process map for
    Bravo encounters had a relatively low fitness of 0.887, and 96 (5.6\%)
    encounters were identified as nonconforming with characteristics
    comparable to Alpha encounters. In total, 28 patient pathways and 20
    care transitions were identified. The top five patient pathways were
    traversed by 92.1\% of patients, whereas the top five care transitions
    accounted for 87.5\% of all care transitions. A larger-than-expected
    number of discharges from the pediatric intensive care unit (PICU) were
    identified, with 84.2\% involving discharge to home without the need for
    home care services.
    Conclusion Process mining was successfully applied to derive process
    maps from trauma registry data and to identify opportunities for trauma
    triage improvement and optimization of PICU use.}</t>
  </si>
  <si>
    <t>Dutta, K.; Datta, A.; VanderMeer, D.; Thomas, H.; Ramamritham, K.</t>
  </si>
  <si>
    <t>ReDAL: An Efficient and Practical Request Distribution Technique for Application Server Clusters</t>
  </si>
  <si>
    <t>1516-1528</t>
  </si>
  <si>
    <t>Modern Web-based application infrastructures are based on clustered multitiered architectures, where request distribution occurs in two sequential stages: over a cluster of Web servers and over a cluster of application servers. Much work has focused on strategies for distributing requests across a Web server cluster in order to improve the overall throughput across the cluster. The strategies applied at the application layer are the same as those at the Web server layer because it is assumed that they transfer directly. In this paper, we argue that the problem of distributing requests across an application server cluster is fundamentally different from the Web server request distribution problem due to core differences in request processing in Web and application servers. We devise an approach for distributing requests across a cluster of application servers such that the overall system throughput is enhanced, and load across the application servers is balanced.</t>
  </si>
  <si>
    <t>client-server systems;Internet;resource allocation;clustered multitiered architecture;Web server request distribution problem;application server cluster;load balancing;Web server;Throughput;Business;Logic;Runtime;Java;Switches;Routing;Management information systems;Service oriented architecture;[H-3-4-b] Distributed systems;[H-3-5-e]Web-based services;[J-8-a] Client/server and multitier systems;[J-8-e] Electronic commerce;[J-8-l] Middleware/business logic</t>
  </si>
  <si>
    <t>Dwyer, J.</t>
  </si>
  <si>
    <t>The final technology frontier [enterprise resource planning]</t>
  </si>
  <si>
    <t>36-39</t>
  </si>
  <si>
    <t>ERP deals well with core functions (production, finance and HR), but 'non-core' areas (supply chain collaboration, procurement and eBusiness) often demand considerably more" in the way of dynamic change and the adoption of new or radically different processes. The article discusses composite ERP</t>
  </si>
  <si>
    <t xml:space="preserve"> which is replacing proprietary ERP</t>
  </si>
  <si>
    <t xml:space="preserve"> through which IT services are configured to precisely fit established business processes. The article discusses the factors that contributed to ERP's failure to deliver what it promised. Solutions that may help add to ERP's success are suggested."</t>
  </si>
  <si>
    <t>enterprise resource planning;enterprise resource planning;composite ERP;IT services;business processes</t>
  </si>
  <si>
    <t>ISI:000362086000003</t>
  </si>
  <si>
    <t>Dzemydiene, Dale; Baltrusaitis, Raimondas</t>
  </si>
  <si>
    <t>Evaluation of Functionality of Business Management Systems for Effective Implementation in Complex Business Processes</t>
  </si>
  <si>
    <t>{BALTIC JOURNAL OF MODERN COMPUTING}</t>
  </si>
  <si>
    <t>{179-192}</t>
  </si>
  <si>
    <t>{The goal of this research is to clarify the main peculiarities of
    continuous improvement phases of implementation of business management
    systems (BMS). The large company have complex business environment and
    specifics of implementation BMS. We would like to show the possibilities
    of continuous improvement of BMS implementation and realization it for
    business processes based on the example of company re-engineering
    process. Our aim is to provide recommendations for efficient
    implementation of complex BMS in the local market. An approach is based
    on the analysis of main features of BMS and the realization of life
    cycle phases of BMS in large enterprises using real-life examples. We
    analyze the criteria importance for re-engineering of business processes
    and how to choose and implement the best BMS for business needs. After
    analyzing the main peculiarities of BMS implementation, the
    recommendations are made in relation to their improvement perspective.
    Ways of better realizing life cycle phases of BMS in large companies
    were introduced.}</t>
  </si>
  <si>
    <t>Earley, S.</t>
  </si>
  <si>
    <t>The Digital Transformation: Staying Competitive</t>
  </si>
  <si>
    <t>Mar</t>
  </si>
  <si>
    <t>58-60</t>
  </si>
  <si>
    <t>Today's information technologies accelerate the speed at which enterprises make decisions, process information, and collaborate to solve problems, but do they provide a competitive advantage? Only if the organization transforms how it does business--using the same old approaches with new software aren't sufficient. The pace of collaboration, problem solving, innovation, and value creation has been increasing as new enabling tools emerge, resulting in a cycle in which innovation leads to new inventions. For example, the development of knowledge bases presented an innovative way to collaborate, which in turn lead to inventions in many fields. Some might assume that this process creates an advantage, but in reality, almost everyone else is developing these tools at the same time. New capabilities are evolving in the context of an ecosystem of competitors, all of whom are trying to do the same thing. The key is to leverage new tools and approaches faster than others in your industry, creating differentiated value for the customer.</t>
  </si>
  <si>
    <t>Big Data;commerce;innovation management;organisational aspects;tools development;knowledge bases development;inventions;value creation;innovation;problem solving;business;organization;competitive advantage;information processing;enterprise decisions;information technologies;digital transformation;Information technology;Decision making;Technological innovation;Context awareness;Standards;Enterprise resource planning;big data;productivity paradox;data analytics;information technology</t>
  </si>
  <si>
    <t>978-0-7695-3496-1</t>
  </si>
  <si>
    <t>Eckert:2008:RPH:1486927.1486946</t>
  </si>
  <si>
    <t>Eckert, Julian; Ertogrul, Deniz; Miede, Andr{\'e}; Repp, Nicolas; Steinmetz, Ralf</t>
  </si>
  <si>
    <t>Resource Planning Heuristics for Service-Oriented Workflows</t>
  </si>
  <si>
    <t>591--597</t>
  </si>
  <si>
    <t>http://dx.doi.org/10.1109/WIIAT.2008.108</t>
  </si>
  <si>
    <t>Proceedings of the 2008 IEEE/WIC/ACM International Conference on Web Intelligence and Intelligent Agent Technology - Volume 01</t>
  </si>
  <si>
    <t>WI-IAT '08</t>
  </si>
  <si>
    <t>Distributed Workflows, Resource Planning, Service-oriented Computing, Quality of Service</t>
  </si>
  <si>
    <t>978-1-60558-660-1</t>
  </si>
  <si>
    <t>Eckert:2009:SRP:1806338.1806402</t>
  </si>
  <si>
    <t>Eckert, Julian; Lehrig, Tim; Papageorgiou, Apostolos; Repp, Nicolas; Steinmetz, Ralf</t>
  </si>
  <si>
    <t>Solving Resource Planning Problems: A Heuristical Solution</t>
  </si>
  <si>
    <t>350--355</t>
  </si>
  <si>
    <t>http://doi.acm.org/10.1145/1806338.1806402</t>
  </si>
  <si>
    <t>Proceedings of the 11th International Conference on Information Integration and Web-based Applications \&amp;Amp; Services</t>
  </si>
  <si>
    <t>iiWAS '09</t>
  </si>
  <si>
    <t>distributed workflows, quality of service, resource planning, service composition, service-oriented computing</t>
  </si>
  <si>
    <t>978-1-4503-4082-3</t>
  </si>
  <si>
    <t>Ede:2016:WDM:2851581.2851609</t>
  </si>
  <si>
    <t>Ede, Meghan; Dworman, Garett</t>
  </si>
  <si>
    <t>Why Designers Might Want to Redesign Company Processes to Get to Better UX Design: A Case Study</t>
  </si>
  <si>
    <t>840--848</t>
  </si>
  <si>
    <t>http://doi.acm.org/10.1145/2851581.2851609</t>
  </si>
  <si>
    <t>Proceedings of the 2016 CHI Conference Extended Abstracts on Human Factors in Computing Systems</t>
  </si>
  <si>
    <t>CHI EA '16</t>
  </si>
  <si>
    <t>UX methodology, UX planning, UX strategy, business process redesign, business processes, change management, design thinking, enterprise applications, evangelizing UCD, user experience (UX) design, user interface (UI) design</t>
  </si>
  <si>
    <t>978-1-4503-3409-9</t>
  </si>
  <si>
    <t>Edison:2015:LSW:2764979.2764981</t>
  </si>
  <si>
    <t>Edison, Henry; Wang, Xiaofeng; Abrahamsson, Pekka</t>
  </si>
  <si>
    <t>Lean Startup: Why Large Software Companies Should Care</t>
  </si>
  <si>
    <t>2:1--2:7</t>
  </si>
  <si>
    <t>http://doi.acm.org/10.1145/2764979.2764981</t>
  </si>
  <si>
    <t>Scientific Workshop Proceedings of the XP2015</t>
  </si>
  <si>
    <t>XP '15 workshops</t>
  </si>
  <si>
    <t>agile, innovation, large software companies, lean startup, radical innovation, startup</t>
  </si>
  <si>
    <t>ISI:000089107000003</t>
  </si>
  <si>
    <t>Edmond, D.; ter Hofstede, A. H. M.</t>
  </si>
  <si>
    <t>A reflective infrastructure for workflow adaptability</t>
  </si>
  <si>
    <t>{271-304}</t>
  </si>
  <si>
    <t>{We present a flexible framework that enables workflow systems to adapt
    to changing conditions. The model is designed to reveal key aspects of
    the tasks involved in representing and enacting business processes.
    These fundamental characteristics are identified as state, behaviour,
    distribution, coordination and enactment. By isolating such core
    concepts in a way that allows them to be varied, we open up the general
    process of task coordination and execution, allowing for extensions in a
    planned way. By suitable manipulation of each of these aspects, at the
    appropriate level, a workflow system may be extensively modified in a
    way that minimises the effect of such change upon other aspects of the
    system. (C) 2000 Published by Elsevier Science B.V. All rights reserved.}</t>
  </si>
  <si>
    <t>Edwards, H. M.; Mallalieu, G. M.</t>
  </si>
  <si>
    <t>RAMESES: a method for evaluating change in small organisations</t>
  </si>
  <si>
    <t>IEE Proceedings - Software</t>
  </si>
  <si>
    <t>137-144</t>
  </si>
  <si>
    <t>The task of planning and implementing systems change is complex. This complexity increases when the system is to be fitted into an existing infrastructure. The interconnections between many of the existing system and business processes can act as a constraint on the range of solutions available to an organisation. The RAMESES method assists small organisations (SMEs) in evaluating the effectiveness of their proposed changes before they are committed to undertaking them. The RAMESES method is discussed in terms of its structural framework. The focus then moves to consider why such a method must be embedded in a software tool to enable accessibility for managers and employees within SMEs. Finally the software prototype is evaluated to assess how well it complies with the requirements of the method and the environment of use.</t>
  </si>
  <si>
    <t>business data processing;change evaluation;small organisations;planning;systems change;business processes;RAMESES method;software tool;employees;managers;software prototype</t>
  </si>
  <si>
    <t>{978-1-5090-5866-2}</t>
  </si>
  <si>
    <t>ISI:000428147600017</t>
  </si>
  <si>
    <t>Effendi, Yutika Amelia; Sarno, Riyanarto</t>
  </si>
  <si>
    <t>Discovering Optimized Process Model using Rule Discovery Hybrid Particle Swarm Optimization</t>
  </si>
  <si>
    <t>{97-103}</t>
  </si>
  <si>
    <t>{3rd International Conference on Science in Information Technology (ICSITech), Univ Pendidikan Indonesia, Bandung, INDONESIA, OCT 25-26, 2017}</t>
  </si>
  <si>
    <t>{2017 3RD INTERNATIONAL CONFERENCE ON SCIENCE IN INFORMATION TECHNOLOGY (ICSITECH)}</t>
  </si>
  <si>
    <t>Riza, LS; Pranolo, A; Wibawa, AP; Junaeti, E; Wihardi, Y; Hashim, UR; Horng, SJ; Drezewski, R; Lim, HS; Chakraborty, G; Hernandez, L; Nazir, S</t>
  </si>
  <si>
    <t>{Univ Pendidikan Indonesia, Dept Comp Sci Educ; RISTEKDIKTI; UNIV PUTRA MALAYSIA; Univ Teknologi Malaysia, UTM Big Data Ctr; Univ Ahmad Dahlan; Univ Mulawarman; UPN Veteran Yogyakarta; Univ Muhammadiyah Surakarta; Univ Malaysia Sabah; Univ Budi Luhur; IEEE Indonesia Sect; Minist Res Technol \&amp; Higher Educ}</t>
  </si>
  <si>
    <t>{This paper presents a bio-inspired hybrid method which concentrate on
    the optimal or a near-optimal business process model from an event log.
    The discovery of Hybrid Particle Swarm Optimization (Hybrid PSO)
    algorithm comes from the combination of Particle Swarm Optimization
    (PSO) algorithm and Simulated Annealing (SA) method. This paper presents
    a method which combines Rule discovery task and Hybrid PSO. The proposed
    method can discover not only classification rules that produce the most
    optimal business process model from event logs, but also can optimize
    the quality of process model. To be formulated into an optimization
    problem, we use rule discovery task to get the high accuracy,
    comprehensibility and generalization performance. After we get the
    results from rule discovery task, we use Hybrid PSO to resolve the
    problem. In this proposed method, we use continuous data as data set and
    fitness function as evaluation criteria of quality of discovered
    business process model. As final results, we prove that the proposed
    method has the best results in terms of average fitness and number of
    iterations, compared with classical PSO algorithm and original hybrid
    PSO algorithm.}</t>
  </si>
  <si>
    <t>0-89791-213-6</t>
  </si>
  <si>
    <t>Ehrlich:1986:SPF:29933.275651</t>
  </si>
  <si>
    <t>Ehrlich, Susan F.</t>
  </si>
  <si>
    <t>Social and Psychological Factors Influencing the Design of Office Communications Systems</t>
  </si>
  <si>
    <t>323--329</t>
  </si>
  <si>
    <t>http://doi.acm.org/10.1145/29933.275651</t>
  </si>
  <si>
    <t>Proceedings of the SIGCHI/GI Conference on Human Factors in Computing Systems and Graphics Interface</t>
  </si>
  <si>
    <t>CHI '87</t>
  </si>
  <si>
    <t>communication, electronic mail, office systems, sociology, voice mail</t>
  </si>
  <si>
    <t>Ehrlich:1986:SPF:1165387.275651</t>
  </si>
  <si>
    <t>SIGCHI Bull.</t>
  </si>
  <si>
    <t>http://doi.acm.org/10.1145/1165387.275651</t>
  </si>
  <si>
    <t>978-1-59593-798-8</t>
  </si>
  <si>
    <t>Eikerling:2007:UPR:1294904.1294912</t>
  </si>
  <si>
    <t>Eikerling, Heinz-Josef; Benesch, Matthias; Berger, Frank</t>
  </si>
  <si>
    <t>Using Proximity Relations for the Adaptation of Mobile Field Services</t>
  </si>
  <si>
    <t>http://doi.acm.org/10.1145/1294904.1294912</t>
  </si>
  <si>
    <t>International Workshop on Engineering of Software Services for Pervasive Environments: In Conjunction with the 6th ESEC/FSE Joint Meeting</t>
  </si>
  <si>
    <t>ESSPE '07</t>
  </si>
  <si>
    <t>adaptive services, context-awareness, mobile maintenance</t>
  </si>
  <si>
    <t>978-1-4503-2878-4</t>
  </si>
  <si>
    <t>Eisenberg:2014:MEB:2593902.2593923</t>
  </si>
  <si>
    <t>Eisenberg, Vadim; Kallner, Samuel; Ben-Harrush, Idan</t>
  </si>
  <si>
    <t>Mobile Enablement of Business Process Management Suites</t>
  </si>
  <si>
    <t>79--82</t>
  </si>
  <si>
    <t>http://doi.acm.org/10.1145/2593902.2593923</t>
  </si>
  <si>
    <t>Proceedings of the 1st International Conference on Mobile Software Engineering and Systems</t>
  </si>
  <si>
    <t>MOBILESoft 2014</t>
  </si>
  <si>
    <t>BPM, MEAP, Mobile</t>
  </si>
  <si>
    <t>978-1-60558-650-2</t>
  </si>
  <si>
    <t>Eisenreich:2009:TAF:1698790.1698817</t>
  </si>
  <si>
    <t>Eisenreich, Katrin</t>
  </si>
  <si>
    <t>Towards an Algebraic Foundation for Business Planning</t>
  </si>
  <si>
    <t>161--169</t>
  </si>
  <si>
    <t>http://doi.acm.org/10.1145/1698790.1698817</t>
  </si>
  <si>
    <t>Proceedings of the 2009 EDBT/ICDT Workshops</t>
  </si>
  <si>
    <t>EDBT/ICDT '09</t>
  </si>
  <si>
    <t>{978-1-5386-1516-4}</t>
  </si>
  <si>
    <t>ISI:000428750600093</t>
  </si>
  <si>
    <t>El Mohadab, Mohamed; Bouikhalene, Belaid; Safi, Said</t>
  </si>
  <si>
    <t>Enterprise Resource Planning: Introductory Overview</t>
  </si>
  <si>
    <t>{3rd International Conference on Electrical and Information Technologies (ICEIT), Rabat, MOROCCO, NOV 15-18, 2017}</t>
  </si>
  <si>
    <t>{PROCEEDINGS OF 2017 INTERNATIONAL CONFERENCE ON ELECTRICAL AND INFORMATION TECHNOLOGIES (ICEIT 2017)}</t>
  </si>
  <si>
    <t>ElHani, S; Essaaidi, M</t>
  </si>
  <si>
    <t>{Thinking in terms of business processes that integrate the functional
    areas leads to improvements in communication, workflow, and success of
    company, each organization needs to share information between functions
    and functional area. For this reason ERP software comes to provide this
    capability by using a common database. ERP system allows integrating all
    information in company: financial accounting, human resource, supply
    chain management and customer information. There is several ERP software
    currently available, both licensed paid and open source but they don't
    share the same characteristics.}</t>
  </si>
  <si>
    <t>ISI:000406713100007</t>
  </si>
  <si>
    <t>Elsheikh, Ahmed Mohamed; Emam, Mohamed S.; AlShareef, Sultana Ali</t>
  </si>
  <si>
    <t>Bridging the gap between documents and practice in medication management ``Documents Vitalization''</t>
  </si>
  <si>
    <t>{BUSINESS PROCESS MANAGEMENT JOURNAL}</t>
  </si>
  <si>
    <t>{830-841}</t>
  </si>
  <si>
    <t>{Purpose - Health care is a complex system, mandating adoption of
    unrelenting updates of guidelines and best practices. Securing a
    balanced system of current practice and matching documentation has
    always been a challenge due to impaired connection between traditional
    forms of documentation (e.g. policies, procedures, and guidelines) and
    users. Departmental manuals always find their way back to shelves away
    from the workplace, and continuous interaction with customers and
    complexity of business processes hinder timely update and consequently
    sustainable improvement. The paper aims to discuss this issue.
    Design/methodology/approach - In late 2014, the corresponding author
    visited Japan as part of Kaizen benchmark tour that introduced the
    concepts and applications of ``Kaizen,{''} the Japanese word for
    continuous improvement, in Toyota factory and health care institutes in
    Fukuoka, Nagoya, and Tokyo. Soon thereafter, the authors adopted Kaizen
    to be the organizational theme for improvement. QPS team launched
    several initiatives throughout 2015 to improve the quality of
    documentation. Documents submitted had one thing in common, all
    participants used flowcharts, diagrams, and even drawings to simplify
    hard-to-understand processes. This challenge highlighted the utilization
    of diagrams, well-organized forms, infographics, and other methods to
    simplify processes and to vitalize documents.
    Findings - Since the hospital utilizes the paper-form prescribing
    system, prescription errors lead to delays in dispensing time, affecting
    patient satisfaction in emergency room's pharmacy. Pharmacy team
    launched a project using document vitalization as an improvement
    strategy. Aggregate results showed 16.7 percent reduction in average
    time per prescription in inpatient pharmacy and 20.0 percent reduction
    in emergency room pharmacy. Although measurements did not continue over
    a longer period or were statistically analyzed, they provide a crude
    indication of possible improvement using document vitalization.
    Research limitations/implications - Lack of a sound measurement system
    with proper statistical analysis prevented the provision of reliable
    evidence of improvement. Moreover, lack of previous case studies has
    been an obstacle. It is the authors' plan to provide measurable evidence
    of improvement for multiple projects through measurement of process
    time, customer and employee satisfaction, the number of process errors,
    etc. Nevertheless, feedback from users provides a rough indication of
    possible improvement using document vitalization. It is the authors' aim
    to incorporate `` document vitalization{''} into the fabric of
    documentation process and SFHPM culture.
    Practical implications - Empowerment creates an energy-filled work
    environment where staff members feel they are the real change factors
    and are actively contributing to the advancement and success of their
    organizations (Taylor 2013). This does not mean allowing chaos and
    unplanned changes to disrupt process flow but rather to leave room for
    trial and error in a controlled environment and pilot-testing
    significant changes before generalization.
    Originality/value - The term vitalization itself is a brand new one used
    in this field, and the authors introduce it for the first time to be a
    solution that comes from frontliners and can bridge the gap between
    document and practice. If all document vitalization successes were a
    tribute to one factor, it would be `` empowerment.{''} Once leaders have
    the courage to listen to frontline staff voice and allow them to do
    things differently, the staff members will surprise their organizations
    with the marvels of their creations.}</t>
  </si>
  <si>
    <t>{978-0-7695-5085-5}</t>
  </si>
  <si>
    <t>ISI:000330483200020</t>
  </si>
  <si>
    <t>Engel, Robert; Krathu, Worarat; Pichler, Christian; Zapletal, Marco; Werthner, Hannes</t>
  </si>
  <si>
    <t>Towards EDI-Based Business Activity Monitoring</t>
  </si>
  <si>
    <t>{158-162}</t>
  </si>
  <si>
    <t>{17th IEEE International Enterprise Distributed Object Computing Conference (EDOC), Vancouver, CANADA, SEP 09-13, 2013}</t>
  </si>
  <si>
    <t>{17TH IEEE INTERNATIONAL ENTERPRISE DISTRIBUTED OBJECT COMPUTING CONFERENCE WORKSHOPS (EDOCW 2013)}</t>
  </si>
  <si>
    <t>{IEEE International Enterprise Distributed Object Computing Conference Workshops-EDOCW}</t>
  </si>
  <si>
    <t>Bagheri, E; Gasevic, D; Halle, S; Hatala, M; Nezhad, HRM; Reichert, M</t>
  </si>
  <si>
    <t>{IEEE; IEEE Comp Soc; IEEE Commun Soc; Athabasca Univ; Simon Fraser Univ; IBM Res}</t>
  </si>
  <si>
    <t>{Business Activity Monitoring (BAM) systems aggregate and analyze data
    from operational systems in order to provide real-time information about
    activities and events in organizations. Events and business data used in
    BAM systems frequently originate from Enterprise Resource Planning (ERP)
    systems. Such ERP systems generally store and process information only
    according to predefined process/event models that are specifically
    tailored to individual organizations. Moreover, ERP systems may not
    model inter-organizational business processes accurately. Consequently,
    BAM based on such systems is limited in its scope to information that
    has been anticipated at design time of these systems. ``Unexpected{''}
    information, such as incoming Electronic Data Interchange (EDI) messages
    that are not ``understood{''} by the employed ERP implementation, is
    generally ignored. In other words, potential business intelligence is
    lost unless the ERP system in place gets adapted to handle the
    until-then ignored information. However, such adaptations are costly and
    potentially time-consuming. In this paper, we introduce our vision of
    using observed EDI messages directly as a data source for events and Key
    Performance Indicators (KPIs) to be used for BAM, thereby
    ``bypassing{''} the typically intercalated ERP systems. This may provide
    organizations with additional flexibility for monitoring activities and
    events which are not (yet) modeled in their ERP systems. Additionally,
    it may help integrating inter-organizational business processes into
    BAM.}</t>
  </si>
  <si>
    <t>1-58113-063-5</t>
  </si>
  <si>
    <t>Eppler:1999:IKI:299513.299686</t>
  </si>
  <si>
    <t>Eppler, Martin J.; Seifried, Patrick M.; R\{o}pnack</t>
  </si>
  <si>
    <t xml:space="preserve"> Axel"</t>
  </si>
  <si>
    <t>Improving Knowledge Intensive Processes Through an Enterprise Knowledge Medium</t>
  </si>
  <si>
    <t>222--230</t>
  </si>
  <si>
    <t>http://doi.acm.org/10.1145/299513.299686</t>
  </si>
  <si>
    <t>Proceedings of the 1999 ACM SIGCPR Conference on Computer Personnel Research</t>
  </si>
  <si>
    <t>SIGCPR '99</t>
  </si>
  <si>
    <t>enterprise knowledge medium, information quality, knowledge, knowledge intensity, knowledge management, knowledge work, lessons learned, planning process, process, process complexity, process management, process reengineering</t>
  </si>
  <si>
    <t>ISI:000426176900001</t>
  </si>
  <si>
    <t>Er, Mahendrawathi; Arsad, Noval; Astuti, Hanim Maria; Kusumawardani, Renny Pradina; Utami, Rivia Atmajaningtyas</t>
  </si>
  <si>
    <t>Analysis of production planning in a global manufacturing company with process mining</t>
  </si>
  <si>
    <t>{JOURNAL OF ENTERPRISE INFORMATION MANAGEMENT}</t>
  </si>
  <si>
    <t>{317-337}</t>
  </si>
  <si>
    <t>{Purpose The purpose of this paper is to present the result of using
    process mining to model the production planning (PP) process of a
    manufacturing company that is supported by enterprise resource planning
    (ERP) systems.
    Design/methodology/approach This paper uses event logs obtained from the
    case company's ERP database. The steps for this research are planning
    process mining implementation, extraction and construction of event log,
    discovering process model with Heuristic Miner and analysis.
    Findings Process model obtained from process mining shows how the PP is
    actually conducted. It shows the loop in materials requirement planning
    and create plan order process. Furthermore, the occurrences of changing
    plan order date and production line indicate the schedule instability in
    the case company. Further analysis of the material management (MM) event
    log shows the implication of production plan changes on MM. Continuous
    change in the plan affects material allocation priority and may result
    in a mismatch between production needs and the materials available.
    Research limitations/implications The study is only conducted in a
    single and specific case. Therefore, even though the findings provide
    good insight, the use of solitary case study does not imply a general
    result applied to other cases. Hence, there is a need to conduct similar
    studies on various cases so that a more generic conclusion can be drawn.
    Practical implications The result provides insights into how the current
    company's policy of adjusting the production plan to accommodate
    changing demand impacts their operation. It can help the company to
    consider a better balance between flexibility and efficiency to improve
    their process.
    Originality/value The paper demonstrates the use of process mining to
    capture the real progression of PP based on the data stored in the
    company's ERP database, which give an insight into how a real company
    conducts their PP process, the implication of schedule instability on MM
    and production. The novelty of this research lies in the use of process
    mining to attest to the schedule nervousness issue at a process level.}</t>
  </si>
  <si>
    <t>Eramo, V.; Lavacca, F. G.</t>
  </si>
  <si>
    <t>Optimizing the Cloud Resources, Bandwidth and Deployment Costs in Multi-Providers Network Function Virtualization Environment</t>
  </si>
  <si>
    <t>46898-46916</t>
  </si>
  <si>
    <t>The introduction of network function virtualization (NFV) leads to a new business model in which the Telecommunication Service Provider needs to rent cloud resources to infrastructure provider (InP) at prices as low as possible. Lowest prices can be achieved if the cloud resources can be rented in advance by allocating long-term virtual machines (VM). This is in contrast with the short-term VMs that are rented on demand and have higher costs. For this reason, we propose a proactive solution in which the cloud resource rent is planned in advance based on peak traffic knowledge. We illustrate the problem of determining the cloud resources in cloud infrastructures managed by different InPs and so as to minimize the sum of cloud resource, bandwidth and deployment costs. We formulate an integer linear problem (ILP) and due to its complexity, we introduce an efficient heuristic approach allowing for a remarkable computational complexity reduction. We compare our solution to a reactive solution in which the cloud resources are rented on demand and dimensioned according to the current traffic. Though the proposed proactive solution needs more cloud and bandwidth resources due to its peak allocation, its total resources cost may be lower than the one achieved when a reactive solution is applied. That is a consequence of the higher cost of short-term VMs. For instance, when a reactive solution is applied with traffic variation times of ten minutes, our proactive solution allows for lower total costs when the long-term VM rent is lower than the short-term VM one by 33%.</t>
  </si>
  <si>
    <t>cloud computing;computer centres;integer programming;linear programming;resource allocation;virtual machines;virtualisation;short-term VMs;reactive solution;proactive solution;deployment costs;multiproviders network function virtualization environment;rent cloud resources;long-term virtual machines;higher cost;cloud resource rent;bandwidth resources;total resources cost;computational complexity reduction;integer linear problem;Cloud computing;Bandwidth;Resource management;Indium phosphide;III-V semiconductor materials;Virtual machining;Network function virtualization;Network function virtualization;cloud infrastructure;short-term virtual machine;Viterbi algorithm</t>
  </si>
  <si>
    <t>{978-3-319-66562-7; 978-3-319-66561-0}</t>
  </si>
  <si>
    <t>ISI:000434867300022</t>
  </si>
  <si>
    <t>Erazo, Jennifer; Arboleda, Hugo; Pino, Francisco J.</t>
  </si>
  <si>
    <t>Analysis of the Software Implementation Process for ERP Systems</t>
  </si>
  <si>
    <t>{735}</t>
  </si>
  <si>
    <t>{297-312}</t>
  </si>
  <si>
    <t>{12th Colombian Conference on Computing (CCC), Cali, COLOMBIA, SEP 19-22, 2017}</t>
  </si>
  <si>
    <t>{ADVANCES IN COMPUTING, CCC 2017}</t>
  </si>
  <si>
    <t>{Communications in Computer and Information Science}</t>
  </si>
  <si>
    <t>Solano, A; Ordonez, H</t>
  </si>
  <si>
    <t>{Colombian Comp Soc; Univ Autonoma Occidente; Univ San Buenaventura}</t>
  </si>
  <si>
    <t>{Software implementation is a process that aims to integrate software
    based services or components into the workflow of an organization. For
    ERP systems, which allows companies to integrate all their primary
    business processes, this is a critical process that becomes difficult,
    lengthy costly and often unsuccessful. That is why there are currently
    some proposals that aim to facilitate and structure ERP implementation
    processes through the definition of methodologies, methods, models or
    processes that describe the most important phases and activities of it.
    In this paper, the ERP implementation process is analyzed considering
    some methodological proposals for ERP implementation found from a
    systematic literature review. From this analysis five common phases that
    are presented in the proposals were identified (selection, project
    planning, design and customization, implementation and maintenance and
    continuous improvement) and, in addition, the main activities performed
    during each of these phases were defined in order to support software
    enterprises during the ERP implementation process.}</t>
  </si>
  <si>
    <t>Erbes, J.; Motahari Nezhad, H. R.; Graupner, S.</t>
  </si>
  <si>
    <t>The Future of Enterprise IT in the Cloud</t>
  </si>
  <si>
    <t>66-72</t>
  </si>
  <si>
    <t>The widespread availability and adoption of cloud services creates new challenges for enterprise IT and prompts the need for new methodologies, tools, and skill sets for managing a hybrid portfolio of these services and traditional IT systems.</t>
  </si>
  <si>
    <t>business data processing;cloud computing;enterprise IT;cloud service;information technology;hybrid portfolio management;IT system;Information technology;Collaboration;Cloud computing;Enterprise resource planning;Electronic mail;cloud computing;enterprise IT;IT service management</t>
  </si>
  <si>
    <t>Erder, M.; Pureur, P.</t>
  </si>
  <si>
    <t>Defining business requirements quickly and accurately</t>
  </si>
  <si>
    <t>51-56</t>
  </si>
  <si>
    <t>A critical task in an enterprise IT architecture project is to identify and understand key business requirements to ensure that the planned IT systems will fully support and evolve with the business. This article illustrates a more effective approach: leveraging the combined power of value chain, which captures the static business view, and use cases, which animate the business model. In this way, enterprise architects can rapidly define the business's main elements and understand how key systems interact to support business activities.</t>
  </si>
  <si>
    <t>business data processing;project management;business requirements;enterprise IT architecture;value chains;use cases;business support systems;IT system support;business model animation;Power system modeling;Collaboration;Companies;Animation;Service oriented architecture;Web services;Packaging;Information security;Portfolios</t>
  </si>
  <si>
    <t>Erlikh, L.</t>
  </si>
  <si>
    <t>Leveraging legacy system dollars for e-business</t>
  </si>
  <si>
    <t>17-23</t>
  </si>
  <si>
    <t>Although many firms have rapidly and enthusiastically adopted distributed architectures, many more are stuck with mainframe based mission-critical systems that continue to isolate them from their partner, supplier, and customer systems. Most companies want to transform their applications to meet new business demands, but because legacy systems tend to be unwieldy, monolithic, and inflexible, many firms regard modernization as somewhere between improbable and impossible. Reeling from the Y2K debacle and saddled with years of application backlog, the most these companies can hope for is to keep their legacy system alive. And keeping it alive is getting more expensive. It is also becoming harder to find qualified personnel to do the maintenance. All of this makes it difficult to add new functionality and keep up with business requirements. The ideal solution is to transform legacy systems to newer, more productive platforms so that companies can exploit faster and cheaper development technologies, like Java and XML (Extensible Markup Language). The focus then shifts to functionality, not the infrastructure, which means a company can respond more quickly to its changing business requirements and technology enhancements. RescueWare, legacy transformation software from Relativity Technologies, breaks business knowledge into stand-alone pieces, or e-components. The e-components are basically collections of objects that perform specific business services, have clearly defined application program interfaces (APIs), and are accessible through modern industry-standard protocols.</t>
  </si>
  <si>
    <t>business data processing;software maintenance;software development management;software reviews;legacy systems redevelopment;e-business;distributed architectures;mainframe based mission-critical systems;Y2K;application backlog;qualified personnel;software maintenance;business requirements;productive platforms;technology enhancements;RescueWare;legacy transformation software;Relativity Technologies;business knowledge;e-components;business services;application program interfaces;APIs;modern industry-standard protocols;Companies;Enterprise resource planning;Mission critical systems;Personnel;Java;XML;Computer architecture;Encapsulation;Merging;Software performance</t>
  </si>
  <si>
    <t>ISI:000447049800004</t>
  </si>
  <si>
    <t>Etoundi, Roger Atsa; Aloo, Ghislain Abessolo; Ndjodo, Marcel Fouda</t>
  </si>
  <si>
    <t>A FRESH APPROACH IN THE OPTIMIZATION OF GOVERNMENT PROCESSES USING ALGORITHMS: A CASE STUDY OF RETIREMENT PROCEDURE IN CAMEROON</t>
  </si>
  <si>
    <t>{ELECTRONIC JOURNAL OF INFORMATION SYSTEMS IN DEVELOPING COUNTRIES}</t>
  </si>
  <si>
    <t>{76}</t>
  </si>
  <si>
    <t>{Many works have been carried out in the field of business process
    re-engineering. Despite their abundance, there is still much to be done
    as not all the aspects have been taken into consideration. Most of the
    works are concentrated on the reduction of the number of tasks and do
    not take into consideration the reduction of resources needed to perform
    tasks. Among these resources are documents required for the processing
    of various tasks. Even when tasks reduction is concerned, there is no
    clear methodology that is proposed for task cancellation. Moreover,
    among business processes are administrative procedures, which are
    specific processes dealing with policy, legislation rules and regulation
    in the administration. The optimization of administrative procedures has
    become imperative in developing countries as these countries are working
    to improve the quality of services delivered to citizens. It is an
    important aspect to be considered in order to move ahead in their
    development. Procedures actually used in these countries have been
    developed just at the dawn of independences. Their effectiveness in
    terms of quality of service was not considered as these countries first
    wanted to deliver. Forty years after, the problem of the quality of
    service became crucial. Hence, these countries are seeking solutions to
    re-engineer their legacy administrative procedures. This paper presents
    a methodology associated with an algorithm for the reduction of
    documents required from citizens, and activities that are performed in
    the delivery of services. The methodology is based on the correlation
    among tasks and among documents. This methodology is applied to the
    management of the human resource retirement process in the public
    service in Cameroon.}</t>
  </si>
  <si>
    <t>Even, A.; Shankaranarayanan, G.; Berger, P. D.</t>
  </si>
  <si>
    <t>Economics-Driven Data Management: An Application to the Design of Tabular Data Sets</t>
  </si>
  <si>
    <t>818-831</t>
  </si>
  <si>
    <t>Organizational data repositories are recognized as critical resources for supporting a large variety of decision tasks and for enhancing business capabilities. As investments in data resources increase, there is also a growing concern about the economic aspects of data resources. While the technical aspects of data management are well examined, the contribution of data management to economic performance is not. Current design and implementation methodologies for data management are driven primarily by technical and functional requirements, without considering the relevant economic factors sufficiently. To address this gap, this study proposes a framework for optimizing data management design and maintenance decisions. The framework assumes that certain design characteristics of data repositories and data manufacturing processes significantly affect the utility of the data resources and the costs associated with implementing them. Modeling these effects helps identify design alternatives that maximize net-benefit, defined as the difference between utility and cost. The framework for the economic assessment of design alternatives is demonstrated for the optimal design of a large data set</t>
  </si>
  <si>
    <t>business data processing;data warehouses;economics;economics-driven data management;organizational data repository;data resource;data manufacturing process;Environmental economics;Costs;Resource management;Investments;Design methodology;Design optimization;Technology management;Marketing and sales;Manufacturing processes;Quality management;Data design and management;data quality;data warehouse;optimization.</t>
  </si>
  <si>
    <t>Everton:2005:UWB:1162708.1163067</t>
  </si>
  <si>
    <t>Everton, John G.; Stafford, Richard D.</t>
  </si>
  <si>
    <t>Using Workflow Business Process Tools in Simulation Modeling</t>
  </si>
  <si>
    <t>2063--2067</t>
  </si>
  <si>
    <t>http://dl.acm.org/citation.cfm?id=1162708.1163067</t>
  </si>
  <si>
    <t>{978-1-4673-6664-9}</t>
  </si>
  <si>
    <t>ISI:000380486600037</t>
  </si>
  <si>
    <t>Falgenti, Kursehi; Mai, Chandra; Pahlevi, Said Mirza</t>
  </si>
  <si>
    <t>The Design of Production Modules of ERP Systems based on Requirements Engineering for Electronic Manufacturing Services Company</t>
  </si>
  <si>
    <t>{International Conference on Information Technology Systems and Innovation (ICITSI), Sch Eelect Engn Info - ITB, Bandung, INDONESIA, NOV 16-19, 2015}</t>
  </si>
  <si>
    <t>{2015 INTERNATIONAL CONFERENCE ON INFORMATION TECHNOLOGY SYSTEMS AND INNOVATION (ICITSI)}</t>
  </si>
  <si>
    <t>Suhardi, MM; Langi, AZR; Gondokaryono, YS</t>
  </si>
  <si>
    <t>{The Indonesian Government policy on Local Content Requirement (LCR) for
    the telecommunications equipment industry has an impact on the growth of
    Electronic Manufacturing Service (EMS) Companies in Indonesia. To
    improve the accuracy of information and efficiency of administration
    tasks, EMS Companies need an integrated system. It is well-known that
    Enterprise Resource Planning (ERP) is an integrated system that can
    improve the accuracy of the information and the efficiency of
    administration task. As a software to support back end process in EMS
    Companies, the adoption of ERP systems affect the value of the LCR. An
    ERP system made by local developers and implemented by a local company
    will contribute to the bigger increase of the LCR value compared to an
    ERP system made by foreign developers. Thus, the opportunity is open to
    local developers to build an ERP system for the EMS. In this article, we
    describe the design of a production module of an ERP system for an EMS
    Company. The design is based on requirements engineering at PT. TDK, one
    of the EMS Companies located in Serang City Indonesia. The requirement
    engineering process is conducted through brainstorming and a series of
    interviews with key users. The result is further confirmed through a
    focus group discussion with key users from the Production Department
    accompanied by the head manager of Production and Finance. Information
    obtained from the interviews and focus group discussions are then used
    to create business process flow diagrams and functional requirement that
    describe business processes and actor activities in Production
    Department. This paper focuses on the analysis and design of a
    production module for the Production Department because the first phase
    of ERP implementation in PT. TDK focuses on the department.}</t>
  </si>
  <si>
    <t>978-1-4503-5643-5</t>
  </si>
  <si>
    <t>Faloutsos:2019:CCA:3299869.3314033</t>
  </si>
  <si>
    <t>Faloutsos, Christos; Gasthaus, Jan; Januschowski, Tim; Wang, Yuyang</t>
  </si>
  <si>
    <t>Classical and Contemporary Approaches to Big Time Series Forecasting</t>
  </si>
  <si>
    <t>2042--2047</t>
  </si>
  <si>
    <t>http://doi.acm.org/10.1145/3299869.3314033</t>
  </si>
  <si>
    <t>Proceedings of the 2019 International Conference on Management of Data</t>
  </si>
  <si>
    <t>SIGMOD '19</t>
  </si>
  <si>
    <t>forecasting, neural network, tensor analysis, time series</t>
  </si>
  <si>
    <t>978-1-4503-6546-8</t>
  </si>
  <si>
    <t>Fan:2018:DMO:3292425.3292430</t>
  </si>
  <si>
    <t>Fan, Yali; Tong, Yifei; Jian, Zhou</t>
  </si>
  <si>
    <t>Decision Making Optimization for Cost Control Based on Earned Value Method</t>
  </si>
  <si>
    <t>82--87</t>
  </si>
  <si>
    <t>http://doi.acm.org/10.1145/3292425.3292430</t>
  </si>
  <si>
    <t>Proceedings of the 2018 International Conference on Information Hiding and Image Processing</t>
  </si>
  <si>
    <t>IHIP 2018</t>
  </si>
  <si>
    <t>Cost control, earned value method, real estate project</t>
  </si>
  <si>
    <t>{978-3-03835-012-5}</t>
  </si>
  <si>
    <t>ISI:000349668901136</t>
  </si>
  <si>
    <t>Fang, Fang; Yu, Xiaofeng</t>
  </si>
  <si>
    <t>Design and Implementation of Next-generation Data Center Infrastructure</t>
  </si>
  <si>
    <t>{513-517}</t>
  </si>
  <si>
    <t>{1316-1319}</t>
  </si>
  <si>
    <t>{International Conference on Advances in Materials Science and Information Technologies in Industry (AMSITI), Xian, PEOPLES R CHINA, JAN 11-12, 2014}</t>
  </si>
  <si>
    <t>{APPLIED SCIENCE, MATERIALS SCIENCE AND INFORMATION TECHNOLOGIES IN INDUSTRY}</t>
  </si>
  <si>
    <t>Liu, DL; Zhu, XB; Xu, KL; Fang, DM</t>
  </si>
  <si>
    <t>{A typical data center includes infrastructure, system architecture,
    applications and data, business processes, organization and operation
    comprehensive. With the application of information technology and the
    rapid development of information technology, the traditional data center
    faces tremendous challenges. Next-generation data center built
    adaptability and high availability computing environments through
    resource integration and management, virtualization, security and energy
    management technologies. It can solve data center costs of rapidly
    increasing prevalence, resource management increasingly complex
    information security challenges, and the energy crisis and other acute
    problems. Design and implementation of next-generation data center must
    follow from the overall situation, service-oriented, overall planning
    and construction of new principles.}</t>
  </si>
  <si>
    <t>1-59593-112-0</t>
  </si>
  <si>
    <t>Fang:2005:EFE:1089551.1089626</t>
  </si>
  <si>
    <t>Fang, Lei; Zhang, Chuan-qin</t>
  </si>
  <si>
    <t>The e-Logistics Framework in e-Commerce</t>
  </si>
  <si>
    <t>408--412</t>
  </si>
  <si>
    <t>http://doi.acm.org/10.1145/1089551.1089626</t>
  </si>
  <si>
    <t>Proceedings of the 7th International Conference on Electronic Commerce</t>
  </si>
  <si>
    <t>ICEC '05</t>
  </si>
  <si>
    <t>e-commerce, e-logistics, integrated information system</t>
  </si>
  <si>
    <t>Fang, W.; Yao, X.; Zhao, X.; Yin, J.; Xiong, N.</t>
  </si>
  <si>
    <t>A Stochastic Control Approach to Maximize Profit on Service Provisioning for Mobile Cloudlet Platforms</t>
  </si>
  <si>
    <t>522-534</t>
  </si>
  <si>
    <t>The recent emergence of mobile cloud computing has enabled mobile users to offload computing tasks from mobile devices to nearby cloudlets, so as to reduce energy consumption and improve application performance. In this paper, we consider the problem of maximizing the profit of the cloudlets' managing platform that receives computing requests from mobile users and fulfils these requests by leveraging computing service of participating cloudlets. However, it is very challenging to maximize the operating profit for such a managing platform, due to unpredictable arrival of user requests, dynamic participation of mobile cloudlets, and complexity in computing resource allocations. Based on the Lyapunov optimization technique combined with the technique of weight perturbation, we introduce a new stochastic control algorithm that makes online decisions on computing request admission and dispatching, computing service purchasing, and computing resource allocation. Different from traditional techniques, this algorithm does not require any statistical knowledge of relevant system dynamics, and is efficient for implementation in practice. Theoretical analysis and simulation results have demonstrated both the profit optimality and the system stability achieved by the proposed control algorithm.</t>
  </si>
  <si>
    <t>cloud computing;mobile computing;optimisation;resource allocation;stochastic processes;stochastic control approach;maximize profit;service provisioning;mobile cloudlet platforms;mobile cloud computing;mobile users;offload computing tasks;mobile devices;nearby cloudlets;energy consumption;application performance;operating profit;user requests;dynamic participation;mobile cloudlets;resource allocation;Lyapunov optimization technique;stochastic control algorithm;request admission;dispatching;service purchasing;profit optimality;platform management;weight perturbation;Cloud computing;Mobile communication;Optimization;Algorithm design and analysis;Mobile handsets;Heuristic algorithms;Stability analysis;Dynamic scheduling;Lyapunov optimization;mobile cloud computing;queue stability;stochastic control</t>
  </si>
  <si>
    <t>Fang, X.; Cao, R.; Liu, X.; Wang, L.</t>
  </si>
  <si>
    <t>A Method of Mining Hidden Transition of Business Process Based on Region</t>
  </si>
  <si>
    <t>25543-25550</t>
  </si>
  <si>
    <t>Hidden transition is an invisible task that exists in the process model and does not appear in event logs. In order to restore business process model, hidden transition is discovered from process model and an optimization model is obtained. The existing methods have great limitations in accurately mining hidden transition. A method of mining hidden transition of business process based on region is presented in this paper. First, the execution event logs are given, and the interactive net (initial) process model of module net and feature net is constructed based on behavioral profile theory. Then, in order to find non-trivial regions, the preprocessed fragment record event logs are transformed into a transition system according to region theory. A fragment sub-model with hidden transition is built. The sub model is merged with the initial model, and the target model with hidden transition is mined. Finally, the effectiveness of the method is verified by a concrete instance.</t>
  </si>
  <si>
    <t>business data processing;data mining;merging;optimisation;Petri nets;optimization model;business process model;target model;initial model;fragment sub-model;transition system;preprocessed fragment record event logs;feature net;module net;interactive net process model;execution event logs;concrete instance;region theory;nontrivial regions;behavioral profile theory;hidden transition mining;Petri nets;Data mining;Task analysis;Computational modeling;Mathematical model;Data models;Petri net;behavioral profile;feature net;region theory;hidden transition</t>
  </si>
  <si>
    <t>Faniran:2008:ECP:1509096.1509124</t>
  </si>
  <si>
    <t>Faniran, Sanjo; Olaniyan, Kayode</t>
  </si>
  <si>
    <t>e-Governance in Community-based Poverty Reduction Strategies</t>
  </si>
  <si>
    <t>144--148</t>
  </si>
  <si>
    <t>http://doi.acm.org/10.1145/1509096.1509124</t>
  </si>
  <si>
    <t>CEEDS, Nigeria, community development, e-governance, poverty reduction strategies</t>
  </si>
  <si>
    <t>Farahmand, F.; Atallah, M. J.; Spafford, E. H.</t>
  </si>
  <si>
    <t>Incentive Alignment and Risk Perception: An Information Security Application</t>
  </si>
  <si>
    <t>238-246</t>
  </si>
  <si>
    <t>Technologies and procedures for effectively securing the enterprise in cyberspace exist, but are largely underdeployed. Reasons for this shortcoming include the neglect of the role of stakeholder perceptions in organizational reward systems, and misaligned incentives for effective allocation of resources. We present a methodology for practitioners to employ, with examples for identification of perverse incentives-situations where the interests of a manager or employee are not aligned with those of the organization-and for estimation of the damage caused by incentive misalignment. We present our revision to the risk perception model developed by Fischhoff and Slovic. We also present the results of our findings from our interviews of 42 information security executives across the U.S. about the role of risk perception and incentives in information security decisions. We discuss how to identify and to correct misalignments, to develop efficient incentive structures, and to include perceptual principles and security governance in making information security a property of the organizational environment. This research contributes to the practice and theory of information security, and has several implications for practitioners and researchers in the alignment of incentives and symmetrization of information across organizations.</t>
  </si>
  <si>
    <t>business data processing;decision making;organisational aspects;resource allocation;risk management;security of data;enterprise;cyberspace;stakeholder perception;organizational reward system;resource allocation;perverse incentives identification;manager;employee;damage estimation;incentive misalignment;risk perception model;information security executives;information security decision;incentive structure;perceptual principle;security governance;organizational environment;information symmetrization;Information security;Organizations;Economics;Decision making;Investments;Industries;Alignment;decision-making;incentives;information security;perceptions;risk</t>
  </si>
  <si>
    <t>{978-1-909507-88-3}</t>
  </si>
  <si>
    <t>ISI:000343656100009</t>
  </si>
  <si>
    <t>Fatorachian, Hajar; Shahidan, Malihe; Kazemi, Hadi</t>
  </si>
  <si>
    <t>Role of Internet in Supply Chain Integration: Empirical Evidence From Manufacturing SMEs Within the UK</t>
  </si>
  <si>
    <t>{66-75}</t>
  </si>
  <si>
    <t>{9th European Conference on Management Leadership and Governance, Klagenfurt, AUSTRIA, NOV 14-15, 2013}</t>
  </si>
  <si>
    <t>{PROCEEDINGS OF THE 9TH EUROPEAN CONFERENCE ON MANAGEMENT LEADERSHIP AND GOVERNANCE}</t>
  </si>
  <si>
    <t>SemmelrockPicej, MT; Novak, A</t>
  </si>
  <si>
    <t>{Purpose - Technology and market forces as well as increasing complexity
    of supply networks require companies to apply internet-based tools to
    support their business processes. Developments in information systems
    and technologies allow the virtual integration of the entire supply
    chain, facilitating the coordination between different parties in supply
    chain. The Information System (IS) in general and Internet in particular
    influence all aspects of organizational strategy from formulation and
    implementation into production, innovation, delivery of products and
    customer relationship management. From the resource-based point of view,
    supply chain integration is essential for creating competitive
    advantage. Therefore, internet needs to be incorporated into all stages
    of supply chain management in order to result in supply chain
    integration. This research aims to investigate the role of internet in
    improvement of each part of supply chain as well as overall supply chain
    integration. Design/Methodology/Approach - The quantitative approach of
    survey methodology, which involves designing questionnaires, was applied
    in this research. Based on simple random sampling of around 500
    manufacturing SMEs in the UK, the data gathered from 67 companies was
    analysed through testing 2 null hypotheses. Findings - Using SPSS
    software for data analysis the majority of companies emphasized the
    helpfulness of internet and e-business technologies on integration of
    their supply chains and improvement of supply chain management, with
    internet having the most impact respectively on integration of business
    processes in ``logistics and returns process{''}, ``order
    processing{''}, ``planning synchronization{''}, ``procurement{''},
    ``inventory management{''}, ``production{''} and ``customer relationship
    management{''}. Practical implications - Supply chain integration,
    resulted from adoption of E-business technologies allows companies to
    integrate operational strategies, coordinate business processes and
    effectively share information and resources. This study highlights the
    main issues for supply chain managers faced with implementing E-supply
    chain management, illustrating the impact of internet on improvement of
    supply chain processes. Originality/value - This research indicates the
    extent to which internet technologies are used in different parts of
    supply chain. Supply chain management literature emphasises the
    importance of E-business technologies in improving integration of supply
    chain. However, there is limited research or evidence on how this
    occurs.}</t>
  </si>
  <si>
    <t>Di Fatta, G.; Berthold, M. R.</t>
  </si>
  <si>
    <t>Dynamic Load Balancing for the Distributed Mining of Molecular Structures</t>
  </si>
  <si>
    <t>773-785</t>
  </si>
  <si>
    <t>In molecular biology, it is often desirable to find common properties in large numbers of drug candidates. One family of methods stems from the data mining community, where algorithms to find frequent graphs have received increasing attention over the past years. However, the computational complexity of the underlying problem and the large amount of data to be explored essentially render sequential algorithms useless. In this paper, we present a distributed approach to the frequent subgraph mining problem to discover interesting patterns in molecular compounds. This problem is characterized by a highly irregular search tree, whereby no reliable workload prediction is available. We describe the three main aspects of the proposed distributed algorithm, namely, a dynamic partitioning of the search space, a distribution process based on a peer-to-peer communication framework, and a novel receiver-initiated load balancing algorithm. The effectiveness of the distributed method has been evaluated on the well-known National Cancer Institute's HIV-screening data set, where we were able to show close-to linear speedup in a network of workstations. The proposed approach also allows for dynamic resource aggregation in a nondedicated computational environment. These features make it suitable for large-scale, multidomain, heterogeneous environments, such as computational grids</t>
  </si>
  <si>
    <t>biology computing;data mining;distributed algorithms;molecular biophysics;molecular configurations;pattern recognition;peer-to-peer computing;resource allocation;tree searching;dynamic load balancing;distributed algorithm;frequent subgraph mining;interesting pattern discovery;irregular search tree;peer-to-peer communication framework;molecular structure distributed mining;molecular biology;search space dynamic partitioning;receiver-initiated load balancing algorithm;Load management;Drugs;Data mining;Computational complexity;Distributed algorithms;Peer to peer computing;Partitioning algorithms;Cancer;Workstations;Large-scale systems;Distributed computing;peer-to-peer computing;dynamic load balancing;subgraph mining;frequent patterns;biochemical databases;molecular compounds.</t>
  </si>
  <si>
    <t>Favaro, J.; Pfleeger, S. L.</t>
  </si>
  <si>
    <t>Guest Editors' Introduction: Software as a Business</t>
  </si>
  <si>
    <t>22-25</t>
  </si>
  <si>
    <t>Software plays an increasingly important role in most aspects of business. Many new business models for software-intensive enterprises have arisen in the last decade, ranging from selling software as a service to off shoring and crowd sourcing. Governments and standards bodies have also intervened to influence business models for stimulating growth in the industry. The software business has also had ancillary effects including the creation of new sectors such as innovation management. The management of intellectual property rights has become a more critical issue as software is embedded in more and more products. The debate about whether the software business is fundamentally different from others will continue, even as the software business continues to transform itself.</t>
  </si>
  <si>
    <t>business data processing;cloud computing;industrial property;innovation management;software engineering;software business;business model;software intensive enterprise;innovation management;intellectual property right;software as a service;Special issues and sections;Software;Business;Marketing and sales;Strategic planning;Enterprise resource planning;Modeling;Product development;Productivity;software;business model;open source;service;embedded systems</t>
  </si>
  <si>
    <t>Fazio, E. D.</t>
  </si>
  <si>
    <t>Why it is important to build an innovation strategy through the project management maturity model</t>
  </si>
  <si>
    <t>IEEE Aerospace and Electronic Systems Magazine</t>
  </si>
  <si>
    <t>54-59</t>
  </si>
  <si>
    <t>Today, innovation is the main global economic growth booster, as well as representing a real need in all human matters. Private and public organizations must innovate to survive in a hypercompetitive marketplace that is changing profoundly and at an increasingly fast pace, conveying an ever-higher level of expectation, and linking social and technological fields that were previously separated. All organizations, public and privates; nonprofits; academia; professional associations; small and medium enterprises; and multinational industries have to develop their own missions in a highly complex scenario based on a large number of variables that are often unpredictable, dynamic, and managed by different owners. The market is affected by global crisis, not only economic and financial crisis but also crisis due to the reduced availability of natural resources; United States-European Union-North Atlantic Treaty Organization-Russia political tensions; social, ethnic, and religious issues; and different perceptions of values, quality, time, and cost. Consequently, it is more difficult to be innovative or to be recognized as an innovator, because the standards, the reference, and the metrics to measure this attitude have changed. In addition, it is more complicated to figure out how to create a sustainable development process. Studies on organizations show that innovation is achievable only through a strategic thought process and a specific risk-taking approach; it's feasible by implementing initiatives that aim at a global, integrated, and continuous modernization process, but it will and must infiltrate the whole value chain's phases and parameters [1] (e.g., people, processes, business models, offerings, and technology). Organizations, governing all these assets, can reach a real and concrete competitive position and create tangible benefits and values for all stakeholders and shareholders (Figure 1). Strategic initiatives should be carried out as projects, so they must refer to well-defined processes. They must benefit from support tools for their planning and execution and from teams with appropriate management and technical competencies and skills.</t>
  </si>
  <si>
    <t>industrial economics;innovation management;organisational aspects;politics;project management;small-to-medium enterprises;innovation strategy;project management maturity model;global economic growth booster;private organizations;public organizations;nonprofit organizations;professional associations;small and medium enterprises;multinational industries;global crisis;economic crisis;financial crisis;United States-European Union-North Atlantic Treaty Organization;social issues;ethnic issues;religious issues;sustainable development process;risk-taking approach;global-integrated-continuous modernization process;value chain phases;value chain parameters;Russia political tensions;Technological innovation;Project management;Standards development;Competitive intelligence;Economics</t>
  </si>
  <si>
    <t>{978-1-5386-2827-0}</t>
  </si>
  <si>
    <t>ISI:000425454000025</t>
  </si>
  <si>
    <t>Febriyanti, Kadek Dwi; Sarno, Riyanarto; Effendi, Yutika Amelia</t>
  </si>
  <si>
    <t>Fraud Detection on Event Logs Using Fuzzy Association Rule Learning</t>
  </si>
  <si>
    <t>{149-154}</t>
  </si>
  <si>
    <t>{11th International Conference on Information and Communication Technology and System (ICTS), Surabaya, INDONESIA, OCT 31, 2017}</t>
  </si>
  <si>
    <t>{PROCEEDINGS OF 2017 11TH INTERNATIONAL CONFERENCE ON INFORMATION \&amp; COMMUNICATION TECHNOLOGY AND SYSTEMS (ICTS)}</t>
  </si>
  <si>
    <t>{International Conference on Information \&amp; Communication Technology and Systems}</t>
  </si>
  <si>
    <t>{IEEE; Inst Teknologi Sepuluh, Fac Informat \&amp; Commun Technol, Dept Informat; Inst Teknologi Sepuluh; IEEE Indonesia Sect}</t>
  </si>
  <si>
    <t>{Enterprise Resource Planning (ERP) is an enterprise information system
    designed to coordinate resources, information, and all activities
    required for a complete business process within a company. The most
    important requirement of an ERP system is integration. Integration in
    ERP system is used to combine the needs of a single software in a
    logical database, so that all departments in a company can share
    information and communicate with each other well. However, in its
    application, business process always changes dynamically. The changes
    will cause many variations to the original business process. This
    research discusses some frauds occured due to variations in business
    processes. Some frauds can be detected by using a method of process
    mining with Association Rule Learning approach. Process mining technique
    mine the fraud in the business process by checking the mismatch between
    event logs of business process with business process model of a company,
    which is better known as Standard Operating Procedure (SOP).}</t>
  </si>
  <si>
    <t>ISI:000256939600001</t>
  </si>
  <si>
    <t>Federsel, Hans-Juergen</t>
  </si>
  <si>
    <t>Handing over the baton: Connecting medicinal chemistry with process R\&amp;D</t>
  </si>
  <si>
    <t>{DRUG NEWS \&amp; PERSPECTIVES}</t>
  </si>
  <si>
    <t>{193-199}</t>
  </si>
  <si>
    <t>{The pharmaceutical industry, as virtually any other industry, is
    continuously striving to become more effective and efficient. This
    demand for improving business processes is focused on all parts of the
    organization-from R\&amp;D and manufacturing to marketing and sales.
    Specifically from an R\&amp;D perspective, there are two areas that stand
    out as having caught more attention than others: attrition and
    timelines. While the former, so far, has seen relatively small changes
    for the better, the latter has reached clear targets in reducing the
    overall time required for the various activities conducted during drug
    discovery and development phases. For process R\&amp;D-the unit accountable
    for the design and optimization of small-molecule synthetic routes as
    well as delivery of active substance (API) for clinical and
    toxicological testing-the key contribution in this respect has been the
    shortening of lead times for supply of the first batch of material on
    scale. Thus, applying a work model based on balanced front-loading has
    shown that this crucial task can be taken off the critical path, and
    instead of delivering required API amounts several months post candidate
    drug nomination, the availability can now be guaranteed at or even ahead
    of reaching this milestone. The paradigm shift that has been necessary
    in order to reach this goal is the subject of this article. (C) 2008
    Prous Science, S.A.U. or its licensors. All rights reserved.}</t>
  </si>
  <si>
    <t>978-1-60558-513-0</t>
  </si>
  <si>
    <t>Fengel:2009:MDO:1944968.1944978</t>
  </si>
  <si>
    <t>Fengel, Janina; Rebstock, Michael</t>
  </si>
  <si>
    <t>Model-based Domain Ontology Engineering</t>
  </si>
  <si>
    <t>55--58</t>
  </si>
  <si>
    <t>http://doi.acm.org/10.1145/1944968.1944978</t>
  </si>
  <si>
    <t>Proceedings of the 4th International Workshop on Semantic Business Process Management</t>
  </si>
  <si>
    <t>SBPM '09</t>
  </si>
  <si>
    <t>business process modeling, collaborative ontology engineering, domain ontology, ontology emergence, semantic heterogeneity</t>
  </si>
  <si>
    <t>Ferguson, D.; Veryard, R.</t>
  </si>
  <si>
    <t>Point/Counterpoint</t>
  </si>
  <si>
    <t>78-81</t>
  </si>
  <si>
    <t>Well-defined tools are the primary requirement to support the industrial transition to service-oriented architecture. SOA realized through Web service standards is an extraordinary improvement over prior technology. The value is evident in industry's relatively rapid and broad uptake of Web services. Enterprises, system integrators, and packaged application vendors (for example, enterprise resource planning, customer relationship management) are all investing in SOA. They expect a return on investment, and case studies have emerged that demonstrate the benefits of Web-service-based SOA technology for enterprise applications.</t>
  </si>
  <si>
    <t>business data processing;software architecture;Web services;business-model driven development;industrial transition;service-oriented architecture;Web services;business enterprises;system integrators;packaged application vendors;enterprise application;Technological innovation;Service oriented architecture;Business;Software tools;Production;Companies;Semiconductor optical amplifiers;Computer architecture;Costs;Asset management;software engineering;service-oriented architecture;SOA;software tools</t>
  </si>
  <si>
    <t>978-1-5386-1589-8</t>
  </si>
  <si>
    <t>Ferme:2017:WMS:3098344.3098474</t>
  </si>
  <si>
    <t>Ferme, Vincenzo; Lenhard, J\{o}rg; Harrer</t>
  </si>
  <si>
    <t xml:space="preserve"> Simon; Geiger</t>
  </si>
  <si>
    <t xml:space="preserve"> Matthias; Pautasso</t>
  </si>
  <si>
    <t xml:space="preserve"> Cesare"</t>
  </si>
  <si>
    <t>Workflow Management Systems Benchmarking: Unfulfilled Expectations and Lessons Learned</t>
  </si>
  <si>
    <t>379--381</t>
  </si>
  <si>
    <t>https://doi.org/10.1109/ICSE-C.2017.126</t>
  </si>
  <si>
    <t>Proceedings of the 39th International Conference on Software Engineering Companion</t>
  </si>
  <si>
    <t>ICSE-C '17</t>
  </si>
  <si>
    <t>evaluation research, lessons learned, standards, workflow management systems</t>
  </si>
  <si>
    <t>Fernandez, S. A.; Juan, A. A.; de Armas AdriÃ¡n, J.; e. Silva, D. G.; TerrÃ©n, D. R.</t>
  </si>
  <si>
    <t>Metaheuristics in Telecommunication Systems: Network Design, Routing, and Allocation Problems</t>
  </si>
  <si>
    <t>IEEE Systems Journal</t>
  </si>
  <si>
    <t>3948-3957</t>
  </si>
  <si>
    <t>Recent advances in the telecommunication industry offer great opportunities to citizens and organizations in a globally connected world, but they also arise a vast number of complex challenges that decision makers must face. Some of these challenges can be modeled as combinatorial optimization problems (COPs). Frequently, these COPs are large-size, NP-hard, and must be solved in â€œreal time,â€_x009d_ which makes necessary the use of metaheuristics. The first goal of this paper is to provide a review on how metaheuristics have been used so far to deal with COPs associated with telecommunication systems, detecting the main trends and challenges. Particularly, the analysis focuses on the network design, routing, and allocation problems. In addition, due to the nature of these challenges, the paper discusses how the hybridization of metaheuristics with methodologies such as simulation and machine learning can be employed to extend the capabilities of metaheuristics when solving stochastic and dynamic COPs in the telecommunication industry.</t>
  </si>
  <si>
    <t>combinatorial mathematics;computational complexity;decision making;globalisation;learning (artificial intelligence);optimisation;resource allocation;stochastic processes;telecommunication industry;machine learning;telecommunication industry;routing;NP-hard;combinatorial optimization problems;decision makers;globally connected world;solving stochastic COPs;allocation problems;network design;telecommunication systems;metaheuristics;Routing;Telecommunications;Optimization;Algorithm design and analysis;Quality of service;Resource management;Channel allocation;metaheuristics;network design;routing;telecommunication systems</t>
  </si>
  <si>
    <t>Fernandez-Gutierrez:2012:WSA:2429759.2430246</t>
  </si>
  <si>
    <t>Fern\'{a}ndez-Guti{\'e}rrez, Fabiola; Melzez, Andreas; Barclay, Avril; Houston, Graeme; Martin, Thomas</t>
  </si>
  <si>
    <t>Workflow Simulation Applied to Image-guided Procedures: Understanding the Present and Looking to the Future</t>
  </si>
  <si>
    <t>372:1--372:2</t>
  </si>
  <si>
    <t>Berlin, Germany</t>
  </si>
  <si>
    <t>http://dl.acm.org/citation.cfm?id=2429759.2430246</t>
  </si>
  <si>
    <t>WSC '12</t>
  </si>
  <si>
    <t>978-1-4503-4071-7</t>
  </si>
  <si>
    <t>Fichtenbauer:2016:TDP:2882879.2882892</t>
  </si>
  <si>
    <t>Fichtenbauer, Christian; Fleischmann, Albert</t>
  </si>
  <si>
    <t>Three Dimensions of Process Models Regarding Their Execution</t>
  </si>
  <si>
    <t>7:1--7:8</t>
  </si>
  <si>
    <t>http://doi.acm.org/10.1145/2882879.2882892</t>
  </si>
  <si>
    <t>Proceedings of the 8th International Conference on Subject-oriented Business Process Management</t>
  </si>
  <si>
    <t>S-BPM '16</t>
  </si>
  <si>
    <t>BPMN, Execution of processes, Process Modeling, S-BPM One proceedings, Subject oriented modeling</t>
  </si>
  <si>
    <t>ISI:000277409100005</t>
  </si>
  <si>
    <t>Fink, Lior; Neumann, Seev</t>
  </si>
  <si>
    <t>Taking the High Road to Web Services Implementation: An Exploratory Investigation of the Organizational Impacts</t>
  </si>
  <si>
    <t>{DATA BASE FOR ADVANCES IN INFORMATION SYSTEMS}</t>
  </si>
  <si>
    <t>{40}</t>
  </si>
  <si>
    <t>{84-108}</t>
  </si>
  <si>
    <t>{The increasing adoption of Web services is one of the most important
    technological trends in contemporary business organizations. This trend
    is motivated by claims about the ability of Web services to facilitate
    information technology (IT) flexibility, improve information management,
    and even lead to a competitive advantage. However, as the move towards
    Web services is gaining momentum, research about their organizational
    consequences remains mostly conceptual. This exploratory study
    empirically investigates whether the implementation of Web services
    applications is associated with these technological, informational, and
    strategic impacts. A field study approach is employed to collect
    cross-sectional data from 293 IT managers in Israel. Data analysis
    generally supports the research hypotheses, showing that the
    implementation of Web services applications positively affects the
    flexibility of IT infrastructure resources and information flexibility.
    The results also show that a specific implementation an Enterprise
    Information Portal also has positive effects on the flexibility of IT
    infrastructure capabilities, information quality, and IT-based
    competitive advantage. Finally, the results demonstrate the magnitude of
    the organizational impacts of Web services applications by comparing
    them to those of non-Web ERP systems. The implications of the findings
    for practice and research are discussed.}</t>
  </si>
  <si>
    <t>Finkler, U.</t>
  </si>
  <si>
    <t>An Analytic Framework for Detailed Resource Profiling in Large and Parallel Programs and Its Application for Memory Use</t>
  </si>
  <si>
    <t>358-370</t>
  </si>
  <si>
    <t>Profiling is an essential and widely used technique to understand the resource use of applications. For example, the memory use of large applications is becoming an important cost factor. Very large systems are typically sized to accommodate designated tasks, and thus, the price, as well as cache and TLB efficiency, depends significantly on the memory footprint of the target applications. Importantly, the increasing use of multicore systems magnifies the problem since memory use grows with the number of parallel tasks. Additionally, the presence of multiple tasks or threads makes the problem of correlating resource use to the program structure harder. Thus, tools that correlate resource use with program structure with quantitative error margins are essential for optimizing the resource use of complex software applications. While efficient tools for the profiling of execution time are available, the choices for detailed profiling of memory use or other hardware resources are very limited. We were unable to find tools that provided sufficiently accurate insight into, e.g., memory use without adding unacceptable overhead in memory use and execution time for the performance analysis of very large applications. In this paper, we present a highly efficient probabilistic method for profiling that provides detailed resource usage information R?(t) indexed by the full location descriptor ? (e.g., process id, thread id, and call chain) and time t. Importantly, we provide an analytical framework, which provides error estimates and allows to analyze and quantitatively optimize a wide variety of profiling scenarios. We employed the probabilistic approach to implement a memory profiling tool that adds minimal overhead and does not require recompilation or relinking. The tool provides the memory use M? (t) for all location descriptors ? over the execution time for single and multithreaded programs. Experimental results confirm that execution time and memory overhead are less than 10 percent of the unprofiled, optimized execution. Importantly, the technique is sufficiently general to be applicable to profiling of other hardware resources as cache or TLB misses over time for all location descriptors with similarly low overhead and across multiple processes, threads, and processors.</t>
  </si>
  <si>
    <t>cache storage;multi-threading;program diagnostics;resource allocation;detailed resource profiling;analytic framework;parallel programs;memory use;cost factor;cache efficiency;TLB efficiency;memory footprint;quantitative error margins;complex software applications;performance analysis;probabilistic method;resource usage information;full location descriptor;multithreaded programs;Accuracy;Memory management;Probabilistic logic;Data mining;Context;Hardware;Resource usage;memory usage;profiling;call chain;probabilistic;numerical.</t>
  </si>
  <si>
    <t>978-1-4503-0560-0</t>
  </si>
  <si>
    <t>Fischer:2011:EWD:2016551.2016553</t>
  </si>
  <si>
    <t>Fischer, Daniel; F\{o}ll</t>
  </si>
  <si>
    <t xml:space="preserve"> Stefan; Herrmann</t>
  </si>
  <si>
    <t xml:space="preserve"> Klaus; Rothermel</t>
  </si>
  <si>
    <t xml:space="preserve"> Kurt"</t>
  </si>
  <si>
    <t>Energy-efficient Workflow Distribution</t>
  </si>
  <si>
    <t>http://doi.acm.org/10.1145/2016551.2016553</t>
  </si>
  <si>
    <t>Proceedings of the 5th International Conference on Communication System Software and Middleware</t>
  </si>
  <si>
    <t>COMSWARE '11</t>
  </si>
  <si>
    <t>energy efficiency, minimum cut, workflow distribution</t>
  </si>
  <si>
    <t>{978-3-319-59144-5; 978-3-319-59143-8}</t>
  </si>
  <si>
    <t>ISI:000432077000001</t>
  </si>
  <si>
    <t>Fischer, Marcus; Heim, David; Janiesch, Christian; Winkelmann, Axel</t>
  </si>
  <si>
    <t>Assessing Process Fit in ERP Implementation Projects: A Methodological Approach</t>
  </si>
  <si>
    <t>{10243}</t>
  </si>
  <si>
    <t>{3-20}</t>
  </si>
  <si>
    <t>{12th International Conference on Design Science Research in Information Systems and Technology (DESRIST), Karlsruhe, GERMANY, MAY 30-JUN 01, 2017}</t>
  </si>
  <si>
    <t>{DESIGNING THE DIGITAL TRANSFORMATION, DESRIST 2017}</t>
  </si>
  <si>
    <t>Maedche, A; VomBrocke, J; Hevner, A</t>
  </si>
  <si>
    <t>{Karlsruhe Inst Technol; SAP; Bosch; IBM; Senacor}</t>
  </si>
  <si>
    <t>{To remain competitive, SMEs rely on technologies that automate support
    for their operations. Although an increasing number of SMEs use ERP
    systems, one of the major challenges is the selection of a software that
    fully meets their business needs. ERP systems generally come as
    standardized software packages. They are designed to fit generic rather
    than enterprise-specific requirements. Thus, mutual alignments of
    business and IT are essential to ensure an implementation project's
    success. However, many organizational change efforts involving the
    introduction of new technologies fail due to the work-force's resistance
    towards changes in their workflows, business processes, and technology
    they use. These so-called technochange situations require appropriate
    solutions that are complete and implementable. Thus, changes to business
    and IT must be complementary and organization-enterprise system misfits
    must be minimized. Following the paradigm of design science research,
    this contribution addresses technochange in ERP projects by assessing
    the organization-enterprise system fit during ERP selection. Applying a
    process fit perspective, organizational process models can be compared
    to ERP reference models using measures of business process similarity.
    In an experiment, we illustrate how ERP systems can be distinguished and
    ranked by their process features, positively influencing organizational
    fit and the likelihood of an ERP project's success.}</t>
  </si>
  <si>
    <t>ISI:000221741900002</t>
  </si>
  <si>
    <t>Fleisch, E.; Oesterle, H.; Powell, S.</t>
  </si>
  <si>
    <t>Rapid implementation of enterprise resource planning systems</t>
  </si>
  <si>
    <t>{JOURNAL OF ORGANIZATIONAL COMPUTING AND ELECTRONIC COMMERCE}</t>
  </si>
  <si>
    <t>{107-126}</t>
  </si>
  <si>
    <t>{Enterprise resource planning (ERP) systems are integrated software
    systems for administration of all aspects of a business. A major
    hindrance to firms that wish to convert from existing legacy systems to
    ERP systems (such as SAP R/3) is that the process can take 12 to 18
    months. This is an especially daunting length of time for small to
    midsize companies. Many ERP software vendors and consulting firms have
    developed methods for rapid systems integration, which, it is claimed,
    can cut implementation time to as little as 5 or 6 months. In this
    article, we explore the experience of 4 small to midsize companies who
    implemented SAP R/3 using Accelerated SAP (ASAP), SAP's rapid
    implementation process.
    ASAP is a reference-process-based approach to implementing R/3. As such,
    it does not allow for extensive customization of business processes
    during implementation. Nevertheless, our study showed that R/3 can be
    implemented quickly and effectively in small- to medium-size firms. ASAP
    appears to provide the ingredients for a well-structured implementation
    project. By reducing project scope and complexity, it reduces consulting
    costs and project risks. By splitting the project into small units with
    clear short-term goals, it increases the motivation for the project
    team. Finally, it can form the basis for a continuous improvement effort
    in which business processes are tuned to the new ERP system.}</t>
  </si>
  <si>
    <t>978-1-4503-4095-3</t>
  </si>
  <si>
    <t>Fletcher:2016:DBP:2974927.2974952</t>
  </si>
  <si>
    <t>Fletcher, Kathryn</t>
  </si>
  <si>
    <t>Developing Best Practices for Qualtrics Administration</t>
  </si>
  <si>
    <t>89--94</t>
  </si>
  <si>
    <t>http://doi.acm.org/10.1145/2974927.2974952</t>
  </si>
  <si>
    <t>Proceedings of the 2016 ACM on SIGUCCS Annual Conference</t>
  </si>
  <si>
    <t>SIGUCCS '16</t>
  </si>
  <si>
    <t>application administration, best practices, survey software</t>
  </si>
  <si>
    <t>{978-1-4503-4095-3}</t>
  </si>
  <si>
    <t>ISI:000391256400017</t>
  </si>
  <si>
    <t>{89-94}</t>
  </si>
  <si>
    <t>{44th SIGUCCS Annual Conference, Denver, CO, NOV 06-09, 2016}</t>
  </si>
  <si>
    <t>{PROCEEDINGS OF THE 2016 ACM SIGUCCS ANNUAL CONFERENCE (SIGUCCS'16)}</t>
  </si>
  <si>
    <t>{Assoc Comp Machinery; ACM SIGUCCS}</t>
  </si>
  <si>
    <t>{In 2013 West Virginia University consolidated a few individually
    purchased college and individual licenses for Qualtrics survey software
    into a single campus-wide license that includes all of our colleges and
    regional campuses, to be implemented as a campus standard and enterprise
    solution for our campus. Due to some staff reorganizations over the past
    two years, I and the other Qualtrics brand administrators at WVU are all
    new to this administrative role. In this paper, I plan to share lessons
    that I learned while (1) participating in developing and documenting new
    business processes, (2) transitioning to serve as the main brand
    administrator, (3) cleaning up user accounts that had not been actively
    managed for years, and (4) working with the Qualtrics vendor, local
    group administrators, my IT colleagues, and campus users as we refine a
    set of best practices for product usage and administration. Although
    this paper discusses a campus-wide implementation of Qualtrics survey
    software, I feel that the lessons I learned during this process could be
    extrapolated to the development of best practices for other products or
    IT services.}</t>
  </si>
  <si>
    <t>1-58113-497-5</t>
  </si>
  <si>
    <t>Florescu:2002:XPW:564691.564779</t>
  </si>
  <si>
    <t>Florescu, Daniela; Gr\{u}nhagen</t>
  </si>
  <si>
    <t xml:space="preserve"> Andreas; Kossmann</t>
  </si>
  <si>
    <t xml:space="preserve"> Donald; Rost</t>
  </si>
  <si>
    <t xml:space="preserve"> Steffen"</t>
  </si>
  <si>
    <t>XL: A Platform for Web Services</t>
  </si>
  <si>
    <t>625--625</t>
  </si>
  <si>
    <t>http://doi.acm.org/10.1145/564691.564779</t>
  </si>
  <si>
    <t>Proceedings of the 2002 ACM SIGMOD International Conference on Management of Data</t>
  </si>
  <si>
    <t>SIGMOD '02</t>
  </si>
  <si>
    <t>978-1-60558-663-2</t>
  </si>
  <si>
    <t>Fong:2009:DWT:1693042.1693109</t>
  </si>
  <si>
    <t>Fong, Simon; Yan, Zhuang</t>
  </si>
  <si>
    <t>Design of a Web-based Tendering System for e-Government Procurement</t>
  </si>
  <si>
    <t>321--328</t>
  </si>
  <si>
    <t>http://doi.acm.org/10.1145/1693042.1693109</t>
  </si>
  <si>
    <t>Proceedings of the 3rd International Conference on Theory and Practice of Electronic Governance</t>
  </si>
  <si>
    <t>ICEGOV '09</t>
  </si>
  <si>
    <t>BPR, e-government, procurement, tendering</t>
  </si>
  <si>
    <t>Foo, B.; van der Schaar, M.</t>
  </si>
  <si>
    <t>A Distributed Approach for Optimizing Cascaded Classifier Topologies in Real-Time Stream Mining Systems</t>
  </si>
  <si>
    <t>3035-3048</t>
  </si>
  <si>
    <t>In this paper, we discuss distributed optimization techniques for configuring classifiers in a real-time, informationally-distributed stream mining system. Due to the large volume of streaming data, stream mining systems must often cope with overload, which can lead to poor performance and intolerable processing delay for real-time applications. Furthermore, optimizing over an entire system of classifiers is a difficult task since changing the filtering process at one classifier can impact both the feature values of data arriving at classifiers further downstream and, thus, the classification performance achieved by an ensemble of classifiers, as well as the end-to-end processing delay. To address this problem, this paper makes three main contributions. 1) Based upon classification and queuing theoretic models, we propose a utility metric that captures both the performance and the delay of a binary filtering classifier system. 2) We introduce a low-complexity framework for estimating the system utility by observing, estimating, and/or exchanging parameters between the interrelated classifiers deployed across the system. 3) We provide distributed algorithms to reconfigure the system, and analyze the algorithms based upon their convergence properties, optimality, information exchange overhead, and rate of adaptation to nonstationary data sources. We provide results using different video classifier systems.</t>
  </si>
  <si>
    <t>data mining;distributed algorithms;image classification;multimedia communication;optimisation;queueing theory;video signal processing;cascaded classifier topologies;real-time informationally-distributed stream mining system;distributed optimization techniques;end-to-end processing delay;queuing theoretic model;classification model;binary filtering classifier system;distributed algorithms;video classifier systems;Topology;Real time systems;Delay estimation;Data mining;Queueing analysis;Information filtering;Information filters;Distributed algorithms;Information analysis;Performance analysis;Multiagent systems;multimedia stream classification;queuing theory;systems</t>
  </si>
  <si>
    <t>1-56555-319-5</t>
  </si>
  <si>
    <t>Forgia:2008:SDR:1400549.1400588</t>
  </si>
  <si>
    <t>Forgia, Cinzia; Revetria, Roberto</t>
  </si>
  <si>
    <t>System Dynamics and Regressive Meta-modeling Applied Methodology for Improving Management Performances in Services Industry: A Case Study in Supply Chain and Highway Maintenance</t>
  </si>
  <si>
    <t>279--287</t>
  </si>
  <si>
    <t>http://dl.acm.org/citation.cfm?id=1400549.1400588</t>
  </si>
  <si>
    <t>Proceedings of the 2008 Spring Simulation Multiconference</t>
  </si>
  <si>
    <t>SpringSim '08</t>
  </si>
  <si>
    <t>meta modeling, supply chain management, system dynamics</t>
  </si>
  <si>
    <t>978-1-59593-811-4</t>
  </si>
  <si>
    <t>Foster:2007:MCS:1287624.1287657</t>
  </si>
  <si>
    <t>Foster, Howard; Emmerich, Wolfgang; Kramer, Jeff; Magee, Jeff; Rosenblum, David; Uchitel, Sebastian</t>
  </si>
  <si>
    <t>Model Checking Service Compositions Under Resource Constraints</t>
  </si>
  <si>
    <t>225--234</t>
  </si>
  <si>
    <t>http://doi.acm.org/10.1145/1287624.1287657</t>
  </si>
  <si>
    <t>Proceedings of the the 6th Joint Meeting of the European Software Engineering Conference and the ACM SIGSOFT Symposium on The Foundations of Software Engineering</t>
  </si>
  <si>
    <t>ESEC-FSE '07</t>
  </si>
  <si>
    <t>BPEL4WS, resource modelling, validation, web services</t>
  </si>
  <si>
    <t>ISI:000428830500006</t>
  </si>
  <si>
    <t>Francisco Colom, Jose; Gil, David; Mora, Higinio; Volckaert, Bruno; Manuel Jimeno, Antonio</t>
  </si>
  <si>
    <t>Scheduling framework for distributed intrusion detection systems over heterogeneous network architectures</t>
  </si>
  <si>
    <t>{JOURNAL OF NETWORK AND COMPUTER APPLICATIONS}</t>
  </si>
  <si>
    <t>{108}</t>
  </si>
  <si>
    <t>{APR 15}</t>
  </si>
  <si>
    <t>{76-86}</t>
  </si>
  <si>
    <t>{The evolving trends of mobility, cloud computing and collaboration have
    blurred the perimeter separating corporate networks from the wider
    world. These new tools and business models enhance productivity and
    present new opportunities for competitive advantage although they also
    introduce new risks. Currently, security is one of the most limiting
    issues for technological development in fields such as Internet of
    Things or Cyber-physical systems. This work contributes to the cyber
    security research field with a design that can incorporate advanced
    scheduling algorithms and predictive models in a parallel and
    distributed way, in order to improve intrusion detection in the current
    scenario, where increased demand for global and wireless interconnection
    has weakened approaches based on protection tasks running only on
    specific perimeter security devices. The aim of this paper is to provide
    a framework to properly distribute intrusion detection system (IDS)
    tasks, considering security requirements and variable availability of
    computing resources. To accomplish this, we propose a novel approach,
    which promotes the integration of personal and enterprise computing
    resources with externally supplied cloud services, in order to handle
    the security requirements. For example, in a business environment, there
    is a set information resources that need to be specially protected,
    including data handled and transmitted by small mobile devices. These
    devices can execute part of the IDS tasks necessary for self-protection,
    but other tasks could be derived to other more powerful systems. This
    integration must be achieved in a dynamic way: cloud resources are used
    only when necessary, minimizing utility computing costs and security
    problems posed by cloud, but preserving local resources when those are
    required for business processes or user experience. In addition to
    satisfying the main objective, the strengths and benefits of the
    proposed framework can be explored in future research. This framework
    provides the integration of different security approaches, including
    well-known and recent advances in intrusion detection as well as
    supporting techniques that increase the resilience of the system. The
    proposed framework consists of: (1) a controller component, which among
    other functions, decides the source and target hosts for each data flow;
    and (2) a switching mechanism, allowing tasks to redirect data flows as
    established by the controller scheduler. The proposed approach has been
    validated through a number of experiments. First, an experimental DIDS
    is designed by selecting and combining a number of existing IDS
    solutions. Then, a prototype implementation of the proposed framework,
    working as a proof of concept, is built. Finally, singular tests showing
    the feasibility of our approach and providing a good insight into future
    work are performed.}</t>
  </si>
  <si>
    <t>ISI:000220946700002</t>
  </si>
  <si>
    <t>Francone, F. D.; Deschaine, L. M.</t>
  </si>
  <si>
    <t>Extending the boundaries of design optimization by integrating fast optimization techniques with machine-code-based, linear genetic programming</t>
  </si>
  <si>
    <t>{APR 20}</t>
  </si>
  <si>
    <t>{99-120}</t>
  </si>
  <si>
    <t>{4th Workshop on the Frontiers on Evolutionary Algorithms, Res Triangle Pk, NC, 2002}</t>
  </si>
  <si>
    <t>{Optimized models of complex physical systems are difficult to create and
    time consuming to optimize. The physical and business processes are
    often not well understood and are therefore difficult to model. The
    models of often too complex to be well optimized with available
    computational resources. Too often approximate, less than optimal models
    result. This work presents an approach to this problem that blends three
    well-tested components. First: We apply Linear Genetic Programming (LGP)
    to those portions of the system that are not well understood-for
    example, modeling data sets, such the control settings for industrial or
    chemical processes, geotechnical property prediction or UXO detection.
    LGP builds models inductively from known data about the physical system.
    The LGP approach we highlight is extremely fast and builds rapid to
    execute, high-precision models of a wide range of physical systems. Yet
    it requires few parameter adjustments and is very robust against
    overfitting. Second: We simulate those portions of the system-for
    example, the cost model for the processes-these are well understood with
    human built models. Finally: We optimize the resulting meta-model using
    Evolution Strategies (ES). ES is a fast, general-purpose optimizer that
    requires little pre-existing domain knowledge. We have developed this
    approach over a several years period and present results and examples
    that highlight where this approach can greatly improve the development
    and optimization of complex physical systems. (C) 2003 Elsevier Inc. All
    rights reserved.}</t>
  </si>
  <si>
    <t>ISI:000389895600016</t>
  </si>
  <si>
    <t>Franjic, Sinisa</t>
  </si>
  <si>
    <t>COMPUTER CRIME AND GLOBALIZATION</t>
  </si>
  <si>
    <t>{170-178}</t>
  </si>
  <si>
    <t>{5th International Scientific Symposium on Economy of Eastern Croatia - Vision and Development, Osijek, CROATIA, JUN 02-04, 2016}</t>
  </si>
  <si>
    <t>{5. MEDUNARODNI ZNANSTVENI SIMPOZIJ GOSPODARSTVO ISTOCNE HRVATSKE - VIZIJA I RAZVOJ: 5TH INTERNATIONAL SCIENTIFIC SYMPOSIUM ECONOMY OF EASTERN CROATIA - VISION AND GROWTH}</t>
  </si>
  <si>
    <t>Tonkovic, AM</t>
  </si>
  <si>
    <t>{Minist Econ Republ Croatia; Univ J J Strossmayer Osijek; Fac Econ Osijek; Croatian Acad Arts \&amp; Sci, Inst Sci \&amp; Arts Res Work Osijek; Univ Maribor, Fac Econ \&amp; Business; Univ Tuzla, Fac Econ Tuzla}</t>
  </si>
  <si>
    <t>{The impact of information technology on the structure and functioning of
    national economies and the entire world economy is reflected in the
    macro scale in the creation, development, and tumultuous growing
    significance of new industries, which directs the economic activities of
    mankind. It can today be seen in the process of globalization. At the
    micro level leads to structural changes within the company that affect
    the activities of business functions or business processes as a
    fundamental determinant of business systems, not just those that are
    traditionally related to information flows. With it is developing the
    concept of decentralization of business decisions with an even share of
    the information and communication of all employees.
    Classical economic thought emphasizes that the wealth of a nation
    depends on the method by which directs its resources, above all the
    material, the processes of production and trade. Better allocation of
    these resources brings a higher level of productivity and result in a
    higher standard of living of individuals and society as a whole.
    People have become aware of the fact that information is a prerequisite
    for the dissemination of knowledge, and that knowledge is the main
    prerequisite for any further development and prosperity of any developed
    society, or country. Visible interest of all remotely developed
    countries ( and those who want to become so) is to invest in the
    education of their IT staff. Computer networks have become the main
    transmitter of information and connecting people to the world.
    Implementing sophisticated techniques and knowledge as its prerequisite,
    are caused by the money and information as the main forms of economic
    and social abuse. Thus, experience shows, every technological
    advancement of society with the benefit of bringing a dark side. This
    dark side of a rule first used by criminals who use new technical and
    technological achievements in their work. Therefore, it was necessary to
    analyze the basic economic indicators of civilization's development and
    ways of their application in modern society, with special emphasis on
    crimes that can be committed by using information technology. The aim of
    this paper is precisely this: to point out the possible abuses which can
    be committed with the help of modern computer technology, and the
    resulting damage can cause huge problems in the functioning of not only
    national but also the economies around the world.}</t>
  </si>
  <si>
    <t>{3-540-23722-4}</t>
  </si>
  <si>
    <t>ISI:000225684500056</t>
  </si>
  <si>
    <t>Frank, U.</t>
  </si>
  <si>
    <t>Model-driven planning and development of infrastructures for E-Commerce</t>
  </si>
  <si>
    <t>{3289}</t>
  </si>
  <si>
    <t>{679-690}</t>
  </si>
  <si>
    <t>{ER 2004 Workshops held in Conjunction with the 23rd International Conference on Conceptual Modeling, Shanghai, PEOPLES R CHINA, NOV 08-12, 2004}</t>
  </si>
  <si>
    <t>{CONCEPTUAL MODELING FOR ADVANCED APPLICATION DOMAINS, PROCEEDINGS}</t>
  </si>
  <si>
    <t>Wang, S; Tanaka, K; Zhou, S; Ling, TW; Guan, F; Yang, D; Grandi, F; Mangina, E; Song, IY; Mayer, HC</t>
  </si>
  <si>
    <t>{Fudan Univ China; Natl Univ Singapore; Database Soc China Comp Federat; ACM SIGMOD; ACM SIGMIS; Natl Nat Sci Fdn China; ER Inst; K C Wong Educ Fdn; IBM China Co Ltd; Shanghai Baosight Software Co Ltd; Digital Policy Management Assoc Korea}</t>
  </si>
  <si>
    <t>{For many companies, especially small and medium sized firms (SME),
    planning and implementing infrastructures for Electronic Commerce
    (E-Commerce) that are in line with a convincing long term strategy is
    too much of a challenge. This paper presents a method that supports
    companies with re-designing their business processes in order to take
    advantage of the opportunities offered by E-Commerce. For this purpose,
    it provides concepts to analyse and design corporate strategies as well
    as various modelling languages for describing and analysing business
    processes, resources, IT artifacts etc. In addition to that, the method
    provides generic strategy networks and a library of reference business
    processes. They allow prospective users to avoid the effort of
    developing strategies and new organizational settings from scratch. The
    modelling language that is used to describe business processes allows
    for transforming a business process into a corresponding workflow
    schema, thereby supporting the realisation of a supporting workflow
    management system.}</t>
  </si>
  <si>
    <t>ISI:000217990500008</t>
  </si>
  <si>
    <t>Freeze, Ronald D.; Schmidt, Pamela J.</t>
  </si>
  <si>
    <t>To Use or Not to Use-ERP Resistance is the Question: The Roles of Tacit Knowledge and Complexity</t>
  </si>
  <si>
    <t>{DECISION SCIENCES-JOURNAL OF INNOVATIVE EDUCATION}</t>
  </si>
  <si>
    <t>{247-272}</t>
  </si>
  <si>
    <t>{Enterprise Resource Planning (ERP) systems in business environments
    demand multidisciplinary understanding and collaboration between
    functional departments. The traditional educational paradigm isolates
    the learning of each functional discipline as if business people
    operated in functional isolation. ERP system value can only be realized
    by collaborating across business functions. Integral to the success of
    ERP use is the tacit or unconscious understanding of the concepts
    underlying business processes and the dynamic interplay of collaborating
    business functions. Resistance to ERP systems often occur due to the
    high complexity of these business processes. This study describes an
    experiment in ERP based on an immersive experiential learning
    environment using the leading commercial ERP system to create a
    realistic and dynamic business situation. Multidisciplinary knowledge is
    measured by multiple methods of self-reported and knowledge structure
    assessment. Survey measures of both declarative and tacit knowledge are
    used to assess student learning, and standard measures assess perceived
    resistance to ERP use. Results show perceived complexity to be a
    parsimonious predictor of resistance to ERP use. Findings further
    support the importance of assessing tacit knowledge (gained from
    conceptual experiential learning), and demonstrates avenues to create a
    highly effective multidisciplinary learning program.}</t>
  </si>
  <si>
    <t>{3-540-22235-9}</t>
  </si>
  <si>
    <t>ISI:000222566300002</t>
  </si>
  <si>
    <t>Freiheit, J.; Billington, J.</t>
  </si>
  <si>
    <t>Using TimeNET to evaluate operational planning processes</t>
  </si>
  <si>
    <t>{3080}</t>
  </si>
  <si>
    <t>{17-32}</t>
  </si>
  <si>
    <t>{2nd International Conference on Business Process Managment, Potsdam, GERMANY, JUN 17-18, 2004}</t>
  </si>
  <si>
    <t>{BUSINESS PROCESS MANAGEMENT}</t>
  </si>
  <si>
    <t>Desel, J; Pernici, B; Weske, M</t>
  </si>
  <si>
    <t>{In this paper we bridge the gap between performance evaluation and the
    modelling of business processes. On the basis of a case study from the
    field of operational planning processes we investigate the performance
    evaluation of human resource management processes. In particular we
    consider the affect of timing in operational planning processes. We use
    TimeNET for modelling. It provides methods needed to analyse the
    performance of the model.}</t>
  </si>
  <si>
    <t>978-1-4503-4267-4</t>
  </si>
  <si>
    <t>Freitag:2016:MME:3012071.3012095</t>
  </si>
  <si>
    <t>Freitag, Christopher</t>
  </si>
  <si>
    <t>Modeling Marketing Effort in an Omni Channel World</t>
  </si>
  <si>
    <t>117--121</t>
  </si>
  <si>
    <t>http://doi.acm.org/10.1145/3012071.3012095</t>
  </si>
  <si>
    <t>Proceedings of the 8th International Conference on Management of Digital EcoSystems</t>
  </si>
  <si>
    <t>MEDES</t>
  </si>
  <si>
    <t>coordination, interaction, multichannel strategy</t>
  </si>
  <si>
    <t>978-1-4503-5360-1</t>
  </si>
  <si>
    <t>Friedl:2018:MIC:3178248.3178249</t>
  </si>
  <si>
    <t>Friedl, Anton</t>
  </si>
  <si>
    <t>Meeting Industrie 4.0 Challenges with S-BPM</t>
  </si>
  <si>
    <t>3:1--3:6</t>
  </si>
  <si>
    <t>http://doi.acm.org/10.1145/3178248.3178249</t>
  </si>
  <si>
    <t>Proceedings of the 10th International Conference on Subject-Oriented Business Process Management</t>
  </si>
  <si>
    <t>S-BPM One '18</t>
  </si>
  <si>
    <t>Dynamic and Self-Organizing Networks, Industrie 4.0, S-BPM</t>
  </si>
  <si>
    <t>978-1-4503-4781-5</t>
  </si>
  <si>
    <t>Fritzson:2016:MDS:2993412.3004843</t>
  </si>
  <si>
    <t>Fritzson, Peter</t>
  </si>
  <si>
    <t>Model-based Development of Sustainable Cyber-physical Systems Including Requirement Formalization Using the openModelica Model-based Development Toolkit</t>
  </si>
  <si>
    <t>6:1--6:1</t>
  </si>
  <si>
    <t>http://doi.acm.org/10.1145/2993412.3004843</t>
  </si>
  <si>
    <t>Proccedings of the 10th European Conference on Software Architecture Workshops</t>
  </si>
  <si>
    <t>ECSAW '16</t>
  </si>
  <si>
    <t>1-59593-128-7</t>
  </si>
  <si>
    <t>Froberg:2005:BSR:1082983.1083197</t>
  </si>
  <si>
    <t>Fr\{o}berg</t>
  </si>
  <si>
    <t xml:space="preserve"> Joakim; Sandstr\"{o}m</t>
  </si>
  <si>
    <t xml:space="preserve"> Kristian; Norstr\"{o}m</t>
  </si>
  <si>
    <t xml:space="preserve"> Christer"</t>
  </si>
  <si>
    <t>Business Situation Reflected in Automotive Electronic Architectures: Analysis of Four Commercial Cases</t>
  </si>
  <si>
    <t>SIGSOFT Softw. Eng. Notes</t>
  </si>
  <si>
    <t>1--6</t>
  </si>
  <si>
    <t>http://doi.acm.org/10.1145/1082983.1083197</t>
  </si>
  <si>
    <t>Proceedings of the Second International Workshop on Software Engineering for Automotive Systems</t>
  </si>
  <si>
    <t>SEAS '05</t>
  </si>
  <si>
    <t>automotive, case-study, electronic architecture, requirements</t>
  </si>
  <si>
    <t>ISI:000171597400008</t>
  </si>
  <si>
    <t>Frysinger, S. P.</t>
  </si>
  <si>
    <t>An integrated environmental information system (OEIS) for corporate environmental management</t>
  </si>
  <si>
    <t>{ADVANCES IN ENVIRONMENTAL RESEARCH}</t>
  </si>
  <si>
    <t>{361-367}</t>
  </si>
  <si>
    <t>{2001}</t>
  </si>
  <si>
    <t>{International Symposium on Environmental Software Systems (ISESS 2000), ZELL, AUSTRIA, MAY, 2000}</t>
  </si>
  <si>
    <t>{Enterprise-wide information systems have been gradually moving into the
    corporate and industrial setting, driven by demands for nimbleness and
    efficiency in the competitive marketplace. These systems seek to
    integrate access to and management of such information as financial,
    inventory and personnel data. Implementation of these systems is often
    highly disruptive to the organization, because it requires a significant
    change in the way units within the firm do business, but may be
    undertaken anyway because of the strong business case that can be made
    on their behalf. Environment, health and safety (EH\&amp;S) management has
    similar requirements, but the role of this function within the
    organization presents unique problems that have inhibited implementation
    of integrated environmental information systems, particularly in large
    companies. EH\&amp;S is different than most business processes for two
    reasons. It is associated with government regulations and the
    significant legal and economic sanctions which can result from
    violations, but at the same time it is considered an `overhead'
    operation and is not seen as adding direct value to the product or the
    firm. The former constrains the way in which EH\&amp;S information can be
    managed, while the latter prevents the EH\&amp;S organization from
    disrupting business operations in order to implement an integrated
    information management system, These problems are exacerbated in larger
    firms, since most EH\&amp;S information management processes grow in
    proportion to the number of people the company employs and the number of
    buildings the company owns or leases. The present case study describes
    an approach taken by a company with over 10 000 facilities and hundreds
    of thousands of employees. (C) 2001 Elsevier Science Ltd. All rights
    reserved.}</t>
  </si>
  <si>
    <t>Fu, F.; Turaga, D. S.; Verscheure, O.; van der Schaar, M.; Amini, L.</t>
  </si>
  <si>
    <t>Configuring Competing Classifier Chains in Distributed Stream Mining Systems</t>
  </si>
  <si>
    <t>548-563</t>
  </si>
  <si>
    <t>Networks of classifiers are capturing the attention of system and algorithmic researchers because they offer improved accuracy over single model classifiers, can be distributed over a network of servers for improved scalability, and can be adapted to available system resources. In this paper, we develop algorithms to optimally configure networks (chains) of such classifiers given system processing resource constraints. We first formally define a global performance metric for classifier chains by trading off the end-to-end probabilities of detection and false alarm. We then design centralized and distributed algorithms to provide efficient and fair resource allocation among several classifier chains competing for system resources. We use the Nash bargaining solution from game theory to ensure this. We also extend our algorithms to consider arbitrary topologies of classifier chains (with shared classifiers among competing chains). We present results for both simulated and state-of-the-art classifier chains for speaker verification operating on real telephony data, discuss the convergence of our algorithms to the optimal solution, and present interesting directions for future research.</t>
  </si>
  <si>
    <t>client-server systems;data mining;game theory;pattern classification;resource allocation;speaker recognition;classifier chains;distributed stream mining system;classifier networks;server network;system processing resource constraints;distributed algorithm;resource allocation;Nash bargaining solution;game theory;speaker verification;telephony data;Signal processing algorithms;Resource management;Streaming media;Scalability;Network topology;Quality of service;Network servers;Measurement;Algorithm design and analysis;Distributed algorithms;Nash bargaining solutions;networked classifiers;resource management;stream mining</t>
  </si>
  <si>
    <t>978-1-4503-3163-0</t>
  </si>
  <si>
    <t>FuentesCastro:2015:BPF:2737856.2737865</t>
  </si>
  <si>
    <t>Fuentes Castro, Hugo J.; La Roche, Tomas Orozco</t>
  </si>
  <si>
    <t>Best Practices to Foster a National Information Technology Industry</t>
  </si>
  <si>
    <t>35:1--35:4</t>
  </si>
  <si>
    <t>http://doi.acm.org/10.1145/2737856.2737865</t>
  </si>
  <si>
    <t>Proceedings of the Seventh International Conference on Information and Communication Technologies and Development</t>
  </si>
  <si>
    <t>ICTD '15</t>
  </si>
  <si>
    <t>IT industry, IT policy, competitiveness, e-commerce, e-government, information society</t>
  </si>
  <si>
    <t>Fuerstenau:2010:CMV:1854509.1854511</t>
  </si>
  <si>
    <t>Fuerstenau, Baerbel; Ryssel, Jeannine; Kunath, Janet</t>
  </si>
  <si>
    <t>Concept Mapping Versus Summary Writing As Instructional Devices for Understanding Complex Business Problems</t>
  </si>
  <si>
    <t>14--16</t>
  </si>
  <si>
    <t>Chicago, Illinois</t>
  </si>
  <si>
    <t>http://dl.acm.org/citation.cfm?id=1854509.1854511</t>
  </si>
  <si>
    <t>Proceedings of the 9th International Conference of the Learning Sciences - Volume 2</t>
  </si>
  <si>
    <t>ICLS '10</t>
  </si>
  <si>
    <t>International Society of the Learning Sciences</t>
  </si>
  <si>
    <t>ISI:000426712500028</t>
  </si>
  <si>
    <t>Funkner, Anastasia A.; Yakovlev, Aleksey N.; Kovalchuk, V, Sergey</t>
  </si>
  <si>
    <t>Towards evolutionary discovery of typical clinical pathways in electronic health records</t>
  </si>
  <si>
    <t>{119}</t>
  </si>
  <si>
    <t>{234-244}</t>
  </si>
  <si>
    <t>{6th Annual International Young Scientists Conference on HPC and Computational Science (YSC), Kotka, FINLAND, NOV 01-03, 2017}</t>
  </si>
  <si>
    <t>{6TH INTERNATIONAL YOUNG SCIENTIST CONFERENCE ON COMPUTATIONAL SCIENCE, YSC 2017}</t>
  </si>
  <si>
    <t>Klimova, A; Bilyatdinova, A; Kortelainen, J; Boukhanovsky, A</t>
  </si>
  <si>
    <t>{Univ Amsterdam}</t>
  </si>
  <si>
    <t>{According to value-based health care, hospitals should deliver high
    quality and cost-effective medical treatments. Clinical pathways
    represent typical ways of treatment and indicate its impact on hospital
    resources. In this paper, we propose three approaches to discover and to
    cluster clinical pathways using the k-means method and genetic
    algorithms. A data set of 3434 electronic health records of patients
    with acute coronary syndrome is used to test proposed approaches. The
    approaches are compared with five clustering metrics. The best approach
    shows the best values for four of five metrics. In the future, we plan
    to embed the best approach of discovering clinical pathways in
    personalized Decision Support System of Almazov National Medical
    Research Centre (Saint Petersburg, Russia). (C) 2018 The Authors.
    Published by Elsevier B.V.}</t>
  </si>
  <si>
    <t>Furlow, G.</t>
  </si>
  <si>
    <t>The case for building a data warehouse</t>
  </si>
  <si>
    <t>31-34</t>
  </si>
  <si>
    <t>Unfortunately, IT shops in many organizations lack data warehousing expertise because they have deployed existing IT staff resources to address operational source systems and enterprise resource planning (ERP) systems. Because many strategic business solutions depend heavily on a solid data warehouse foundation, many organizations will find themselves lagging behind or out of business, if they do not implement a data warehouse. The paper discusses the benefits and disadvantages of data warehousing. It considers the keys to implementation success along with a few real world examples.</t>
  </si>
  <si>
    <t>data warehouses;business data processing;data warehouse;organizations;information technology staff;enterprise resource planning;strategic business solutions;Computer aided software engineering;Data warehouses;Warehousing;Enterprise resource planning;Decision making;Production systems;Management information systems;Information management;Business process re-engineering;Power system management</t>
  </si>
  <si>
    <t>{978-9963-711-37-6}</t>
  </si>
  <si>
    <t>ISI:000371316100060</t>
  </si>
  <si>
    <t>Gabryelczyk, Renata; Rakowska, Elzbieta</t>
  </si>
  <si>
    <t>MODELLING AND MEASURING BUSINESS PROCESSES TO ENHANCE PUBLIC ADMINISTRATION PERFORMANCE</t>
  </si>
  <si>
    <t>{891-904}</t>
  </si>
  <si>
    <t>{8th Annual Conference of the EuroMed-Academy-of-Business, Verona, ITALY, SEP 16-18, 2015}</t>
  </si>
  <si>
    <t>{INNOVATION, ENTREPRENEURSHIP AND SUSTAINABLE VALUE CHAIN IN A DYNAMIC ENVIRONMENT}</t>
  </si>
  <si>
    <t>Vrontis, D; Weber, Y; Tsoukatos, E</t>
  </si>
  <si>
    <t>{EuroMed Acad Business; EuroMed Res Ctr; EuroMed Journal Business; EuroMed Res Business Inst}</t>
  </si>
  <si>
    <t>{The purpose of this study is to point out that business process
    modelling and measuring may be used in the evaluation of areas for
    improvement and provide economic evidence supporting the initiation of
    projects intended to enhance public administration efficiency. This
    purpose is particularly important in the context of statutory
    requirements to increase the effectiveness of public institutions.
    Process modelling and measuring enables the quantitative presentation of
    quick wins achieved through cost reduction and thereby a better and
    fuller employment of Enterprise Resource Planning systems.
    The approach adopted is based on a case study of an Institution
    representing the sector of public finances in Poland. The focus of the
    study is on the process of Procurement together with its sub-processes.
    Following the as-is process modelling and analyses, a to-be model is
    proposed, with elements of classic conceptions of process improvement
    and redesign. The measures of process duration, cost and quality are
    defined and applied to identify areas for improvement.
    The paper is a contribution to the development of practical case studies
    dedicated to the adoption of process approach in the area of public
    administration as an element of the implementation of EU regulations
    addressing the Europe 2020 Strategy, as well as under the national
    programme of integrated computerisation of the country by 2020 and
    public institutions' statutory responsibility to demonstrate the
    effective management of public expenditures. The paper indicates that
    process modelling and measuring allows for the evaluation of the ERP
    system implementation, identifies the potential of its more effective
    implementation, and, points out the direction of organisational changes
    to be introduced to public institutions using the process approach.}</t>
  </si>
  <si>
    <t>ISI:000379243200116</t>
  </si>
  <si>
    <t>Galeitzke, Mila; Oertwig, Nicole; Orth, Ronald; Kohl, Holger</t>
  </si>
  <si>
    <t>Process-oriented design methodology for the (inter-) organizational intellectual capital management</t>
  </si>
  <si>
    <t>{674-679}</t>
  </si>
  <si>
    <t>{13th Global Conference on Sustainable Manufacturing - Decoupling Growth from Resource Use, Binh Dong New City, VIETNAM, SEP 16-18, 2015}</t>
  </si>
  <si>
    <t>{13TH GLOBAL CONFERENCE ON SUSTAINABLE MANUFACTURING - DECOUPLING GROWTH FROM RESOURCE USE}</t>
  </si>
  <si>
    <t>{Procedia CIRP}</t>
  </si>
  <si>
    <t>Seliger, G; Kohl, H; Mallon, J</t>
  </si>
  <si>
    <t>{The development of a process-oriented design methodology for the
    visualization of intellectual capital in organisational business
    processes is described in this contribution. A tangible and intangible
    resource-oriented taxonomy in an integrated enterprise modelling
    environment is established. The comprehensive assessment, allocation and
    referencing of intellectual capital (human, structural and relational
    capital) counters the underutilization of available intellectual capital
    and allows for a targeted intellectual capital management. The resulting
    process-oriented design methodology for intellectual capital will enable
    organizations, clusters and networks to identify sustainability
    intensive activities within their business processes in order to utilise
    and foster their potentials. (C) 2016 The Authors. Published by Elsevier
    B.V. This is an open access article under the CC BY-NC-ND license
    (http://creativecommons.org/licenses/by-nc-nd/4.0/).}</t>
  </si>
  <si>
    <t>ISI:000437256100008</t>
  </si>
  <si>
    <t>Galova, K.; Rajnoha, R.; Ondra, P.</t>
  </si>
  <si>
    <t>THE USE OF INDUSTRIAL LEAN MANAGEMENT METHODS IN THE ECONOMICS PRACTICE: AN EMPIRICAL STUDY OF THE PRODUCTION COMPANIES IN THE CZECH REPUBLIC</t>
  </si>
  <si>
    <t>{POLISH JOURNAL OF MANAGEMENT STUDIES}</t>
  </si>
  <si>
    <t>{93-104}</t>
  </si>
  <si>
    <t>{Companies are encouraged to make changes and improve business processes
    to achieve performance and competitiveness. For these purposes,
    industrial engineering methods can be used in business practice. The
    main aim of this paper is to identify the most frequently used
    industrial engineering methods in Czech manufacturing companies. The
    secondary aim is to compare the use of individual industrial engineering
    methods in selected industrial areas. The necessary data were collected
    through online questionnaire (N=118). The results shows, that the most
    commonly used industrial engineering method are standardization,
    Material Requirements Planning (MRP I), Manufacturing Resource Planning
    (MRP II), 5S and Kaizen. This study confirms that the use of
    standardization, 5S, Kaizen, and MRP I depends on the type of industry
    in which the company operates; the industry focus does not affect
    whether or not TQM or MRP II are used.}</t>
  </si>
  <si>
    <t>978-1-4503-3686-4</t>
  </si>
  <si>
    <t>Gammaitoni:2015:DLU:2814251.2814268</t>
  </si>
  <si>
    <t>Gammaitoni, Lo\{\i}c; Kelsen</t>
  </si>
  <si>
    <t xml:space="preserve"> Pierre; Glodt</t>
  </si>
  <si>
    <t xml:space="preserve"> Christian"</t>
  </si>
  <si>
    <t>Designing Languages Using Lightning</t>
  </si>
  <si>
    <t>77--82</t>
  </si>
  <si>
    <t>http://doi.acm.org/10.1145/2814251.2814268</t>
  </si>
  <si>
    <t>Proceedings of the 2015 ACM SIGPLAN International Conference on Software Language Engineering</t>
  </si>
  <si>
    <t>SLE 2015</t>
  </si>
  <si>
    <t>Agile Design, Alloy, Language Design, Language Workbench, Lightning, Lightweight Formal Method</t>
  </si>
  <si>
    <t>978-85-7669-317-8</t>
  </si>
  <si>
    <t>Gandulfo:2016:POC:3021955.3022055</t>
  </si>
  <si>
    <t>Gandulfo, Pablo I.; Nunes, Vanessa T.; Ralha, Celia G.; Coimbra, Elaine N.</t>
  </si>
  <si>
    <t>Public Organization Cost Reduction Using a Process Minning Method: A Case Study on Vacation Control</t>
  </si>
  <si>
    <t>78:589--78:596</t>
  </si>
  <si>
    <t>Porto Alegre, Brazil, Brazil</t>
  </si>
  <si>
    <t>http://dl.acm.org/citation.cfm?id=3021955.3022055</t>
  </si>
  <si>
    <t>Proceedings of the XII Brazilian Symposium on Information Systems on Brazilian Symposium on Information Systems: Information Systems in the Cloud Computing Era - Volume 1</t>
  </si>
  <si>
    <t>SBSI 2016</t>
  </si>
  <si>
    <t>Brazilian Computer Society</t>
  </si>
  <si>
    <t>Process mining, method, personnel management, public agency, vacation</t>
  </si>
  <si>
    <t>{978-1-5090-5297-4}</t>
  </si>
  <si>
    <t>ISI:000412845400096</t>
  </si>
  <si>
    <t>Ganesha, K.; Supriya, V, K.; Soundarya, M.</t>
  </si>
  <si>
    <t>Analyzing the Waiting Time of Patients in Hospital by Applying Heuristics Process Miner</t>
  </si>
  <si>
    <t>{500-505}</t>
  </si>
  <si>
    <t>{International Conference on Inventive Communication and Computational Technologies (ICICCT), Coimbatore, INDIA, MAR 10-11, 2017}</t>
  </si>
  <si>
    <t>{PROCEEDINGS OF THE 2017 INTERNATIONAL CONFERENCE ON INVENTIVE COMMUNICATION AND COMPUTATIONAL TECHNOLOGIES (ICICCT)}</t>
  </si>
  <si>
    <t>{Ranganathan Engn Coll; Elect Devices Soc; IEEE}</t>
  </si>
  <si>
    <t>{Health care sectors are continuously research new and advanced way to
    improve serviceable productivities. This research study find potential
    efficiency gains in health care sectors by considering the factors like
    time, cost and resource utilization and demonstrates the applicability
    of process mining using a real data set of hospital with the help of
    enterprise resource planning (ERP) package. The precision of the
    calculated performance, e.g., waiting time, depends on firstly
    transactional information secondly the ability to differentiate between
    subtle controls flow aspects. The aim of the system is to propose
    effective process models by applying data set for each model which
    discovers the deviation from the actual process with the help of ProM
    tool. Several Magnetic Resonance Image (MRI) tests are considered as the
    baseline scenario wherein actual process models are produced and check
    for the fitness using Heuristics Miner. In this paper by applying the
    existing Heuristics Miner algorithm for similar operation, uncommon
    behavior and incompleteness. The fitness of the process model can be
    interpreted by utilizing event log with Petrinet called conformance
    checking by understanding the deviations, time intervals and propose an
    best fit model for the future execution in an hospital for giving best
    and efficient utilization of the physical resources and seek to bring
    down the waiting time of the patient.}</t>
  </si>
  <si>
    <t>{978-0-9958867-6-6}</t>
  </si>
  <si>
    <t>ISI:000432622700008</t>
  </si>
  <si>
    <t>Gao, Guoning; Gong, Jianrong; Wu, Junli; Luo, Xin; Zhao, Bo</t>
  </si>
  <si>
    <t>Design and Implementation of an Integrated Platform for Purchasing Optimization and Decision Making</t>
  </si>
  <si>
    <t>{49-57}</t>
  </si>
  <si>
    <t>{3rd International Conference on Intelligent Energy and Power Systems (IEPS), Hangzhou, PEOPLES R CHINA, APR 15-16, 2017}</t>
  </si>
  <si>
    <t>{3RD INTERNATIONAL CONFERENCE ON INTELLIGENT ENERGY AND POWER SYSTEMS (IEPS 2017)}</t>
  </si>
  <si>
    <t>Jacobsen, W; Kolkman, P</t>
  </si>
  <si>
    <t>{With the development of electric power industry, the government has not
    adapted the demand of electricity market reform. This platform presents
    a user friendly, powerful purchase plan editor to adapt to the current
    electricity market reform, standardize the purchasing of electricity
    planning business processes. According to the design, construction and
    deployment of the platform, the paper introduces the design ideas and
    construction results. Through the research of the advanced power
    generation planning method, the research results will be embedded in the
    system, which can enhance the scientific decision-making, and it is
    expected to realize the maximization of the interests of the power grid
    and power plant. And the platform of practical design concept, can
    greatly improve the working efficiency of the relevant staff.}</t>
  </si>
  <si>
    <t>ISI:000278346100022</t>
  </si>
  <si>
    <t>Garcia Rojo, Marcial; Rolon, Elvira; Calahorra, Luis; Oscar Garcia, Felix; Paloma Sanchez, Rosario; Ruiz, Francisco; Ballester, Nieves; Armenteros, Maria; Rodriguez, Teresa; Martin Espartero, Rafael</t>
  </si>
  <si>
    <t>Implementation of the Business Process Modelling Notation (BPMN) in the modelling of anatomic pathology processes</t>
  </si>
  <si>
    <t>{DIAGNOSTIC PATHOLOGY}</t>
  </si>
  <si>
    <t>{9th European Congress on Telepathology/3rd International Congress on Virtural Microscopy, Toledo, SPAIN, MAY 15-17, 2008}</t>
  </si>
  <si>
    <t>{Background: Process orientation is one of the essential elements of
    quality management systems, including those in use in healthcare.
    Business processes in hospitals are very complex and variable. BPMN
    (Business Process Modelling Notation) is a user-oriented language
    specifically designed for the modelling of business (organizational)
    processes. Previous experiences of the use of this notation in the
    processes modelling within the Pathology in Spain or another country are
    not known. We present our experience in the elaboration of the
    conceptual models of Pathology processes, as part of a global programmed
    surgical patient process, using BPMN.
    Methods: With the objective of analyzing the use of BPMN notation in
    real cases, a multidisciplinary work group was created, including
    software engineers from the Dep. of Technologies and Information Systems
    from the University of Castilla-La Mancha and health professionals and
    administrative staff from the Hospital General de Ciudad Real. The work
    in collaboration was carried out in six phases: informative meetings,
    intensive training, process selection, definition of the work method,
    process describing by hospital experts, and process modelling.
    Results: The modelling of the processes of Anatomic Pathology is
    presented using BPMN. The presented subprocesses are those corresponding
    to the surgical pathology examination of the samples coming from
    operating theatre, including the planning and realization of frozen
    studies.
    Conclusion: The modelling of Anatomic Pathology subprocesses has allowed
    the creation of an understandable graphical model, where management and
    improvements are more easily implemented by health professionals.}</t>
  </si>
  <si>
    <t>{978-1-5386-9133-5}</t>
  </si>
  <si>
    <t>ISI:000459210000031</t>
  </si>
  <si>
    <t>Garfatta, Ikram; Klai, Kais; Graiet, Mohamed; Gaaloul, Walid</t>
  </si>
  <si>
    <t>Formal Modelling of IT Resource Allocation in Business Processes</t>
  </si>
  <si>
    <t>{227-232}</t>
  </si>
  <si>
    <t>{11th IEEE International Conference on Service-Oriented Computing and Applications (SOCA), Paris, FRANCE, NOV 19-22, 2018}</t>
  </si>
  <si>
    <t>{2018 IEEE 11TH CONFERENCE ON SERVICE-ORIENTED COMPUTING AND APPLICATIONS (SOCA)}</t>
  </si>
  <si>
    <t>{IT (Information Technology) takes part in virtually every aspect of BPM
    (Business Process Management). In fact, it would be unlikely for a
    modern organization not to use some IT resources, whether in the form of
    local computing or storage units, (web) services or even Cloud
    resources, for the execution of its business activities. Despite the
    wide range of use of IT resources in the context of BPM, the focus of
    researchers has been directed at human resources when dealing with the
    resource perspective in business processes. This results in a lack in
    explicit and formal description of IT resource management in the
    existing BPs. Besides the lack in formalization, the need for a
    verification method to check the correctness of IT resource allocations
    is still unquenched. In fact, without formal verification, the designer
    can easily model erroneous allocations which lead to runtime errors if
    left untreated at design-time. In this work, we address the above
    shortcomings by proposing a formal model for the IT resource perspective
    in BPs using the Coloured Petri Net formalism. We implemented our model
    using CPN Tools which we also used to check basic properties related to
    the well-construction of our model as well as to check the correctness
    of IT resource allocation at design-time.}</t>
  </si>
  <si>
    <t>0-201-14237-6</t>
  </si>
  <si>
    <t>Gargan:1988:MRP:57167.57206</t>
  </si>
  <si>
    <t>Gargan, Jr., R. A.; Sullivan, J. W.; Tyler, S. W.</t>
  </si>
  <si>
    <t>Multimodal Response Planning: An Adaptive Rule Based Approach</t>
  </si>
  <si>
    <t>229--234</t>
  </si>
  <si>
    <t>http://doi.acm.org/10.1145/57167.57206</t>
  </si>
  <si>
    <t>CHI '88</t>
  </si>
  <si>
    <t>0-262-51129-0</t>
  </si>
  <si>
    <t>Garland:2002:PEI:777092.777165</t>
  </si>
  <si>
    <t>Garland, Andrew; Lesh, Neal</t>
  </si>
  <si>
    <t>Plan Evaluation with Incomplete Action Descriptions</t>
  </si>
  <si>
    <t>461--467</t>
  </si>
  <si>
    <t>Menlo Park, CA, USA</t>
  </si>
  <si>
    <t>http://dl.acm.org/citation.cfm?id=777092.777165</t>
  </si>
  <si>
    <t>Eighteenth National Conference on Artificial Intelligence</t>
  </si>
  <si>
    <t>American Association for Artificial Intelligence</t>
  </si>
  <si>
    <t>ISI:000180224500011</t>
  </si>
  <si>
    <t>Gattiker, T. F.; Goodhue, D. L.</t>
  </si>
  <si>
    <t>Software-driven changes to business processes: an empirical study of impacts of Enterprise Resource Planning (ERP) systems at the local level</t>
  </si>
  <si>
    <t>{DEC 15}</t>
  </si>
  <si>
    <t>{4799-4814}</t>
  </si>
  <si>
    <t>{This paper explores the impact of software-driven process changes on
    manufacturing organizations. As packaged systems, rather than those
    developed for an individual company, Enterprise Resource Planning (ERP)
    systems demand more than ever before that organizational subunits adapt
    their business processes to fit the imperatives of the software. The
    best practice line of thinking suggests that this ERP-driven business
    process change will yield positive organizational impacts. Thus, we
    present the following: H1: ERP systems result in organizational
    subunits' changing their business processes. H2: ERP-driven changes in
    business practices are associated with positive impacts of using the
    software. Hypotheses are evaluated using a test of mean difference and a
    Pearson correlation on data gathered from a pencil-and-paper survey
    directed at subunits of manufacturing businesses. Seventy-seven surveys
    were used. H1 was supported; H2 was not. The results call into question
    prescriptions from the literature about the superiority of so-called
    best practices as well as the blanket recommendations about the
    modification of organizational business processes to fit the
    capabilities of an ERP system. Results are also discussed in the context
    of several case studies.}</t>
  </si>
  <si>
    <t>ISI:000429596700007</t>
  </si>
  <si>
    <t>Gelan, Anouk; Fastre, Greet; Verjans, Martine; Martin, Niels; Janssenswillen, Gert; Creemers, Mathijs; Lieben, Jonas; Depaire, Benoit; Thomas, Michael</t>
  </si>
  <si>
    <t>Affordances and limitations of learning analytics for computer-assisted language learning: a case study of the VITAL project</t>
  </si>
  <si>
    <t>{COMPUTER ASSISTED LANGUAGE LEARNING}</t>
  </si>
  <si>
    <t>{294-319}</t>
  </si>
  <si>
    <t>{Learning analytics (LA) has emerged as a field that offers promising new
    ways to prevent drop-out and aid retention. However, other research
    suggests that large datasets of learner activity can be used to
    understand online learning behaviour and improve pedagogy. While the use
    of LA in language learning has received little attention to date,
    available research suggests that LA could provide valuable insights into
    task design for instructors and materials designers, as well as help
    students with effective learning strategies and personalised learning
    pathways. This paper first discusses previous CALL research based on
    learner tracking and specific affordances of LA for CALL, as well as its
    inherent limitations and challenges. The second part of the paper
    analyses data arising from the VITAL project that implemented LA in
    different blended or distance learning settings. Statistical and
    process-mining techniques were applied to data from 285 undergraduate
    students on a Business French course. Results suggested that most
    students planned their self-study sessions in accordance with the
    flipped classroom design. Other metrics measuring active online
    engagementindicated significant differences between successful and
    non-successful students' learner patterns. The research implied that
    valuable insights can be acquired through LA and the use of
    visualisation and process-mining tools.}</t>
  </si>
  <si>
    <t>978-1-60558-918-3</t>
  </si>
  <si>
    <t>Ghosh:2010:IPC:1868013.1868039</t>
  </si>
  <si>
    <t>Ghosh, K. P.; Butenko, L. N.</t>
  </si>
  <si>
    <t>Integration Processes in Creation of Software Products</t>
  </si>
  <si>
    <t>92--93</t>
  </si>
  <si>
    <t>http://doi.acm.org/10.1145/1868013.1868039</t>
  </si>
  <si>
    <t>Proceedings of the International Conference on Applications of Computer and Information Sciences to Nature Research</t>
  </si>
  <si>
    <t>ACISNR '10</t>
  </si>
  <si>
    <t>business processes, information technology, integration processes, management information systems, modeling virtual enterprises, software products</t>
  </si>
  <si>
    <t>Ghosh:2013:TAS:2676128.2676215</t>
  </si>
  <si>
    <t>Ghosh, Soumyadip; Heching, Aliza R.; Squillante, Mark S.</t>
  </si>
  <si>
    <t>A Two-phase Approach for Stochastic Optimization of Complex Business Processes</t>
  </si>
  <si>
    <t>1856--1868</t>
  </si>
  <si>
    <t>http://dl.acm.org/citation.cfm?id=2676128.2676215</t>
  </si>
  <si>
    <t>Giannakis, G. B.; Kekatos, V.; Gatsis, N.; Kim, S.; Zhu, H.; Wollenberg, B. F.</t>
  </si>
  <si>
    <t>Monitoring and Optimization for Power Grids: A Signal Processing Perspective</t>
  </si>
  <si>
    <t>IEEE Signal Processing Magazine</t>
  </si>
  <si>
    <t>107-128</t>
  </si>
  <si>
    <t>Although the North American power grid has been recognized as the most important engineering achievement of the 20th century, the modern power grid faces major challenges [87]. Increasingly complex interconnections even at the continent size render prevention of the rare yet catastrophic cascade failures a strenuous concern. Environmental incentives require carefully revisiting how electrical power is generated, transmitted, and consumed, with particular emphasis on the integration of renewable energy resources. Pervasive use of digital technology in grid operation demands resiliency against physical and cyberattacks on the power infrastructure. Enhancing grid efficiency without compromising stability and quality in the face of deregulation is imperative. Soliciting consumer participation and exploring new business opportunities facilitated by the intelligent grid infrastructure hold a great economic potential.</t>
  </si>
  <si>
    <t>optimisation;power grids;power markets;power supply quality;power system interconnection;power system measurement;power system security;power system stability;power system state estimation;renewable energy sources;North American power grid;20th century;complex interconnections;cascade failures;environmental incentives;renewable energy resources;digital technology;grid operation;cyberattacks;grid efficiency;consumer participation;business opportunities;intelligent grid infrastructure;power grid monitoring;power grid optimization;Power distribution;Mathematical model;Load flow;Power grids;State estimation;Integrated circuit modeling</t>
  </si>
  <si>
    <t>ISI:000447900200003</t>
  </si>
  <si>
    <t>Gifford, Ted; Opicka, Tracy; Sinha, Ashesh; Vanden Brink, Daniel; Gifford, Andy; Randall, Robert</t>
  </si>
  <si>
    <t>Dispatch Optimization in Bulk Tanker Transport Operations</t>
  </si>
  <si>
    <t>{48}</t>
  </si>
  <si>
    <t>{SEP-OCT}</t>
  </si>
  <si>
    <t>{403-421}</t>
  </si>
  <si>
    <t>{All modes of freight transportation are subject to flow imbalances that
    affect the efficiency of asset utilization. The use of mathematical
    programming optimization models has a rich history of application to
    this problem. We use variations and extensions of the classical
    assignment problem to find globally optimal or near-optimal solutions to
    the problem of assigning a large number of individual resources
    (transportation assets) to tasks (freight movements). We address a
    particularly difficult variant of this problem that occurs in the bulk
    transport (fuels and chemicals) division of Schneider National Inc. This
    group accepts 350 customer orders per day, involving 10,000 distinct
    commodities, with pickup and delivery locations across the continental
    United States. The corresponding freight movements are executed using a
    fleet comprising a 1,000 drivers and 1,600 tanker trailers. Chemical
    interaction properties of these commodities impose complex
    product-sequencing constraints, interorder tanker wash and preparation
    processes, and the selection of specific trailer configurations.
    Schneider National must consider these complexities in addition to those
    encountered in more common fleet dispatch problems. To address this
    problem, the engineering group at Schneider National designed and
    implemented a multiphase, multidimensional matching algorithm and
    developed new business processes that enable business planners to
    leverage optimized solution recommendations. We documented over \$4
    million in annualized operational and capital cost savings, as well as
    significantly improved productivity and customer service, which this new
    system has been delivering since its implementation.}</t>
  </si>
  <si>
    <t>{3-540-00106-9}</t>
  </si>
  <si>
    <t>ISI:000182919000041</t>
  </si>
  <si>
    <t>Gillmann, M.; Hertel, J.; Jung, C. G.; Kaufmann, G.; Wolber, M.</t>
  </si>
  <si>
    <t>Cooking the Web-ERP - A practical recipe to stir-up monolithic enterprise information systems using DOC- and XML-standards</t>
  </si>
  <si>
    <t>{2519}</t>
  </si>
  <si>
    <t>{602-617}</t>
  </si>
  <si>
    <t>{Confederated Conferences CoopIS, DOA and ODBASE, UNIV CALIF IRVINE, IRVINE, CALIFORNIA, OCT 28-NOV 01, 2002}</t>
  </si>
  <si>
    <t>{ON THE MOVE TO MEANINGFUL INTERNET SYSTEMS 2002: COOPLS, DOA, AND ODBASE}</t>
  </si>
  <si>
    <t>Meersman, R; Tari, Z</t>
  </si>
  <si>
    <t>{Boeing; OntoWeb; Telecordia Technol}</t>
  </si>
  <si>
    <t>{When it comes to controlling and optimising information- and value flows
    in manufacturing industry, Enterprise Resource Planning (ERP) is still
    the preferred option. Despite the immense potential, there is currently
    a particular caution to be observed in the market for ERP systems. One
    reason is a prevalent uncertainty about the ongoing `e-revolution' of
    traditional business processes. Because the standard ERP systems regard
    themselves as the epicentre of any enterprise architecture, they cause
    exceeding consequential costs for reengineering a business. The term
    ERP-II has been coined to describe alternative information system
    architectures in which flexible and customized federations of smaller
    business components interact, even over enterprise and intranet
    boundaries, by means of a platform-neutral communication bus. It is the
    central challenge for the ERP vendors at the beginning of the new
    millennium to evolve and migrate their existing logic and customer
    installations towards this vision. In this paper, we would like to share
    our experiences in transforming a particular ERP product for mid-sized
    businesses into an ERP-II platform. To realise the proposed business
    bus, we chose a modem middleware based on the ubiquitous eXtended Markup
    Language. To realise a suitable, object-oriented runtime environment for
    business components, we chose the powerful Java 2 Enterprise
    Edition(TM). Both flavours have been conveniently blended into the
    notion of Business Web Services to cook a new generation of business
    processes inside the Web-ERP.}</t>
  </si>
  <si>
    <t>{978-3-319-40512-4; 978-3-319-40511-7}</t>
  </si>
  <si>
    <t>ISI:000389516100002</t>
  </si>
  <si>
    <t>Glaschke, Christian; Gronau, Norbert</t>
  </si>
  <si>
    <t>New Approaches for Automated Process Model Discovery</t>
  </si>
  <si>
    <t>{257}</t>
  </si>
  <si>
    <t>{23-36}</t>
  </si>
  <si>
    <t>{5th International Symposium on Business Modeling and Software Design (BMSD), Milan, ITALY, JUL 06-08, 2015}</t>
  </si>
  <si>
    <t>{BUSINESS MODELING AND SOFTWARE DESIGN, BMSD 2015}</t>
  </si>
  <si>
    <t>Shishkov, B</t>
  </si>
  <si>
    <t>{Interdisciplinary Inst Collaborat \&amp; Res Enterprise Syst \&amp; Technology; Politecnico Milano; BPM D}</t>
  </si>
  <si>
    <t>{The implementation of business processes through the use of information
    systems (ERP, CRM, PLM and MES) has become a key success factor for
    companies. For further development and optimization of processes, many
    companies havent trusted processes for the analysis. Surveying as-is
    processes is complex and only possible by manual recording. To perform
    this task automatically the theory shows us different approaches
    (process mining, Application Usage Mining and Web Usage Mining). The
    target of the concepts and tools is to complement the process of
    continuous improvement in the company with meaningful process models,
    which can be reconstructed from protocols and user actions in the
    information systems. This article focuses on the limitations of these
    concepts and the challenges they present and gives an outlook on how
    future solutions must work to speed up the process of continuous
    improvement and to meet the challenges of heterogeneity in
    IS-architectures.}</t>
  </si>
  <si>
    <t>ISI:000445029900083</t>
  </si>
  <si>
    <t>Glavas, Jerko; Uroda, Ivan; Santo, Tibor</t>
  </si>
  <si>
    <t>INTEGRATED MANAGEMENT OF BUSINESS PROCESSES - ADVANCED REGIONAL DEVELOPMENT REQUIREMENT</t>
  </si>
  <si>
    <t>{803-812}</t>
  </si>
  <si>
    <t>{Basic theories and terminologies state and argue that business process
    management implies a systematic approach to improving the overall
    business, as it also has the basis in a modern business approach to
    managing change in the function of improving business processes with the
    aim of achieving better business success. Identification and integrative
    business process building is a highly complex and responsible business
    management task of any organization, regardless of its size, structure
    or activity.
    In order for an organization to achieve a competitive advantage, all its
    functions must be interconnected or integrated. Business Process
    Management adds value to the organization's resources and creates a
    variety of goods and services that meet the diverse needs and customer
    requirements. From the perspective of the process, business process
    management is considered as a management approach to good practice that
    is applied to help organizations achieve and maintain competitive
    advantages.
    The purpose of this research is to analyze, synthesize and examine key
    business process concepts, business process management and its effects
    on organizational performance. At the same time, this paper contributes
    to a better understanding of the areas of competitive advantage and
    business process management. These processes lead to better
    organizational efficiency, greater penetration into the market and
    higher employability, which is one of the main preconditions for
    regional development. The paper uses appropriate scientific methods
    suitable for the analysis and processing of secondary data, some of
    which are in contexts, can also take on the primary character. The
    analysis also used data from the latest BPTrends report released in
    early 2018.
    The aim of the paper is to present the possibilities of analysis and
    synthesis of business processes, to determine how companies organize,
    plan, execute and improve business processes, both individually in the
    specific economic field and in the general context.}</t>
  </si>
  <si>
    <t>Gleghorn, R.</t>
  </si>
  <si>
    <t>Enterprise application integration: a manager's perspective</t>
  </si>
  <si>
    <t>To remain competitive, organizations must operate efficiently and be flexible enough to rapidly respond to changing market conditions. To meet the first challenge, IT managers must continually seek ways to support more effective and accurate business processes. The second challenge implies a need for systems that the organization can easily extend to meet new demands. Enterprise application integration (EAI) is a key technology in meeting this mandate. But before implementing a data-integration solution in an enterprise, an organisation should be aware of the technical risks as well as the operations involved in the integration process. This article examines the data-integration subset of EAI. In EAI, data integration is the automated sharing of relevant data between two or more applications. This article aims to provide IT managers with an overview of EAI's fundamental technical issues and solutions.</t>
  </si>
  <si>
    <t>business data processing;DP management;enterprise application integration;IT managers;business process;data integration;Business;Robustness;Humans;Communication system security;Data security;Cryptography;Personnel;Companies;Resource management;Productivity;data-integration solution;enterprise application integration (EAI);IT managers;business objectives;improved productivity;improved data accuracy;B2B integration;technical risks;operational risk;transportation;transformation;mapping;insertion;enterprise resource planning (ERP);point-to-point design;enterprise integration architectures;value-added networks (VANs);server-based integration</t>
  </si>
  <si>
    <t>Glueck, M.; Naeini, M. P.; Doshi-Velez, F.; Chevalier, F.; Khan, A.; Wigdor, D.; Brudno, M.</t>
  </si>
  <si>
    <t>PhenoLines: Phenotype Comparison Visualizations for Disease Subtyping via Topic Models</t>
  </si>
  <si>
    <t>IEEE Transactions on Visualization and Computer Graphics</t>
  </si>
  <si>
    <t>371-381</t>
  </si>
  <si>
    <t>PhenoLines is a visual analysis tool for the interpretation of disease subtypes, derived from the application of topic models to clinical data. Topic models enable one to mine cross-sectional patient comorbidity data (e.g., electronic health records) and construct disease subtypes-each with its own temporally evolving prevalence and co-occurrence of phenotypes-without requiring aligned longitudinal phenotype data for all patients. However, the dimensionality of topic models makes interpretation challenging, and de facto analyses provide little intuition regarding phenotype relevance or phenotype interrelationships. PhenoLines enables one to compare phenotype prevalence within and across disease subtype topics, thus supporting subtype characterization, a task that involves identifying a proposed subtype's dominant phenotypes, ages of effect, and clinical validity. We contribute a data transformation workflow that employs the Human Phenotype Ontology to hierarchically organize phenotypes and aggregate the evolving probabilities produced by topic models. We introduce a novel measure of phenotype relevance that can be used to simplify the resulting topology. The design of PhenoLines was motivated by formative interviews with machine learning and clinical experts. We describe the collaborative design process, distill high-level tasks, and report on initial evaluations with machine learning experts and a medical domain expert. These results suggest that PhenoLines demonstrates promising approaches to support the characterization and optimization of topic models.</t>
  </si>
  <si>
    <t>data analysis;data mining;data visualisation;diseases;genetics;health care;learning (artificial intelligence);medical computing;ontologies (artificial intelligence);disease subtyping;topic models;disease subtypes;longitudinal phenotype data;disease subtype topics;phenolines;phenotype comparison visualizations;cross-sectional patient comorbidity data;human phenotype ontology;data transformation workflow;machine learning;clinical experts;Diseases;Data models;Visualization;Biological system modeling;Analytical models;Data visualization;Tools;Developmental disorder;Human Phenotype Ontology (HPO);Phenotypes;Topic models;Topology simplification</t>
  </si>
  <si>
    <t>{978-3-319-46301-8; 978-3-319-46300-1}</t>
  </si>
  <si>
    <t>ISI:000389503600043</t>
  </si>
  <si>
    <t>Glukhov, Vladimir V.; Ilin, Igor V.; Iliashenko, Oxana Ju.</t>
  </si>
  <si>
    <t>Improving the Efficiency of Architectural Solutions Based on Cloud Services Integration</t>
  </si>
  <si>
    <t>{9870}</t>
  </si>
  <si>
    <t>{512-524}</t>
  </si>
  <si>
    <t>{16th International Conference on Next Generation Teletraffic and Wired/Wireless Advanced Networks and Systems (NEW2AN) / 9th Conference on Internet of Things and Smart Spaces Are You Smart (ruSMART), St Petersburg, RUSSIA, SEP 26-28, 2016}</t>
  </si>
  <si>
    <t>{INTERNET OF THINGS, SMART SPACES, AND NEXT GENERATION NETWORKS AND SYSTEMS, NEW2AN 2016/USMART 2016}</t>
  </si>
  <si>
    <t>Galinina, O; Balandin, S; Koucheryavy, Y</t>
  </si>
  <si>
    <t>{St Petersburg State Polytechn Univ; Open Innovat Assoc FRUCT; IEEE; IEEE Commun Soc, Russia NW Chapter; ITC; Lecture Notes Comp Sci; Tampere Univ Technol; Peoples Friendship Univ Russia; St Petersburg State Univ Telecommunicat; Popov Soc}</t>
  </si>
  <si>
    <t>{Recently, many Russian companies are trying to transform their
    businesses through new Internet services to increase productivity,
    reduce costs, minimize risks and extend the capabilities of the
    enterprise. Increasingly such problems are solved with the help of media
    access to a variety of cloud-based services. The key features of such
    services are self-service on-demand, broadband network access, resource
    pooling in the pools, instant flexibility, measurability of the services
    provided. The acquisition of cloud solutions for enterprise becomes
    profitable alternative to their own IT infrastructure as cloud can save
    money for the hardware purchase and support. Cloud solutions help to
    adjust the amount of resources used in real-time, paying only for actual
    power consumed. In addition, this approach allows you to streamline
    business processes within the company, since most of the issues relating
    to IT, outsourced to an external provider. The paper investigates the
    possibilities to increase the efficiency of architectural solutions of
    IP-telephony company sphere by improving the quality of services sold.
    This paper analyzes the existing methods of valuation services. Method
    of assessing the call-centers efficiency has been selected. This method
    is based on the approved KPI business processes. The possibilities of
    the call-center optimization and improvements of KPI business processes
    by increasing the level of Software as a Services (SaaS). The main
    criteria of successful work of call-centers have been described in the
    paper, to explore the market of existing cloud-based solutions, to
    assess the possibility of introducing cloud services in architectural
    solution and to estimate the obtained figures.}</t>
  </si>
  <si>
    <t>0-89791-218-7</t>
  </si>
  <si>
    <t>Goel:1987:CUG:322917.323104</t>
  </si>
  <si>
    <t>Goel, Prabodh K.; Long, Bruce R.</t>
  </si>
  <si>
    <t>Computer Use and Grades (Abstract Only)</t>
  </si>
  <si>
    <t>443--</t>
  </si>
  <si>
    <t>http://doi.acm.org/10.1145/322917.323104</t>
  </si>
  <si>
    <t>Proceedings of the 15th Annual Conference on Computer Science</t>
  </si>
  <si>
    <t>CSC '87</t>
  </si>
  <si>
    <t>0-89871-490-7</t>
  </si>
  <si>
    <t>Goldberg:2001:CAD:365411.365768</t>
  </si>
  <si>
    <t>Goldberg, Andrew V.; Hartline, Jason D.; Wright, Andrew</t>
  </si>
  <si>
    <t>Competitive Auctions and Digital Goods</t>
  </si>
  <si>
    <t>735--744</t>
  </si>
  <si>
    <t>http://dl.acm.org/citation.cfm?id=365411.365768</t>
  </si>
  <si>
    <t>Proceedings of the Twelfth Annual ACM-SIAM Symposium on Discrete Algorithms</t>
  </si>
  <si>
    <t>SODA '01</t>
  </si>
  <si>
    <t>1-58113-387-1</t>
  </si>
  <si>
    <t>Goldszmidt:2001:QEC:501158.501187</t>
  </si>
  <si>
    <t>Goldszmidt, Moises; Palma, Derek; Sabata, Bikash</t>
  </si>
  <si>
    <t>On the Quantification of e-Business Capacity</t>
  </si>
  <si>
    <t>235--244</t>
  </si>
  <si>
    <t>http://doi.acm.org/10.1145/501158.501187</t>
  </si>
  <si>
    <t>Proceedings of the 3rd ACM Conference on Electronic Commerce</t>
  </si>
  <si>
    <t>EC '01</t>
  </si>
  <si>
    <t>Gomes, P. J.; Silva, G. M.</t>
  </si>
  <si>
    <t>The Value of Supply Network for Product Innovation</t>
  </si>
  <si>
    <t>IEEE Engineering Management Review</t>
  </si>
  <si>
    <t>Fourthquarter</t>
  </si>
  <si>
    <t>36-45</t>
  </si>
  <si>
    <t>Firms have increasingly integrated suppliers and customers in their innovation processes. Access to external knowledge and resources is widely believed to improve innovation performance. Yet, involvement of supply network partners during product development does not always prove to be beneficial. This study identifies contextual factors that influence the value of the information and resources obtained from the supply network when the primary goal is the level of product innovativeness. The contextual factors discussed in this paper include the extent of formal internal coordination within the focal development firm, and two external factors, competitive intensity and technological turbulence in the product market. The data comes from a survey of manufacturing firms in business-to-business (B2B) settings. The results indicate that technological turbulence strengthens the effect of supplier and customer involvement on product innovation. However, under high competitive intensity, only supplier involvement is associated with product innovation. Under both high competitive intensity and high internal coordination, customer information gathering is positively associated with product innovation, but customer involvement is not. We present the managerial implications of these findings and recommendations on how to adapt the firm's innovation strategy.</t>
  </si>
  <si>
    <t>customer services;information management;innovation management;knowledge management;manufacturing industries;organisational aspects;product development;strategic planning;supply chain management;product innovation;product development;focal development firm;product market;supply network;manufacturing firms;business-to-business settings;firms innovation strategy;customer services;knowledge management;information management;Technological innovation;Uncertainty;Product development;Collaboration;Organizations;Information management;Context modeling;Product innovation;uncertainty;internal coordination;external integration</t>
  </si>
  <si>
    <t>978-1-4503-5317-5</t>
  </si>
  <si>
    <t>Gong:2017:EAS:3085228.3085275</t>
  </si>
  <si>
    <t>Gong, Yiwei; Janssen, Marijn</t>
  </si>
  <si>
    <t>Enterprise Architectures for Supporting the Adoption of Big Data</t>
  </si>
  <si>
    <t>505--510</t>
  </si>
  <si>
    <t>http://doi.acm.org/10.1145/3085228.3085275</t>
  </si>
  <si>
    <t>Proceedings of the 18th Annual International Conference on Digital Government Research</t>
  </si>
  <si>
    <t>dg.o '17</t>
  </si>
  <si>
    <t>BOLD, ICT-architecture, big data, e-government, enterprise architecture, infrastructure, open data</t>
  </si>
  <si>
    <t>ISI:000377317900002</t>
  </si>
  <si>
    <t>Gonzalez-Rojas, Oscar; Correal, Dario; Camargo, Manuel</t>
  </si>
  <si>
    <t>ICT capabilities for supporting collaborative work on business processes within the digital content industry</t>
  </si>
  <si>
    <t>{80}</t>
  </si>
  <si>
    <t>{16-29}</t>
  </si>
  <si>
    <t>{The digital content industry requires the integration of specialized
    information and communications technology (ICT) capabilities to support
    collaborative work for planning and executing its business processes. In
    particular, this knowledge-intensive industry lacks for adequate control
    on product documentation, inter and intra organizational resources
    management, and process monitoring which is required for supporting the
    high demand of projects typically constrained in time, costs, and
    quality. This paper presents a defined maturity model named DigiCoMM to
    assess collaboration and interoperability capabilities that are specific
    to pre-production, production, and post-production processes within the
    digital content industry. It also presents MONO, a computer-supported
    collaborative work (CSCW) software for supporting the incremental
    transition of companies through the different levels of the maturity
    model. MONO was developed in the context of the DAVID research project
    (Strategic Programme for the Research and Development of the Colombian
    Animation and Video Games Industry), during the period of 2012-2015.
    This model and software were used to assess and support the
    collaborative capabilities of several animation and video game companies
    in Colombia. (C) 2016 Elsevier B.V. All rights reserved.}</t>
  </si>
  <si>
    <t>ISI:000306644400008</t>
  </si>
  <si>
    <t>Goosby, Eric</t>
  </si>
  <si>
    <t>The Way Forward: Maximizing Our Impact Through Shared Responsibility and Smart Investments</t>
  </si>
  <si>
    <t>{JAIDS-JOURNAL OF ACQUIRED IMMUNE DEFICIENCY SYNDROMES}</t>
  </si>
  <si>
    <t>{60}</t>
  </si>
  <si>
    <t>{AUG 1}</t>
  </si>
  <si>
    <t>{S44-S47}</t>
  </si>
  <si>
    <t>{Scientific innovation and research advances have enabled significant
    progress toward what President Obama and Secretary Clinton have
    described as an AIDS-free generation. Over the past decade, the United
    States, through the President's Emergency Plan for AIDS Relief, has
    played a key role in laying the foundation for this goal. However, the
    global AIDS response is a shared responsibility that must be met by the
    global community. This article explores key questions to guide global
    partners' efforts in maximizing the impact of bilateral, multilateral,
    and partner country investments. To inform decision-making, make smart
    investments and support country ownership of programs, areas of analysis
    should include the following: the use of economic and financial data to
    understand expenditures; allocation of resources based on scientific
    evidence of impact; opportunities for collaboration with governments,
    the Global Fund and others to align programs; and streamlining of
    business processes to maximize impact. President's Emergency Plan for
    AIDS Relief has applied this analysis in planning expansion of
    antiretroviral treatment programs, allowing investments to be tailored
    to country circumstances-a key to making smart investments and
    increasing the number of lives saved with the resources given.}</t>
  </si>
  <si>
    <t>978-1-60558-922-0</t>
  </si>
  <si>
    <t>Gopalakrishnan:2010:EDV:1730874.1730876</t>
  </si>
  <si>
    <t>Gopalakrishnan, S.</t>
  </si>
  <si>
    <t>Emergent Digital Value Chain Optimizing Software Spend</t>
  </si>
  <si>
    <t>111--112</t>
  </si>
  <si>
    <t>http://doi.acm.org/10.1145/1730874.1730876</t>
  </si>
  <si>
    <t>Proceedings of the 3rd India Software Engineering Conference</t>
  </si>
  <si>
    <t>ISEC '10</t>
  </si>
  <si>
    <t>business process, digital value chain, information infrastructure</t>
  </si>
  <si>
    <t>ISI:000373839900072</t>
  </si>
  <si>
    <t>Gorgulho, Jose; Tavares, Jorge; Pascoa, Carlos; Tribolet, Jose</t>
  </si>
  <si>
    <t>Governance: Decision-making Model and Cycle</t>
  </si>
  <si>
    <t>{64}</t>
  </si>
  <si>
    <t>{578-585}</t>
  </si>
  <si>
    <t>{Conference on ENTERprise Information Systems (CENTERIS) / International Conference on Project MANagement (ProjMAN) / International Conference on Health and Social Care Information Systems and Technologies (HCist), Vilamoura, PORTUGAL, OCT 07-09, 2015}</t>
  </si>
  <si>
    <t>{CONFERENCE ON ENTERPRISE INFORMATION SYSTEMS/INTERNATIONAL CONFERENCE ON PROJECT MANAGEMENT/CONFERENCE ON HEALTH AND SOCIAL CARE INFORMATION SYSTEMS AND TECHNOLOGIES, CENTERIS/PROJMAN / HCIST 2015}</t>
  </si>
  <si>
    <t>CruzCunha, MM; Varajao, J; Rijo, R; Martinho, R; Schubert, P; Boonstra, A; Correia, R; Berler, R</t>
  </si>
  <si>
    <t>{The uncontrollable dynamics within organizations are a challenge for
    their agents. Currently, one encounters the non-stop optimization of
    business processes which translates into an undeniable competitive edge
    between organizations.
    To guarantee a correct and efficient application of resources, methods
    and models, able to align decisions with managerial objectives, must
    exist. However, the complexity involved in decision-making on a
    strategic level requires effective deliberation.
    The current paper contextualizes the decision-making process of the
    Portuguese Air Force Headquarters using the Harrison Cycle, categorising
    it in programmed and non-programmed situations, and suggests the
    introduction of a new method, based on the individual analysis. This
    method is a form of multi-criteria analysis called Analytic Hierarchy
    Process (AHP), which allows for a more cohesive course of action in the
    elaboration of a Headquarters Study. (C) 2015 The Authors. Published by
    Elsevier B.V.}</t>
  </si>
  <si>
    <t>Goubil-Gambrell, P.</t>
  </si>
  <si>
    <t>Designing effective Internet assignments in introductory technical communication courses</t>
  </si>
  <si>
    <t>224-231</t>
  </si>
  <si>
    <t>The article discusses how assignments using the Internet can be integrated in an introductory technical communication course without compromising two fundamental pedagogical goals of the course: teaching students how to gather data and how to evaluate it. Three traditional introductory technical communication course assignments (instructions, literature review, and analytical report) that utilize Internet resources to achieve these two goals are described.</t>
  </si>
  <si>
    <t>educational courses;computer aided instruction;teaching;technical presentation;Internet;business data processing;Internet assignments;introductory technical communication courses;pedagogical goals;teaching;traditional introductory technical communication course assignments;instructions;literature review;analytical report;Internet resources;Internet;Professional communication;Writing;Curriculum development;Computer interfaces;Testing;Online Communities/Technical Collaboration;Collaborative software;Collaborative work;Computer mediated communication</t>
  </si>
  <si>
    <t>Governatori:2004:MDR:1012294.1012316</t>
  </si>
  <si>
    <t>Governatori, Guido; Rotolo, Antonino; Sadiq, Shazia</t>
  </si>
  <si>
    <t>A Model of Dynamic Resource Allocation in Workflow Systems</t>
  </si>
  <si>
    <t>197--206</t>
  </si>
  <si>
    <t>http://dl.acm.org/citation.cfm?id=1012294.1012316</t>
  </si>
  <si>
    <t>Govindan, S.; Choi, J.; Nath, A. R.; Das, A.; Urgaonkar, B.; Sivasubramaniam, A.</t>
  </si>
  <si>
    <t>Xen and Co.: Communication-Aware CPU Management in Consolidated Xen-Based Hosting Platforms</t>
  </si>
  <si>
    <t>1111-1125</t>
  </si>
  <si>
    <t>Recent advances in software and architectural support for server virtualization have created interest in using this technology in the design of consolidated hosting platforms. Since virtualization enables easier and faster application migration as well as secure colocation of antagonistic applications, higher degrees of server consolidation are likely to result in such virtualization-based hosting platforms (VHPs). We identify two shortcomings in existing virtual machine monitors (VMMs) that prove to be obstacles in operating hosting platforms, such as Internet data centers, under conditions of such high consolidation: 1) CPU schedulers that are agnostic to the communication behavior of modern, multitier applications and 2) inadequate or inaccurate mechanisms for accounting the CPU overheads of I/O virtualization. We develop a new communication-aware CPU scheduling algorithm and a CPU usage accounting mechanism. We implement our algorithms in the Xen VMM and build a prototype VHP on a cluster of 36 servers. Our experimental evaluation with realistic Internet server applications and benchmarks demonstrates the performance/cost benefits and the wide applicability of our algorithms. For example, the TPC-W benchmark exhibited improvements in average response times between 20 percent and 35 percent for a variety of consolidation scenarios. A streaming media server hosted on our prototype VHP was able to satisfactorily service up to 3.5 times as many clients as one running on the default Xen.</t>
  </si>
  <si>
    <t>network servers;operating systems (computers);scheduling;virtual machines;communication-aware CPU management;central processing unit;consolidated Xen-based hosting platform design;virtual machine monitor;VMM;operating system;I-O virtualization;CPU scheduling algorithm;Internet server application;Servers;Central Processing Unit;Internet;Resource management;Time factors;Virtual machine monitors;Data mining;Virtual machine monitor;hosting platform;scheduler-induced delay;Xen.</t>
  </si>
  <si>
    <t>ISI:000380486600066</t>
  </si>
  <si>
    <t>Govindaraju, Rajesri; Hariadi, Rizka Aisha Rahmi; Sidiq, Ahmad Zamakhsyari</t>
  </si>
  <si>
    <t>ERP Assimilation and Benefit Realization: Analyzing the Influence of Leader Characteristics</t>
  </si>
  <si>
    <t>{As ERP was believed to provide a lot promising benefits, many companies
    try to implement it in their business processes. By implementing ERP,
    they expect to get those promised benefits. In fact, although many
    companies have successfully implemented ERP systems, not all companies
    get the benefits of ERP system since ERP systems have not been able to
    diffuse in the routine of the organizations. A lot of researches have
    studied why these failures happened by analyzing ERP critical success or
    failure factors. Many studies found that top management support (leader
    characteristics) has an important role in benefit realization, but there
    has been little research specifically discussed the influence of leader
    characteristics on benefit realization. This study examined the
    influence of leader characteristic on enterprise resource planning (ERP)
    benefit realization through ERP assimilation process. A conceptual model
    was developed based on leader characteristics in diffusion of innovation
    (DOI) theory. The developed model was tested using structural equation
    modeling (SEM) method by comparing the developed model with empirical
    data gathered using questionnaires, from ERP users working in a number
    of divisions in 73 companies. The data processing was done with the
    support of Lisrell 8.7 statistical software. The results of hypotheses
    testing show that top management support, CEO innovativeness, and CEO's
    IS knowledge significantly influence overall ERP benefit through ERP
    assimilation process.}</t>
  </si>
  <si>
    <t>{978-1-4799-0913-1}</t>
  </si>
  <si>
    <t>ISI:000356862300091</t>
  </si>
  <si>
    <t>Grabarnik, Genady Ya.; Shwartz, Larisa; Tortonesi, Mauro</t>
  </si>
  <si>
    <t>Business-Driven Optimization of Component Placement for Complex Services in Federated Clouds</t>
  </si>
  <si>
    <t>{14th IEEE/IFIP Network Operations and Management Symposium (NOMS), Krakow, POLAND, MAY 05-09, 2014}</t>
  </si>
  <si>
    <t>{2014 IEEE NETWORK OPERATIONS AND MANAGEMENT SYMPOSIUM (NOMS)}</t>
  </si>
  <si>
    <t>{IEEE IFIP Network Operations and Management Symposium}</t>
  </si>
  <si>
    <t>{IEEE; IFIP; IEEE Commun Soc}</t>
  </si>
  <si>
    <t>{With the advent of connected services ecosystems, new generations of
    services and systems are being conceived, responding to the ever growing
    demands of the market place. In parallel, the effective adoption of the
    Cloud computing paradigm is becoming an essential enabler for business
    enterprises. With such importance placed on the services ecosystem, the
    design and management of services becomes a key issue both for the
    providers and the users. One of the main challenges for service
    providers lies in the complexity of the services, comprising of a
    multiplicity of technologies and competing and cooperating providers,
    which is difficult to address through current technology-centric service
    design approaches, in particular for the deployment infrastructure. The
    work described in this paper lays a foundation for business driven
    service design by proposing a business goals driven model of resource
    allocation in the Cloud. We define a goal/loss/processing cost function
    for resource allocation that we optimize, while taking into account the
    dynamic and varying nature of requests load.}</t>
  </si>
  <si>
    <t>{978-3-9018-8276-0}</t>
  </si>
  <si>
    <t>ISI:000380495900116</t>
  </si>
  <si>
    <t>Grabarnik, Genady Ya; Tortonesi, Mauro; Shwartz, Larisa</t>
  </si>
  <si>
    <t>Business-driven Configuration of IT Services in Public and Hybrid Clouds based on Performance Forecasting</t>
  </si>
  <si>
    <t>{826-829}</t>
  </si>
  <si>
    <t>{IFIP/IEEE International Symposium on Integrated Network Management (IM), Ottawa, CANADA, MAY 11-15, 2015}</t>
  </si>
  <si>
    <t>{PROCEEDINGS OF THE 2015 IFIP/IEEE INTERNATIONAL SYMPOSIUM ON INTEGRATED NETWORK MANAGEMENT (IM)}</t>
  </si>
  <si>
    <t>Badonnel, R; Xiao, J; Ata, S; De Turck, F; Groza, V; dos Santos, CRP</t>
  </si>
  <si>
    <t>{IEEE; IEEE Commun Soc; IFIP}</t>
  </si>
  <si>
    <t>{Modern Cloud computing environments are rapidly evolving, leading to a
    growing adoption of dynamic pricing for virtual resources and of
    speedier deployment tools, and to the emergence of hybrid Cloud
    scenarios. These trends suggest the opportunity to investigate a new
    generation of Cloud-based IT services, capable of adapting to changes in
    their operating conditions and deployment environment by dynamically
    realigning their configuration. This calls for new and more
    sophisticated management tools, that are capable of evaluating the
    performance of alternative configurations for Cloud-based IT services
    and of identifying the one that aligns better to the objectives defined
    by the business management. This paper presents an optimization tool for
    Cloud-based IT services, based on queuing theoretic analysis of service
    workflows and ILP optimization.}</t>
  </si>
  <si>
    <t>Grabau:2013:BPS:2676128.2676205</t>
  </si>
  <si>
    <t>Grabau, Mark; Conley, Quinn; Marshall, Melissa</t>
  </si>
  <si>
    <t>Business Process Simulation for Claims Transformation</t>
  </si>
  <si>
    <t>1784--1792</t>
  </si>
  <si>
    <t>http://dl.acm.org/citation.cfm?id=2676128.2676205</t>
  </si>
  <si>
    <t>0-7803-5780-9</t>
  </si>
  <si>
    <t>Grabau:1999:SAP:324898.325283</t>
  </si>
  <si>
    <t>Grabau, Mark R.; Clay, Gregory R.</t>
  </si>
  <si>
    <t>Simulation Assisted Product Development Program Planning</t>
  </si>
  <si>
    <t>1393--1396</t>
  </si>
  <si>
    <t>http://doi.acm.org/10.1145/324898.325283</t>
  </si>
  <si>
    <t>Proceedings of the 31st Conference on Winter Simulation: Simulation---a Bridge to the Future - Volume 2</t>
  </si>
  <si>
    <t>WSC '99</t>
  </si>
  <si>
    <t>{978-3-319-29133-8; 978-3-319-29132-1}</t>
  </si>
  <si>
    <t>ISI:000377500700007</t>
  </si>
  <si>
    <t>Grabis, Janis; Sandkuhl, Kurt; Stamer, Dirk</t>
  </si>
  <si>
    <t>International ERP Teaching Case: Design and Experiences</t>
  </si>
  <si>
    <t>{241}</t>
  </si>
  <si>
    <t>{131-150}</t>
  </si>
  <si>
    <t>{17th International Conference on Enterprise Information Systems (ICEIS), Barcelona, SPAIN, APR 27-30, 2015}</t>
  </si>
  <si>
    <t>{ENTERPRISE INFORMATION SYSTEMS (ICEIS 2015)}</t>
  </si>
  <si>
    <t>Hammoudi, S; Maciaszek, L; Teniente, E; Camp, O; Cordeiro, J</t>
  </si>
  <si>
    <t>{Inst Syst \&amp; Technol Informat Control \&amp; Commun; Assoc Advancement Artificial Intelligence; IEICE Special Interest Grp Software Enterprise Modelling; ACM Special Interest Grp Management Informat Syst; ACM Special Interest Grp Artificial Intelligence; Asociac Espanola Inteligencia Artificial; Informat Res Ctr}</t>
  </si>
  <si>
    <t>{Enterprise Resource Planning (ERP) systems are among the most widely
    used large-scale information systems. Industry and students in
    IT-related subjects expect that ERP training is part of the studies
    during university education. However, traditional teaching materials use
    somewhat simplified multi-role and cross-organizational processes which
    do not fully reflect reality in enterprises, for example with respect to
    role-based permissions or coordination challenges in international
    organizations. This paper reports on an attempt to extend the SAP ERP
    GBI case study towards an international dimension. For this purpose an
    international ERP case study was developed which is presented in the
    paper with its didactical approach, the technical way how to implement
    the case study in SAP, and the teaching environment. The work is a joint
    effort by University of Rostock and Riga Technical University which has
    a focus on enhancing introductory ERP training for study programs in
    information technology and business informatics. One of the key features
    of the international ERP case study is that students of both
    universities work collaboratively on running business processes in the
    SAP ERP system. Evaluations suggest that the students appreciate the
    case study as suitable means to get an insight in real-life challenges
    connected to ERP use in an international context.}</t>
  </si>
  <si>
    <t>978-1-4503-4862-1</t>
  </si>
  <si>
    <t>Graf:2017:TBS:3040565.3040567</t>
  </si>
  <si>
    <t>Graf, David; Oppl, Stefan; Eckmaier, Alexander</t>
  </si>
  <si>
    <t>Towards BPM Skill Assessment Using Computerized Adaptive Testing</t>
  </si>
  <si>
    <t>4:1--4:11</t>
  </si>
  <si>
    <t>http://doi.acm.org/10.1145/3040565.3040567</t>
  </si>
  <si>
    <t>Proceedings of the 9th Conference on Subject-oriented Business Process Management</t>
  </si>
  <si>
    <t>S-BPM ONE '17</t>
  </si>
  <si>
    <t>Business process modeling, Computerized adaptive testing, Model quality metrics, Modeling skills</t>
  </si>
  <si>
    <t>Graham, B.; Bond, R.; Quinn, M.; Mulvenna, M.</t>
  </si>
  <si>
    <t>Using Data Mining to Predict Hospital Admissions From the Emergency Department</t>
  </si>
  <si>
    <t>10458-10469</t>
  </si>
  <si>
    <t>Crowding within emergency departments (EDs) can have significant negative consequences for patients. EDs therefore need to explore the use of innovative methods to improve patient flow and prevent overcrowding. One potential method is the use of data mining using machine learning techniques to predict ED admissions. This paper uses routinely collected administrative data (120 600 records) from two major acute hospitals in Northern Ireland to compare contrasting machine learning algorithms in predicting the risk of admission from the ED. We use three algorithms to build the predictive models: 1) logistic regression; 2) decision trees; and 3) gradient boosted machines (GBM). The GBM performed better (accuracy = 80.31%, AUC-ROC = 0.859) than the decision tree (accuracy = 80.06%, AUC-ROC = 0.824) and the logistic regression model (accuracy = 79.94%, AUC-ROC = 0.849). Drawing on logistic regression, we identify several factors related to hospital admissions, including hospital site, age, arrival mode, triage category, care group, previous admission in the past month, and previous admission in the past year. This paper highlights the potential utility of three common machine learning algorithms in predicting patient admissions. Practical implementation of the models developed in this paper in decision support tools would provide a snapshot of predicted admissions from the ED at a given time, allowing for advance resource planning and the avoidance bottlenecks in patient flow, as well as comparison of predicted and actual admission rates. When interpretability is a key consideration, EDs should consider adopting logistic regression models, although GBM's will be useful where accuracy is paramount.</t>
  </si>
  <si>
    <t>data mining;decision support systems;decision trees;emergency services;health care;hospitals;learning (artificial intelligence);medical administrative data processing;medical computing;patient care;regression analysis;data mining;emergency department;EDs;innovative methods;patient flow;administrative data;Northern Ireland;predictive models;GBM;AUC-ROC;decision tree;logistic regression model;hospital site;previous admission;patient admissions;decision support tools;predicted admission rates;actual admission rates;hospital admission prediction;arrival mode;triage category;care group;advance resource planning;Predictive models;Hospitals;Logistics;Machine learning algorithms;Data models;Data mining;Prediction algorithms;Data mining;emergency department;hospitals;machine learning;predictive models</t>
  </si>
  <si>
    <t>Graiet, M.; Mammar, A.; Boubaker, S.; Gaaloul, W.</t>
  </si>
  <si>
    <t>Towards Correct Cloud Resource Allocation in Business Processes</t>
  </si>
  <si>
    <t>23-36</t>
  </si>
  <si>
    <t>Cloud environments are being increasingly used for deploying and executing business processes to provide a high level of performance with low operating cost. Nevertheless, due to the lack of an explicit and formal description of the resource perspective in the existing business processes, the correctness of Cloud resources management can not be verified. The aim of the present work is to offer a formal definition of the resource perspective in business processes as a step towards ensuring a correct and consistent Cloud resource allocation in business process modeling. Concretely, we propose a formalism based on the Event-B language for specifying Cloud resource allocation policies in business process models. This formal specification is used to formally validate the consistency of Cloud resource allocation for process modeling at design time, and to analyze and check its correctness according to user requirements and resource capabilities. In order to show its feasibility, our approach has been tested using a real use case study from an industrial partner.</t>
  </si>
  <si>
    <t>business data processing;cloud computing;cloud resource allocation policy;business process models;event-B language;Cloud computing;Resource management;Runtime;Computational modeling;Process modeling;Virtual machining;Business process management;formal specification;resource allocation;cloud computing;event-B</t>
  </si>
  <si>
    <t>ISI:000395591500005</t>
  </si>
  <si>
    <t>Graiet, Mohamed; Mammar, Amel; Boubaker, Souha; Gaaloul, Walid</t>
  </si>
  <si>
    <t>{IEEE TRANSACTIONS ON SERVICES COMPUTING}</t>
  </si>
  <si>
    <t>{JAN-FEB}</t>
  </si>
  <si>
    <t>{Cloud environments are being increasingly used for deploying and
    executing business processes to provide a high level of performance with
    low operating cost. Nevertheless, due to the lack of an explicit and
    formal description of the resource perspective in the existing business
    processes, the correctness of Cloud resources management can not be
    verified. The aim of the present work is to offer a formal definition of
    the resource perspective in business processes as a step towards
    ensuring a correct and consistent Cloud resource allocation in business
    process modeling. Concretely, we propose a formalism based on the
    Event-B language for specifying Cloud resource allocation policies in
    business process models. This formal specification is used to formally
    validate the consistency of Cloud resource allocation for process
    modeling at design time, and to analyze and check its correctness
    according to user requirements and resource capabilities. In order to
    show its feasibility, our approach has been tested using a real use case
    study from an industrial partner.}</t>
  </si>
  <si>
    <t>Granmo, O.; Oommen, B. J.</t>
  </si>
  <si>
    <t>Solving Stochastic Nonlinear Resource Allocation Problems Using a Hierarchy of Twofold Resource Allocation Automata</t>
  </si>
  <si>
    <t>545-560</t>
  </si>
  <si>
    <t>In a multitude of real-world situations, resources must be allocated based on incomplete and noisy information. However, in many cases, incomplete and noisy information render traditional resource allocation techniques ineffective. The decentralized Learning Automata Knapsack Game (LAKG) was recently proposed for solving one such class of problems, namely the class of Stochastic Nonlinear Fractional Knapsack Problems. Empirically, the LAKG was shown to yield a superior performance when compared to methods which are based on traditional parameter estimation schemes. This paper presents a completely new online Learning Automata (LA) system, namely the Hierarchy of Twofold Resource Allocation Automata (H-TRAA). In terms of contributions, we first of all, note that the primitive component of the H-TRAA is a Twofold Resource Allocation Automaton (TRAA) which possesses novelty in the field of LA. Second, the paper contains a formal analysis of the TRAA, including a rigorous proof for its convergence. Third, the paper proves the convergence of the H-TRAA itself. Finally, we demonstrate empirically that the H-TRAA provides orders of magnitude faster convergence compared to the LAKG for simulated data pertaining to two-material unit-value functions. Indeed, in contrast to the LAKG, the H-TRAA scales sublinearly. Consequently, we believe that the H-TRAA opens avenues for handling demanding real-world applications such as the allocation of sampling resources in large-scale Web accessibility assessment problems. We are currently working on applying the H-TRAA solution to the web-polling and sample-size detection problems applicable to the world wide web.</t>
  </si>
  <si>
    <t>knapsack problems;learning automata;resource allocation;stochastic processes;Web sites;stochastic nonlinear resource allocation problems;decentralized learning automata knapsack game;online learning automata;hierarchy of twofold resource allocation automata;two-material unit-value functions;large-scale Web accessibility assessment problems;World Wide Web;Web pages;Materials;Resource management;Data mining;Noise measurement;Stochastic processes;Monitoring;Nonlinear knapsack problems;hierarchical learning;learning automata;stochastic optimization;resource allocation.</t>
  </si>
  <si>
    <t>0-89791-230-6</t>
  </si>
  <si>
    <t>Grdy:1987:ESS:41735.41751</t>
  </si>
  <si>
    <t>Grdy, G.; Patil, R. S.</t>
  </si>
  <si>
    <t>An Expert System for Screening Employee Pension Plans for the Internal Revenue Service</t>
  </si>
  <si>
    <t>137--144</t>
  </si>
  <si>
    <t>http://doi.acm.org/10.1145/41735.41751</t>
  </si>
  <si>
    <t>Proceedings of the 1st International Conference on Artificial Intelligence and Law</t>
  </si>
  <si>
    <t>ICAIL '87</t>
  </si>
  <si>
    <t>ISI:000445029900031</t>
  </si>
  <si>
    <t>Grebenar, Vladimir; Britvic, Josip</t>
  </si>
  <si>
    <t>EXTRINSIC ORGANIZATION, CAPACITY FOR INNOVATIVENESS AND WORK PERFORMANCE</t>
  </si>
  <si>
    <t>{300-309}</t>
  </si>
  <si>
    <t>{In modern management theory, one of the biggest challenges and problems
    in organizing company work is to create such an organizational
    environment that has a positive impact on the desired levels of employee
    work motivation. Psychology of work records a strong development in
    knowledge from the field of study of work motivation and impact on work
    efficiency. Between the forms of work motivation, personal potential for
    innovation and work efficiency, there is a strong causal and consequent
    logical connection. The on-going task of top management in dynamic
    business processes and constant changes in the outside world is to build
    and maintain an extrinsically motivating work environment as a
    prerequisite for the growth of the organizational innovation capacity
    and growth of business efficiency or competitiveness of the company.
    Although intrinsic form of work motivation is most desirable, it is a
    rare and individual case, mainly at the level of larger centres of
    accountability, because it is very difficult to design an organization
    in which a significant population is made up of employees with high
    autonomy in business and the ability to create a working environment. On
    the other hand, there is a lingering challenge to design an organization
    where employees accept work assignments where motivation is primarily
    influenced by their desire, and only then the obligation to perform the
    task. Such positive working environment can significantly affect on the
    company efficiency and competitiveness. The underlying problem that is
    addressed by this work is the lack of an integrative approach to the
    recognition of key factors of various work motivation theories to which
    management of the enterprise can influence through the design of the
    efficiency measurement system and the reward system.}</t>
  </si>
  <si>
    <t>3-540-04760-3</t>
  </si>
  <si>
    <t>Greco:2003:MFI:1760894.1760923</t>
  </si>
  <si>
    <t>Greco, Gianluigi; Guzzo, Antonella; Manco, Giuseppe; Sacc\`{a}, Domenico</t>
  </si>
  <si>
    <t>Mining Frequent Instances on Workflows</t>
  </si>
  <si>
    <t>209--221</t>
  </si>
  <si>
    <t>Berlin, Heidelberg</t>
  </si>
  <si>
    <t>http://dl.acm.org/citation.cfm?id=1760894.1760923</t>
  </si>
  <si>
    <t>Proceedings of the 7th Pacific-Asia Conference on Advances in Knowledge Discovery and Data Mining</t>
  </si>
  <si>
    <t>PAKDD '03</t>
  </si>
  <si>
    <t>Springer-Verlag</t>
  </si>
  <si>
    <t>frequent pattern mining, workflow management systems</t>
  </si>
  <si>
    <t>Greenberg:1971:CPM:800294.811477</t>
  </si>
  <si>
    <t>Greenberg, Joel S.</t>
  </si>
  <si>
    <t>A Corporate Planning Model for a New Business Venture</t>
  </si>
  <si>
    <t>496--503</t>
  </si>
  <si>
    <t>http://doi.acm.org/10.1145/800294.811477</t>
  </si>
  <si>
    <t>Proceedings of the 5th Conference on Winter Simulation</t>
  </si>
  <si>
    <t>WSC '71</t>
  </si>
  <si>
    <t>978-1-921770-23-4</t>
  </si>
  <si>
    <t>Grove:2013:OPB:2525483.2525487</t>
  </si>
  <si>
    <t>Grove, Duncan; Murray, Alex; Gerhardy, Damien; Turnbull, Benjamin; Tobin, Troy; Moir, Christopher</t>
  </si>
  <si>
    <t>An Overview of the Parallax BattleMind V1.5 for Computer Network Defence</t>
  </si>
  <si>
    <t>31--37</t>
  </si>
  <si>
    <t>http://dl.acm.org/citation.cfm?id=2525483.2525487</t>
  </si>
  <si>
    <t>Proceedings of the Eleventh Australasian Information Security Conference - Volume 138</t>
  </si>
  <si>
    <t>AISC '13</t>
  </si>
  <si>
    <t>ISI:000364774100045</t>
  </si>
  <si>
    <t>Gruenert, David; Brucker-Kley, Elke; Keller, Thomas</t>
  </si>
  <si>
    <t>oBPM - An Opportunistic Approach to Business Process Modeling and Execution</t>
  </si>
  <si>
    <t>{463-474}</t>
  </si>
  <si>
    <t>{Traditional workflow management systems are suited to automate
    well-structured processes based on a strict sequence of user tasks and a
    top-down approach to model creation. Such a conventional approach does
    not comply with the bottom-up philosophy of social software and
    therefore makes it difficult to incorporate its strengths in process
    modeling and automation. Opportunistic Business Process Modeling (oBPM)
    aims to overcome these limitations by introducing a new paradigm for
    modeling and executing business processes that is both user-and
    document-centric, adequate for bottom-up modeling, agile process
    modification, opportunistic task scheduling and process mining.}</t>
  </si>
  <si>
    <t>978-1-59593-598-4</t>
  </si>
  <si>
    <t>Gruhn:2007:AEB:1352694.1352721</t>
  </si>
  <si>
    <t>Gruhn, Volker; K\{o}hler</t>
  </si>
  <si>
    <t xml:space="preserve"> Andr{\'e}"</t>
  </si>
  <si>
    <t>Analysing and Enhancing Business Processes and IT-systems for Mobile Workforce Automation: A Framework Approach</t>
  </si>
  <si>
    <t>26:1--26:8</t>
  </si>
  <si>
    <t>http://doi.acm.org/10.1145/1352694.1352721</t>
  </si>
  <si>
    <t>Proceedings of the 2007 Euro American Conference on Telematics and Information Systems</t>
  </si>
  <si>
    <t>EATIS '07</t>
  </si>
  <si>
    <t>business process, information systems, mobility</t>
  </si>
  <si>
    <t>1-59593-398-0</t>
  </si>
  <si>
    <t>Grundy:2006:PES:1138486.1138493</t>
  </si>
  <si>
    <t>Grundy, John; Hosking, John; Li, Lei; Liu, Na</t>
  </si>
  <si>
    <t>Performance Engineering of Service Compositions</t>
  </si>
  <si>
    <t>26--32</t>
  </si>
  <si>
    <t>http://doi.acm.org/10.1145/1138486.1138493</t>
  </si>
  <si>
    <t>Proceedings of the 2006 International Workshop on Service-oriented Software Engineering</t>
  </si>
  <si>
    <t>SOSE '06</t>
  </si>
  <si>
    <t>business process composition, domain-specific software tools, dynamic architectures, performance engineering</t>
  </si>
  <si>
    <t>Gu, F.; Shaban, K.; Ghani, N.; Khan, S.; Naeini, M. R.; Hayat, M. M.; Assi, C.</t>
  </si>
  <si>
    <t>Survivable Cloud Network Mapping for Disaster Recovery Support</t>
  </si>
  <si>
    <t>2353-2366</t>
  </si>
  <si>
    <t>Network virtualization is a key provision for improving the scalability and reliability of cloud computing services. In recent years, various mapping schemes have been developed to reserve VN resources over substrate networks. However, many cloud providers are very concerned about improving service reliability under catastrophic disaster conditions yielding multiple system failures. To address this challenge, this work presents a novel failure region-disjoint VN mapping scheme to improve VN mapping survivability. The problem is first formulated as a mixed integer linear programming problem and then two heuristic solutions are proposed to compute a pair of failure region-disjoint VN mappings. The solution also takes into account mapping costs and load balancing concerns to help improve resource efficiencies. The schemes are then analyzed in detail for a variety of networks and their overall performances compared to some existing survivable VN mapping schemes.</t>
  </si>
  <si>
    <t>business continuity;cloud computing;integer programming;linear programming;resource allocation;virtualisation;survivable cloud network mapping;disaster recovery support;network virtualization;cloud computing services;VN resources;substrate networks;cloud providers;service reliability;catastrophic disaster conditions;failure region-disjoint VN mapping scheme;VN mapping survivability;mixed integer linear programming problem;failure region-disjoint VN mappings;mapping costs;load balancing concerns;resource efficiencies;Substrates;Manganese;Bandwidth;Resource management;Educational institutions;Optimization;Virtualization;Cloud networking services;network virtualization;virtual network mapping;virtual network survivability;Cloud networking services;network virtualization;virtual network mapping;virtual network survivability</t>
  </si>
  <si>
    <t>Xiaohui Gu; Nahrstedt, K.</t>
  </si>
  <si>
    <t>Distributed multimedia service composition with statistical QoS assurances</t>
  </si>
  <si>
    <t>141-151</t>
  </si>
  <si>
    <t>Service composition allows multimedia services to be automatically composed from atomic service components based on dynamic service requirements. Previous work falls short for distributed multimedia service composition in terms of scalability, flexibility and quality-of-service (QoS) management. In this paper, we present a fully decentralized service composition framework, called SpiderNet, to address the challenges. SpiderNet provides statistical multiconstrained QoS assurances and load balancing for service composition. Moreover, SpiderNet supports directed acyclic graph composition topologies and exchangeable composition orders. We have implemented a prototype of SpiderNet and conducted experiments on both wide-area networks and a simulation testbed. Our experimental results show the feasibility and efficiency of the SpiderNet service composition framework.</t>
  </si>
  <si>
    <t>multimedia communication;quality of service;resource allocation;directed graphs;statistical analysis;distributed multimedia service composition;statistical multiconstrained QoS assurance;SpiderNet;load balancing;directed acyclic graph composition topology;wide-area network;simulation testbed;quality of service;exchangeable composition order;Streaming media;Scalability;Quality of service;Load management;Virtual prototyping;Testing;Business continuity;Quality management;Multimedia systems;Topology;Middleware;quality-of-service (QoS);service composition;service overlay network</t>
  </si>
  <si>
    <t>Gu, X.; Zhou, X.; Yuan, B.; Sun, Y.</t>
  </si>
  <si>
    <t>A Bayesian Compressive Data Gathering Scheme in Wireless Sensor Networks With One Mobile Sink</t>
  </si>
  <si>
    <t>47897-47910</t>
  </si>
  <si>
    <t>This paper studies the compressive data gathering problem in terms of Bayesian theory for wireless sensor networks (WSNs) with a mobile sink. In such WSNs, designing an optimal tour path for sink is a challenge task, because topology is time-varying and needs to consider latency. In this paper, we formulate the above-mentioned issue as an optimal problem. To resolve the NP-hard problem, a modified shuffled frog leaping algorithm with a delay constraint is provided, where chaos techniques are utilized to obtain a diversified population and an adaptive step update strategy is given to accelerate convergence ratio. In particular, a novel Bayesian compressive sensing-data gathering strategy is introduced, where constraint selection schedule of gathering nodes (GNs) is developed. It jointly considers nodes' residual energy and distance to the center of deployment area, thereby balancing network load. Mobile sink only visits those GNs rather than all sensor nodes (SNs) along the controlled path. In addition, SNs transmit data to its own GN through the shortest path, and thus, they are included within the same region called cell. More importantly, the capacity of our proposed scheme is analyzed, and we derive that it can achieve Î˜(W/(M Ã— (2 + Î”)2)) capacity per node. Finally, extensive simulations are implemented to demonstrate the efficiency of the proposed algorithm.</t>
  </si>
  <si>
    <t>compressed sensing;computational complexity;optimisation;wireless sensor networks;Bayesian compressive data gathering scheme;wireless sensor networks;mobile sink;compressive data gathering problem;Bayesian theory;optimal tour path;NP-hard problem;delay constraint;adaptive step update strategy;novel Bayesian compressive sensing-data gathering strategy;constraint selection schedule;WSN;SN transmit data;modified shuffled frog leaping algorithm;Wireless sensor networks;Trajectory;Delays;Bayes methods;Convergence;Wireless networks;Routing;Bayesian compressive sensing;shuffled frog leaping algorithm;wireless sensor networks;data gathering;mobile sink</t>
  </si>
  <si>
    <t>Gu, Y.; Wang, D.; Liu, C.</t>
  </si>
  <si>
    <t>DR-Cloud: Multi-cloud based disaster recovery service</t>
  </si>
  <si>
    <t>13-23</t>
  </si>
  <si>
    <t>With the rapid popularity of cloud computing paradigm, disaster recovery using cloud resources becomes an attractive approach. This paper presents a practical multi-cloud based disaster recovery service model: DRCloud. With DR-Cloud, resources of multiple cloud service providers can be utilized cooperatively by the disaster recovery service provider. A simple and unified interface is exposed to the customers of DR-Cloud to adapt the heterogeneity of cloud service providers involved in the disaster recovery service, and the internal processes between clouds are invisible to the customers. DR-Cloud proposes multiple optimization scheduling strategies to balance the disaster recovery objectives, such as high data reliability, low backup cost, and short recovery time, which are also transparent to the customers. Different data scheduling strategies based on DR-Cloud are suitable for different kinds of data disaster recovery scenarios. Experimental results show that the DR-Cloud model can cooperate with cloud service providers with various parameters effectively, while its data scheduling strategies can achieve their optimization objectives efficiently and are widely applicable.</t>
  </si>
  <si>
    <t>back-up procedures;business continuity;cloud computing;optimisation;scheduling;software reliability;DR-Cloud;multicloud based disaster recovery service model;cloud computing paradigm;cloud service provider heterogeneity;multiple optimization scheduling strategies;high data reliability;low backup cost;short recovery time;data scheduling strategies;Cloud computing;Reliability;Data models;Authorization;Computational modeling;Optimization;Computer network reliability;multi-cloud;disaster recovery;DR-Cloud</t>
  </si>
  <si>
    <t>0-7695-2749-3</t>
  </si>
  <si>
    <t>Guan:2006:HBS:1194670.1194700</t>
  </si>
  <si>
    <t>Guan, Ying; Ghose, Aditya K.; Lu, Zheng</t>
  </si>
  <si>
    <t>HCLP Based Service Composition</t>
  </si>
  <si>
    <t>138--141</t>
  </si>
  <si>
    <t>http://dx.doi.org/10.1109/WI-IATW.2006.77</t>
  </si>
  <si>
    <t>Proceedings of the 2006 IEEE/WIC/ACM International Conference on Web Intelligence and Intelligent Agent Technology</t>
  </si>
  <si>
    <t>WI-IATW '06</t>
  </si>
  <si>
    <t>ISI:000306679700027</t>
  </si>
  <si>
    <t>Guarnaschelli, Armando; Fernandez, Erica; Chiotti, Omar; Salomone, Hector E.</t>
  </si>
  <si>
    <t>A SERVICE-ORIENTED APPROACH TO COLLABORATIVE MANAGEMENT OF DISRUPTIVE EVENTS IN SUPPLY CHAINS</t>
  </si>
  <si>
    <t>{INTERNATIONAL JOURNAL OF INNOVATIVE COMPUTING INFORMATION AND CONTROL}</t>
  </si>
  <si>
    <t>{7B}</t>
  </si>
  <si>
    <t>{5341-5368}</t>
  </si>
  <si>
    <t>{This work presents a comprehensive proposal to systematically address
    the problem of Collaborative Management of Disruptive Events in Supply
    Chains (CMDE SC). The problem is defined as a collaborative business
    process that specifies a set of decision making activities that require
    complex models to systematize the activities of capturing information
    about internal and external changes to predict disruptive events that
    can affect the schedule execution, and to systematize the activities of
    feasibility checking and schedule repairing considering the distributed
    nature of supply chains. A service-oriented approach implementing this
    collaborative business process is presented. Reference Models developed
    for automatically deriving appropriate executable models for feasibility
    checking and schedule repairing, and for monitoring orders and
    resources, are described. Examples of models validation are also
    described.}</t>
  </si>
  <si>
    <t>Guha:2001:IAF:365411.365554</t>
  </si>
  <si>
    <t>Guha, Sudipto; Meyerson, Adam; Munagala, Kamesh</t>
  </si>
  <si>
    <t>Improved Algorithms for Fault Tolerant Facility Location</t>
  </si>
  <si>
    <t>636--641</t>
  </si>
  <si>
    <t>http://dl.acm.org/citation.cfm?id=365411.365554</t>
  </si>
  <si>
    <t>{978-1-4799-5054-6}</t>
  </si>
  <si>
    <t>ISI:000356696700002</t>
  </si>
  <si>
    <t>Guidara, Ikbel; Guermouche, Nawal; Chaari, Tarak; Tazi, Said; Jmaiel, Mohamed</t>
  </si>
  <si>
    <t>Pruning based Service Selection Approach under QoS and Temporal Constraints</t>
  </si>
  <si>
    <t>{9-16}</t>
  </si>
  <si>
    <t>{21st IEEE International Conference on Web Services (ICWS), Anchorage, AK, JUN 27-JUL 02, 2014}</t>
  </si>
  <si>
    <t>{2014 IEEE 21ST INTERNATIONAL CONFERENCE ON WEB SERVICES (ICWS 2014)}</t>
  </si>
  <si>
    <t>DeRoure, D; Thuraisingham, B; Zhang, J</t>
  </si>
  <si>
    <t>{IEEE; IEEE Comp Soc Tech Comm Serv Comp; Serv Soc; IBM Res, Serv Comp Profess Interest Community; SAP; HP; Huawei; Object Management Grp; Big Data; IBM; Int Journal Business Proc Integrat \&amp; Management; IT Profess; Int Journal Web Serv Res; Comp Now; IEEE Transact Serv Comp; Comp Cloud; Serv Comp}</t>
  </si>
  <si>
    <t>{Dynamic selection of the best services to execute abstract tasks of
    business processes is very important. Indeed, it enables to cope with
    complex user's requirements that require the collaboration of several
    more elementary services. However, with the increasing amount of
    candidate services of each business task that offer different QoS
    (Quality of Service) values, the selection of the optimal combination of
    services becomes a very hard task. This problem is more complex when
    dealing with temporal properties of business processes associated with
    time-dependent QoS parameters that can change according to the execution
    time. Unlike static QoS which have been deeply studied in the existing
    service selection approaches, time-dependent QoS are insufficiently
    taken into consideration. In this paper, we are interested in the
    problem of service selection to satisfy a given business process while
    considering temporal properties associated to time-dependent QoS. The
    selection approach that we propose relies on a new service pruning
    approach that is applied prior to our selection algorithm to reduce the
    number of candidate services while guaranteeing that the optimal
    solution still be found.}</t>
  </si>
  <si>
    <t>ISI:A1997XK56500012</t>
  </si>
  <si>
    <t>Guimaraes, T.</t>
  </si>
  <si>
    <t>Empirically testing the antecedents of BPR success</t>
  </si>
  <si>
    <t>{50}</t>
  </si>
  <si>
    <t>{2-3}</t>
  </si>
  <si>
    <t>{JUN 16}</t>
  </si>
  <si>
    <t>{199-210}</t>
  </si>
  <si>
    <t>{Business Process Reengineering (BPR) has been touted by many as dramatic
    improvements necessary for organization competitiveness, but in practice
    there are many unsuccessful cases. Thus, there is need for a more
    systematic and rigorous assessment of the factors deemed important to
    project success. That is the main objective of this study. In this case,
    success has been defined in three different ways: goals and objectives
    accomplished by the project, benefits derived from the project, and its
    impact on company performance. Based on the results, recommendations are
    made for managers to focus attention and resources on factors important
    to success, and to proceed in a fashion which minimizes the risk of
    failure. The point of entry into the companies participating in this
    study were internal auditing directors and comptrollers (IAs). The
    membership list for a national professional association was the original
    source. Questionnaires were mailed to the IAs of 1200 randomly selected
    organizations. The usable sample of 324 questionnaires represent a 27\%
    response rate. In general, organizations are not emphasizing some of the
    most important activities and tasks recommended in the BPR literature,
    such as changes to customer/market related business processes, the
    value-added element of every business activity, and applying the right
    innovative technology. Based on the findings as a whole, it behooves top
    managers not to engage in BPR before ensuring the presence of the
    success factors found to be important.}</t>
  </si>
  <si>
    <t>ISI:A1996VG67700002</t>
  </si>
  <si>
    <t>Guimaraes, T.; Bond, W.</t>
  </si>
  <si>
    <t>Empirically assessing the impact of BPR on manufacturing firms</t>
  </si>
  <si>
    <t>{INTERNATIONAL JOURNAL OF OPERATIONS \&amp; PRODUCTION MANAGEMENT}</t>
  </si>
  <si>
    <t>{5+}</t>
  </si>
  <si>
    <t>{Business process re-engineering (BPR) has been touted by many as
    dramatic improvements become necessary for organizations to improve
    competitiveness and remain strong participants in economic development.
    While as a concept BPR is like `'motherhood and apple pie'', in practice
    there are many unsuccessful cases. Aims to identify and rate the
    importance of factors proposed as important for successfully
    implementing BPR projects in organizations, the extent to which various
    problems and benefits are being encountered, the extent to which
    proposed BPR objectives are being included in project plans and are
    actually being derived, and the impact of BPR projects on specific
    business processes and on the organization as a whale. Tests several
    basic hypotheses regarding the BPR implementation process, and makes
    recommendations for managers to focus attention and resources on factors
    important to success, and to proceed in a fashion which minimizes the
    risk of failure.}</t>
  </si>
  <si>
    <t>ISI:000220771500013</t>
  </si>
  <si>
    <t>Gulledge, T. R.; Sommer, R. A.</t>
  </si>
  <si>
    <t>Splitting the sap instance: Lessons on scope and business processes</t>
  </si>
  <si>
    <t>{109-115}</t>
  </si>
  <si>
    <t>{We investigate how SAP Blueprinting methodologies, driven by
    questionnaires and interviews can be misleading if cross-functional
    business processes and organizational alignment are not considered as
    part of the project scope. In the private sector, the implementing
    organization usually owns all of the business processes within its
    domain. In the public sector, this is not always the case, and leads to
    a split integration instance. A ``split instance{''} occurs when
    multiple standard software solutions are implemented in a domain that
    requires a single instance. Our research hypothesis is that the ``split
    instance{''} problem is political, and driven by the desire of senior
    management to preserve organizational stovepipes. We test our hypothesis
    by performing an analysis of two U.S. NAVY implementations: The Naval
    Air Systems Command and the Naval Supply Command. The only solution to
    the ``split instance{''} problem is to realign the two solutions into a
    converged value chain that can be efficiently enabled by the SAP
    software.}</t>
  </si>
  <si>
    <t>ISI:000385256800008</t>
  </si>
  <si>
    <t>Gunarsih, Tri; Saleh, Chairul; Syukron, Nur D. W.; Deros, Baba Md</t>
  </si>
  <si>
    <t>A HYBRID BALANCED SCORECARD AND SYSTEM DYNAMICS FOR MEASURING PUBLIC SECTOR PERFORMANCE</t>
  </si>
  <si>
    <t>{JOURNAL OF ENGINEERING SCIENCE AND TECHNOLOGY}</t>
  </si>
  <si>
    <t>{65-86}</t>
  </si>
  <si>
    <t>{Performance measurement on an organization whether it is a profit or
    nonprofit, has to be conducted in order to evaluate plan attainment.
    This measurement is considered incomplete as the performance of a
    company is not only based on financial perspective, but also other
    perspectives. Balanced Score Card (BSC) is a performance measurement
    method using four perspectives: financial, customers, internal business
    processes and learning and growth. BSC measurement can be applied on
    profit and non-profit organizations. BSC focuses on causality (cause and
    effect) which is based only on linear correlation. This situation is the
    weakness on BSC because it cannot continue to the specific forward step
    that can predict the future activities. In this study, BSC is combined
    with System Dynamics (SD) that can identify the interaction among four
    perspectives and also related variable through a causal loop design
    model. Hybrid modelling design between BSC and SD gives an effective and
    interesting contemporary study. Then, the model performed with 2012 data
    input and performance forecasting until 2017. The result obtained for
    the financial perspectives related to fund absorption from 2013 until
    2017 consecutively 100\%, 100\%, 85\%, 72\% and 100\% with the most
    influential variable of tax and non-tax by 44.3\% and the smallest
    variable effect is levies variable with 0,08\%. Perspectives toward
    customers related to the efficiency and effective value by 50\%, 43\%,
    43\%, 48\%, 49 \% to customer dissatisfaction variable 48.09\%, and
    12.03\% of customer's satisfaction. Internal business process
    perspective relates to the value of the total effective capacity by
    80\%, 71\%, 69\%, 71\%, and 70\%. With the most influential variable is
    the productivity and innovation for 50.77\% and 1.94\% variable staff
    morale. The last perspectives is learning and growth effective value for
    50\%, 44\%, 56\%, 47\%, 46\% with the most influential variable is the
    skill level of workers 27.98\% and the smallest effect is variable
    retention of the worker is 8.07\%.}</t>
  </si>
  <si>
    <t>978-1-4503-6545-1</t>
  </si>
  <si>
    <t>Guntur:2018:CSF:3278252.3278288</t>
  </si>
  <si>
    <t>Guntur, Muhamad; Purwandari, Betty; Raharjo, Teguh; Solichah, Iis; Kumaralalita, Larastri</t>
  </si>
  <si>
    <t>Critical Success Factors for Information Systems Development: A Case Study in e-Government</t>
  </si>
  <si>
    <t>29--33</t>
  </si>
  <si>
    <t>http://doi.acm.org/10.1145/3278252.3278288</t>
  </si>
  <si>
    <t>Proceedings of the 2Nd International Conference on Business and Information Management</t>
  </si>
  <si>
    <t>ICBIM '18</t>
  </si>
  <si>
    <t>Analytic Hierarchy Process, Critical Success Factors, Information Systems Development, e-Government</t>
  </si>
  <si>
    <t>Guo, H.; Gao, S.; Tsui, K.; Niu, T.</t>
  </si>
  <si>
    <t>Simulation Optimization for Medical Staff Configuration at Emergency Department in Hong Kong</t>
  </si>
  <si>
    <t>1655-1665</t>
  </si>
  <si>
    <t>Medical staff configuration is a critical problem in the management of an emergency department (ED) in Hong Kong (HK). Given the service requirements by HK government, it is imperative for the hospital managers to develop medical staff configuration in a cost-and-time-effective way. In this paper, the medical staff configuration problem in ED is modeled as minimizing the total labor cost while satisfying the service quality requirements. To solve this issue, we propose a highly efficient search method, called random boundary generation with feasibility detection (RBG-FD). The random boundary generation (RBG) is applied to efficiently identify good-quality solutions based on the objective value. The feasibility detection (FD) procedure is used to retain the probability of correct feasibility detection of each sampled solution at the desired level, which intrinsically allocates a reasonable number of simulation replications. To estimate the performance measures of the ED, a discrete-event simulation model is developed to reflect the patient flow. Using these techniques, the efficiency of identifying the optimal staff configuration can be significantly improved. A case study is performed in a public hospital in HK. The numerical results indicate significantly higher practicability and efficiency of the proposed method with different patient arrival rates and service constraints. Note to Practitioners This paper seeks to solve the problem of minimizing the medical staff cost constrained by certain service requirements [i.e., patients' waiting times for treatment] at an emergency department in Hong Kong. In our formulation, these service requirements are characterized by some stochastic constraints. Most of the existing random search methods concentrate on the computing efforts in the neighborhood of the best-so-far solutions in order to obtain good-quality solutions. Due to the special structure of this problem and ease of computing the objective values, we proposed an efficient random search approach that iteratively identifies a solution with a better objective value than that of the current best solution. Experimental studies demonstrate the significantly higher efficiency of this method. In order to obtain the same solution quality, it is able to reduce the computational time by 90% compared with some existing approaches in the literature.</t>
  </si>
  <si>
    <t>discrete event simulation;hospitals;optimisation;probability;search problems;stochastic processes;emergency department;Hong Kong;medical staff configuration problem;service quality requirements;objective value;discrete-event simulation model;optimal staff configuration;medical staff cost;search method;HK government;total labor cost minimization;service quality requirements;random boundary generation-with-feasibility detection;RBG-FD;public hospital;patient arrival rates;Hospitals;Optimization;Data models;Computational modeling;Resource management;Healthcare operations management;medical staff configuration;simulation budget allocation;simulation optimization;stochastic constraints</t>
  </si>
  <si>
    <t>Guo:2009:TCM:1593254.1593315</t>
  </si>
  <si>
    <t>Guo, Jingzhi; Hu, Zhuo; Gong, Zhiguo</t>
  </si>
  <si>
    <t>Technical Construction Methods for e-Marketplace</t>
  </si>
  <si>
    <t>366--369</t>
  </si>
  <si>
    <t>http://doi.acm.org/10.1145/1593254.1593315</t>
  </si>
  <si>
    <t>e-marketplace construction quality, e-marketplace function, electronic catalogue (e-catalogue), electronic hub (e-hub), electronic integrator (e-integrator), electronic market place (e-marketplace), electronic merger (e-merger), electronic portal (e-portal), electronic shop (e-shop), electronic switch (e-switch)</t>
  </si>
  <si>
    <t>Guo, W.; Zeng, Q.; Duan, H.; Yuan, G.; Ni, W.; Liu, C.</t>
  </si>
  <si>
    <t>Automatic Extraction of Emergency Response Process Models From Chinese Plans</t>
  </si>
  <si>
    <t>74104-74119</t>
  </si>
  <si>
    <t>Emergency plans can be regarded as the effective guidance of hazard emergency responses, and they include the textual descriptions of emergency response processes in terms of natural language. In this paper, we propose an approach to automatically extract emergency response process models from Chinese emergency plans. First, the emergency plan is represented as a text tree according to its layout markups and sentence-sequential relations. Then, process model elements, including four-level response condition formulas, executive roles, response tasks, and flow relations, are identified by rule-based approaches. Finally, an emergency response process tree is generated from both the text tree and extracted process model elements, and is transformed to an emergency response process that is modeled as business process modeling notation. Extensive experiments on real-world emergency plans demonstrate that the proposed approach is capable of extracting emergency response process models that are highly consistent with both the manually extracted models and the textual plans.</t>
  </si>
  <si>
    <t>business data processing;data mining;emergency management;knowledge based systems;natural language processing;occupational safety;text analysis;trees (mathematics);emergency response process tree;four-level response condition formulas;Chinese emergency plans;hazard emergency responses;emergency response process models;rule-based approaches;business process modeling notation;process model elements extraction;text tree;sentence-sequential relations;layout markups;natural language;textual descriptions;Emergency services;Task analysis;Process modeling;Natural language processing;STEM;Business process modeling notation;emergency plans;emergency response processes;process model extraction</t>
  </si>
  <si>
    <t>978-1-4503-2768-8</t>
  </si>
  <si>
    <t>Gupta:2014:NPM:2591062.2591080</t>
  </si>
  <si>
    <t>Gupta, Monika</t>
  </si>
  <si>
    <t>Nirikshan: Process Mining Software Repositories to Identify Inefficiencies, Imperfections, and Enhance Existing Process Capabilities</t>
  </si>
  <si>
    <t>658--661</t>
  </si>
  <si>
    <t>http://doi.acm.org/10.1145/2591062.2591080</t>
  </si>
  <si>
    <t>Companion Proceedings of the 36th International Conference on Software Engineering</t>
  </si>
  <si>
    <t>ICSE Companion 2014</t>
  </si>
  <si>
    <t>Business Process Intelligence, Empirical Software Engineering and Measurements, Mining Software Repositories, Open-Source Software, Process Mining</t>
  </si>
  <si>
    <t>978-0-7695-5594-2</t>
  </si>
  <si>
    <t>Gupta:2015:ISP:2820518.2820560</t>
  </si>
  <si>
    <t>Gupta, Monika; Sureka, Ashish; Padmanabhuni, Srinivas; Asadullah, Allahbaksh Mohammedali</t>
  </si>
  <si>
    <t>Identifying Software Process Management Challenges: Survey of Practitioners in a Large Global IT Company</t>
  </si>
  <si>
    <t>346--356</t>
  </si>
  <si>
    <t>http://dl.acm.org/citation.cfm?id=2820518.2820560</t>
  </si>
  <si>
    <t>Proceedings of the 12th Working Conference on Mining Software Repositories</t>
  </si>
  <si>
    <t>MSR '15</t>
  </si>
  <si>
    <t>process mining, qualitative study, software development life cycle, software repositories</t>
  </si>
  <si>
    <t>Gupta, S.; Misra, S. C.</t>
  </si>
  <si>
    <t>Moderating Effect of Compliance, Network, and Security on the Critical Success Factors in the Implementation of Cloud ERP</t>
  </si>
  <si>
    <t>440-451</t>
  </si>
  <si>
    <t>In a highly competitive business environment, Cloud based enterprise resource planning (ERP) plays a crucial role for small and medium enterprises (SMEs) to operate their business in a cost effect manner and yet deliver performance. The ability of a company to implement cloud ERP can be viewed as both strategic as well as tactical achievements. This tool integrates various business processes and thus it aids in real-time decision making. From cloud vendor's view-point compliance, network, and security play an important role in the implementation of cloud ERP. There are critical success factors (CSFs) that are crucial for a SME for successful cloud ERP implementation. This paper is aimed at proposing a link between the concerns of cloud vendor and the CSFs that are categorized as organizational, people, and technological factors. Structural Equation Modeling (SEM) was used to establish whether there is any moderating effect of compliance, network, and security on the CSFs for SMEs in India. Perspective of 208 respondents belonging to SMEs was taken into consideration and it was found that only the relationship of organizational factors with successful implementation of cloud ERP was moderated. There was no significant impact on the people factors and technological factors by the moderating variables compliance, network, and security.</t>
  </si>
  <si>
    <t>cloud computing;enterprise resource planning;organisational aspects;security of data;small-to-medium enterprises;statistical analysis;cloud based enterprise resource planning;cloud ERP;small and medium enterprises;real-time decision making;critical success factors;SME;cloud vendor view-point compliance;CSF;technological factors;structural equation modeling;SEM;security;organizational factors;people factors;Cloud computing;Computer security;Enterprise resource planning;Standards organizations;Real-time systems;Network security;Cloud ERP;cloud computing;critical success factors;compliance;network;security;successful implementation</t>
  </si>
  <si>
    <t>ISI:000390560200006</t>
  </si>
  <si>
    <t>Gupta, Shivam; Misra, Subhas C.</t>
  </si>
  <si>
    <t>{IEEE TRANSACTIONS ON CLOUD COMPUTING}</t>
  </si>
  <si>
    <t>{OCT-DEC}</t>
  </si>
  <si>
    <t>{440-451}</t>
  </si>
  <si>
    <t>{In a highly competitive business environment, Cloud based enterprise
    resource planning (ERP) plays a crucial role for small and medium
    enterprises (SMEs) to operate their business in a cost effect manner and
    yet deliver performance. The ability of a company to implement cloud ERP
    can be viewed as both strategic as well as tactical achievements. This
    tool integrates various business processes and thus it aids in real-time
    decision making. From cloud vendor's view-point compliance, network, and
    security play an important role in the implementation of cloud ERP.
    There are critical success factors (CSFs) that are crucial for a SME for
    successful cloud ERP implementation. This paper is aimed at proposing a
    link between the concerns of cloud vendor and the CSFs that are
    categorized as organizational, people, and technological factors.
    Structural Equation Modeling (SEM) was used to establish whether there
    is any moderating effect of compliance, network, and security on the
    CSFs for SMEs in India. Perspective of 208 respondents belonging to SMEs
    was taken into consideration and it was found that only the relationship
    of organizational factors with successful implementation of cloud ERP
    was moderated. There was no significant impact on the people factors and
    technological factors by the moderating variables compliance, network,
    and security.}</t>
  </si>
  <si>
    <t>1-59593-127-9</t>
  </si>
  <si>
    <t>Gurbani:2005:CSO:1082983.1083264</t>
  </si>
  <si>
    <t>Gurbani, Vijay K.; Garvert, Anita; Herbsleb, James D.</t>
  </si>
  <si>
    <t>A Case Study of Open Source Tools and Practices in a Commercial Setting</t>
  </si>
  <si>
    <t>http://doi.acm.org/10.1145/1082983.1083264</t>
  </si>
  <si>
    <t>5-WOSSE</t>
  </si>
  <si>
    <t>architecture, open source, session initiation protocol, software development</t>
  </si>
  <si>
    <t>ISI:000222566300013</t>
  </si>
  <si>
    <t>Ha, B. H.; Bae, J.; Kang, S. H.</t>
  </si>
  <si>
    <t>Workload balancing on agents for business process efficiency based on stochastic model</t>
  </si>
  <si>
    <t>{195-210}</t>
  </si>
  <si>
    <t>{BPMS (Business Process Management Systems) is a revolutionary
    information system that supports designing, administrating, and
    improving the business processes systematically. BPMS enables execution
    of business processes by assigning tasks to human or computer agents
    according to the predefined definitions of the processes. In this paper,
    we model business processes and agents using a queueing network and
    propose a task assignment algorithm to maximize overall process
    efficiency under the limitation of agent's capacity. We first transform
    the business processes into queueing network models, in which the agents
    are considered as servers. With this complete, workloads of agents are
    calculated as server utilization and the task assignment policy can be
    determined by balancing the workloads. This will serve to minimize the
    workloads of all agents, thus achieving overall process efficiency.
    Another application of these results can be capacity planning of agents
    in advance and business process optimization in reengineering context.
    The simulation results and comparisons with other well-known dispatching
    policies show the effectiveness of our algorithm.}</t>
  </si>
  <si>
    <t>ISI:000233352200005</t>
  </si>
  <si>
    <t>Ha, B. H.; Bae, J.; Park, Y. T.; Kang, S. H.</t>
  </si>
  <si>
    <t>Development of process execution rules for workload balancing on agents</t>
  </si>
  <si>
    <t>{64-84}</t>
  </si>
  <si>
    <t>{2nd International Conference on Business Process Management, Potsdam, GERMANY, JUN, 2004}</t>
  </si>
  <si>
    <t>{BPMS (Business Process Management Systems) is a revolutionary
    information system that supports designing, administrating, and
    improving the business processes systematically. BPMS enables the
    execution of business processes by assigning tasks to human or computer
    agents according to the predefined definitions of the processes. In this
    paper, we devise process execution rules using individual worklists and
    propose task assignment algorithms to maximize the overall process
    efficiency under the limitation of the agent's capacity. We first
    transform the business processes into queueing network models, in which
    the agents are considered as servers. With this step complete, workloads
    of agents are calculated from server utilization and the task assignment
    policy can be determined by balancing the workloads. This will serve to
    minimize the workloads of all agents, thus achieving overall process
    efficiency. Another application of these results can be capacity
    planning of agents in advance and business process optimization in the
    reengineering context. The simulation results and comparisons with other
    well-known dispatching policies with the shared worklists show the
    effectiveness of our algorithm. (c) 2005 Elsevier B.V. All rights
    reserved.}</t>
  </si>
  <si>
    <t>Haberland, B.; Derakhshan, F.; Grob-Lipski, H.; Klotsche, R.; Rehm, W.; Schefczik, P.; Soellner, M.</t>
  </si>
  <si>
    <t>Radio base stations in the cloud</t>
  </si>
  <si>
    <t>Bell Labs Technical Journal</t>
  </si>
  <si>
    <t>129-152</t>
  </si>
  <si>
    <t>During the past few years, architectures for cellular radio networks like 3rd Generation Partnership Project (3GPP) Long Term Evolution (LTE) have evolved towards flatter topologies with fewer centralized nodes, shifting more and more radio-related processing towards the base station or even further into so-called remote radio heads near the antennas. With Internet Protocol (IP) traffic growth, user traffic lost its predictability, which resulted in the need for the over-dimensioning of processing and forwarding resources in the radio path. This is especially true in upcoming picocell and femtocell configurations in heterogeneous cellular architectures. To hold down costs resulting from these emerging architectures and deployments, we developed a concept of a cloud base station. Developed as a candidate for a lightRadioâ„¢ evolution, this cloud base station leverages virtualization techniques such as dynamic and elastic allocation of baseband processing resources between small and large cell sites, as well as load balancing between temporarily overloaded sites and their less utilized neighbors. A cloud base station in a virtualized radio access network (RAN) can serve to ease a smooth standards migration towards LTE-Advanced with the same deployed equipment, and in the future, support the transformation of dedicated baseband hardware into general purpose processing platforms. In this paper, we discuss the tight networking requirements of a cloud base station in a virtual radio access network, architecture challenges, and our cloud management solutions. We also demonstrate research results on the concept, provide validation based on simulations, and discuss business case related implications.</t>
  </si>
  <si>
    <t>cellular radio;cloud computing;radio access networks;resource allocation;telecommunication computing;virtualisation;virtualized radio access network;load balancing;elastic allocation;dynamic allocation;virtualization techniques;cloud base station;heterogeneous cellular architectures;femtocell configurations;picocell configurations;radio path;user traffic;IP traffic growth;Internet Protocol;LTE;long term evolution;3GPP;3rd Generation Partnership Project;cellular radio networks;radio base stations;Computer architecture;Base stations;Baseband;Radio access networks;Mobile communication;Microprocessors;Protocols;Cellular networks;3G mobile communication</t>
  </si>
  <si>
    <t>{978-3-319-39696-5; 978-3-319-39695-8}</t>
  </si>
  <si>
    <t>ISI:000379307500038</t>
  </si>
  <si>
    <t>Hachicha, Emna; Assy, Nour; Gaaloul, Walid; Mendling, Jan</t>
  </si>
  <si>
    <t>A Configurable Resource Allocation for Multi-tenant Process Development in the Cloud</t>
  </si>
  <si>
    <t>{9694}</t>
  </si>
  <si>
    <t>{558-574}</t>
  </si>
  <si>
    <t>{28th International Conference on Advanced Information Systems Engineering (CAiSE), Ljubljana, SLOVENIA, JUN 13-17, 2016}</t>
  </si>
  <si>
    <t>{ADVANCED INFORMATION SYSTEMS ENGINEERING (CAISE 2016)}</t>
  </si>
  <si>
    <t>Nurcan, S; Soffer, P; Bajec, M; Eder, J</t>
  </si>
  <si>
    <t>{Cloud computing has become an important infrastructure for outsourcing
    service-based business processes in a multi-tenancy way. Configurable
    process models enable the sharing of a reference process among different
    tenants that can be customized according to specific needs. While
    concepts for specifying the control flow of such processes are well
    understood, there is a lack of support for cloud-specific resource
    configuration where different allocation alternatives need to be
    explicitly defined. In this paper, we address this research gap by
    extending configurable process models with the required configurable
    cloud resource allocation. Our proposal allows different tenants to
    customize the selection of the needed resources taking into account two
    important properties elasticity and shareability. Our prototypical
    implementation demonstrates the feasibility and the results of our
    experiments highlight the effectiveness of our approach.}</t>
  </si>
  <si>
    <t>{978-1-4799-7904-2}</t>
  </si>
  <si>
    <t>ISI:000380570600108</t>
  </si>
  <si>
    <t>Hachicha, Emna; Gaaloul, Walid</t>
  </si>
  <si>
    <t>Towards Resource-aware Business Process Development in the Cloud</t>
  </si>
  <si>
    <t>{761-768}</t>
  </si>
  <si>
    <t>{IEEE 29th International Conference on Advanced Information Networking and Applications (IEEE AINA), Gwangju, SOUTH KOREA, MAR 25-27, 2015}</t>
  </si>
  <si>
    <t>{2015 IEEE 29TH INTERNATIONAL CONFERENCE ON ADVANCED INFORMATION NETWORKING AND APPLICATIONS (IEEE AINA 2015)}</t>
  </si>
  <si>
    <t>Barolli, L; Takizawa, M; Xhafa, F; Enokido, T; Park, JH</t>
  </si>
  <si>
    <t>{IEEE TCDP; CPS; IEEE Comp Soc}</t>
  </si>
  <si>
    <t>{In recent years, cloud environments have emerged as a new paradigm for
    the execution and the deployment of cost-reduced and optimized business
    processes. Nevertheless, due to the lack of explicit and formal
    description of the resource perspective in existing business processes,
    cloud resources cannot be efficiently and optimally managed. With the
    aim of formalizing the consumed cloud resources using a shared knowledge
    base, we propose in this paper a semantic framework for resource-aware
    business process development in the cloud. Basically, our proposed
    semantic framework allows for (1) resource description in a formal and
    unique way, (2) resource allocation management and (3) resource
    constraints verification. In order to show its feasibility, our approach
    has been implemented as an extension of Signavio process editor and
    tested using a real use case study from an industrial partner.}</t>
  </si>
  <si>
    <t>{978-1-5090-2628-9}</t>
  </si>
  <si>
    <t>ISI:000387644200056</t>
  </si>
  <si>
    <t>Hachicha, Emna; Gaaloul, Walid; Maamar, Zakaria</t>
  </si>
  <si>
    <t>Social-based Semantic Framework for Cloud Resource Management in Business Processes</t>
  </si>
  <si>
    <t>{443-450}</t>
  </si>
  <si>
    <t>{13th IEEE International Conference on Services Computing (SCC), San Francisco, CA, JUN 27-JUL 02, 2016}</t>
  </si>
  <si>
    <t>{PROCEEDINGS 2016 IEEE INTERNATIONAL CONFERENCE ON SERVICES COMPUTING (SCC 2016)}</t>
  </si>
  <si>
    <t>Zhang, J; Miller, JA; Xu, X</t>
  </si>
  <si>
    <t>{There is a common consensus on the role that social technologies could
    play in improving business process management. However several
    challenges continue to undermine this role. In this paper we discuss a
    specific challenge, which is the lack of formalization to describe cloud
    resources used by business processes. Building upon our previous work on
    social business processes we develop a framework that provides a
    semantic description of cloud resources, strategies to ensure their
    correct use based on this description, as well as a set of social
    relations connecting them. Thereby, this framework helps to guarantee a
    free-of-conflict resource allocation during business process execution.
    To illustrate our framework doability, an extension of Signavio process
    editor is developed using a real use case from an industrial partner.}</t>
  </si>
  <si>
    <t>ISI:000390177800025</t>
  </si>
  <si>
    <t>Hachicha, Emna; Yongsiriwit, Karn; Gaaloul, Walid</t>
  </si>
  <si>
    <t>Energy Efficient Configurable Resource Allocation in Cloud-Based Business Processes</t>
  </si>
  <si>
    <t>{437-444}</t>
  </si>
  <si>
    <t>{OnTheMove (OTM) International Federated Conference, Rhodes, GREECE, OCT 24-28, 2016}</t>
  </si>
  <si>
    <t>{With the increasing adoption of cloud computing, organizations are
    migrating their business processes to the cloud in order to quickly
    adapt to changes of requirements at lower costs, in a multi-tenancy
    manner. In such environment, using configurable BPs allows for various
    tenants to share a reference process which can be customized depending
    on their needs. Nevertheless, there is a lack of support for
    cloud-specific resource configuration in an energy efficient way. In
    this paper, we cope with this gap by proposing a genetic-based approach
    that aims at selecting optimal cloud resources configuration allocation
    w.r.t cloud resource properties (i.e., elasticity and shareability), and
    process non functional properties associated to the ecological
    characteristics, namely green properties.}</t>
  </si>
  <si>
    <t>{978-1-5386-0752-7}</t>
  </si>
  <si>
    <t>ISI:000427074500107</t>
  </si>
  <si>
    <t>Hachicha, Emna; Yongsiriwit, Karn; Sellami, Mohamed; Gaaloul, Walid</t>
  </si>
  <si>
    <t>Genetic-based Configurable Cloud Resource Allocation in QoS-aware Business Process Development</t>
  </si>
  <si>
    <t>{836-839}</t>
  </si>
  <si>
    <t>{24th IEEE International Conference on Web Services (ICWS), Honolulu, HI, JUN 25-30, 2017}</t>
  </si>
  <si>
    <t>{2017 IEEE 24TH INTERNATIONAL CONFERENCE ON WEB SERVICES (ICWS 2017)}</t>
  </si>
  <si>
    <t>Altintas, I; Chen, S</t>
  </si>
  <si>
    <t>{IEEE; IEEE Comp Soc; IBM Res; Huawei; Serv Comp; Object Management Grp; Serv Soc; Int Journal Business Proc Integrat \&amp; Management; Serv Comp; ITProfessional; BIGDATA; HP; Int Journal Web Serv Res; IBM; Comp Now; SAP; IEEE Transact Serv Comp}</t>
  </si>
  <si>
    <t>{Organizations are nowadays more and more adopting Cloud computing to
    execute their multi-tenant business processes in order to quickly adapt
    to changes of requirements at lower costs. In such environment, using
    configurable process models allows for various tenants to share a
    reference process which can be customized depending on their needs.
    However, there is a lack of support for cloud-specific resource
    configuration with considering quality of service requirements. In this
    paper, we cope with this gap by proposing a genetic-based approach that
    enables to optimally extract cloud resource configuration allocation
    w.r.t Cloud resource features ( i.e., elasticity and shareability), and
    process non functional properties ( i.e. QoS properties).}</t>
  </si>
  <si>
    <t>ISI:000340036600011</t>
  </si>
  <si>
    <t>Hack, Stefan; Berg, Christian</t>
  </si>
  <si>
    <t>The Potential of IT for Corporate Sustainability</t>
  </si>
  <si>
    <t>{SUSTAINABILITY}</t>
  </si>
  <si>
    <t>{4163-4180}</t>
  </si>
  <si>
    <t>{Several studies have proven that information technology (IT) can improve
    enterprises' performance. The effective and efficient management of
    enterprise resources has for long been the role of enterprise resource
    planning (ERP) systems. Whereas traditional ERP systems focused on the
    optimization of financial resources and assets, the manifold challenges
    of a sustainable development necessitate broadening that view. Business
    applications need to provide informational transparency on all kinds of
    financial, environmental and social indicators, both within the
    enterprise and along the value chain; they need to support business
    processes and enable the measuring, tracking and reporting of
    sustainability performance, as well as the compliance with legal
    regulations, all implying substantial potential for improving corporate
    sustainability. However, the understanding of the potential of IT for
    corporate sustainability poses an interesting and valuable research
    topic. Drawing on previous works of Luftman, Melville et al. and Dao et
    al., we propose a conceptual model for the sustainability value of IT.
    We will summarize the main aspects of the recent discussion around the
    capabilities of IT and, then, illustrate with best-practice examples how
    these capabilities can be utilized for improved sustainability
    performance in a corporate setting. The paper concentrates on the second
    order effects of IT, like process improvements or substitution effects,
    which have also been described as ``green through IT{''}.}</t>
  </si>
  <si>
    <t>Haddadou, K.; Ghamri-Doudane, S.; Ghamri-Doudane, Y.; Agoulmine, N.</t>
  </si>
  <si>
    <t>Designing scalable on-demand policy-based resource allocation in IP networks</t>
  </si>
  <si>
    <t>IEEE Communications Magazine</t>
  </si>
  <si>
    <t>142-149</t>
  </si>
  <si>
    <t>Today, the policy-based management approach is recognized as an efficient solution to simplify the complex task of managing and controlling networks. To this end, the IETF has introduced a reference framework to build PBM systems. However, this framework only addresses the provisioning of relatively long validity period services based on pre-defined service level agreements. Furthermore, very little work addresses the scalability properties of the instantiation of this framework in a real network. This work aims to extend the IETF PBM framework in order to support dynamic provisioning of short term services (end system signaling) as well as an instantiation scheme that is scalable (distributed provisioning of edge routers). This instantiation scheme is based on the distribution of the provisioning process while keeping centralized only the parts that involve critical resources, that is, the bandwidth brokerage. The performance properties of the proposed scheme are then demonstrated throughout both extensive experimentation and a short analytical study. The results of this work are intended to be used as a guideline to help network operators to design scalable PBM system in order to offer to their customers services with QoS assurance in an on-demand basis.</t>
  </si>
  <si>
    <t>IP networks;resource allocation;computer network management;telecommunication signalling;telecommunication network routing;quality of service;IP networks;on-demand policy-based resource allocation;policy-based management approach;service level agreements;end system signaling;edge routers;distributed provisioning;QoS;Resource management;Intelligent networks;IP networks;Protocols;Quality of service;Diffserv networks;Decision making;Containers;Scalability;Business communication</t>
  </si>
  <si>
    <t>ISI:000360404800044</t>
  </si>
  <si>
    <t>Haddara, Moutaz</t>
  </si>
  <si>
    <t>ERP Selection: The SMART Way</t>
  </si>
  <si>
    <t>{394-403}</t>
  </si>
  <si>
    <t>{Conference on ENTERprise Information Systems (CENTERIS) / International Conference on Project MANagement (ProjMAN) / International Conference on Health and Social Care Information Systems and Technologies (HCIST), Troia, PORTUGAL, OCT 15-17, 2014}</t>
  </si>
  <si>
    <t>{CENTERIS 2014 - CONFERENCE ON ENTERPRISE INFORMATION SYSTEMS / PROJMAN 2014 - INTERNATIONAL CONFERENCE ON PROJECT MANAGEMENT / HCIST 2014 - INTERNATIONAL CONFERENCE ON HEALTH AND SOCIAL CARE INFORMATION SYSTEMS AND TECHNOLOGIES}</t>
  </si>
  <si>
    <t>{Procedia Technology}</t>
  </si>
  <si>
    <t>Varajao, J; Cunha, M; BjornAndersen, N; Turner, R; Wijesekera, D; Martinho, R; Rijo, R</t>
  </si>
  <si>
    <t>{Enterprise resource planning (ERP) systems implementation projects are
    challenging and resource consuming. There are several phases in the ERP
    implementation process. One of the earliest and most critical phases is
    the ERP selection phase. If an organization selects an inadequate ERP to
    fit their needs, the project will most likely destine to fail. Research
    and practice have provided several cases of ERP project failures because
    of a faulty selection process. No matter what amendments the adopting
    company undertakes in the later phases, if there is no fit, there is no
    success. This research, presents an explanatory case study, which
    employed a simple multi-attribute rating technique (SMART)-based ERP
    selection method. The selection method was mainly based on developing
    process maps for all the critical business processes inside the
    organization, and then checking the degree of compliance of the
    potential ERP packages with those developed process maps. In addition,
    other factors were also included in the ERP evaluation and selection
    process. As the ERP was assured to be matching the business
    requirements, the method and the selection factors have been proven
    adequate for the selection process. In addition, this minimizes the risk
    of a non-fitting ERP system and consequent project failures. (C) 2014
    The Authors. Published by Elsevier Ltd.}</t>
  </si>
  <si>
    <t>Haghighi, A. A.; Shahbazpanahi, S.; Shah Heydari, S.</t>
  </si>
  <si>
    <t>Stochastic QoE-Aware Optimization in Cloud-Based Content Delivery Networks</t>
  </si>
  <si>
    <t>32662-32672</t>
  </si>
  <si>
    <t>The problem of cloud resource optimization is examined, while the uncertainty in demand and user feedback is considered. We propose a Markov decision process model for resource assignment in cloud-based content delivery networks. Furthermore, we include a feedback-based probabilistic model for quality of experience in the resource assignment problem. We apply dynamic programming to solve this stochastic optimization problem. In order to address the challenges regarding the computational complexity of the problem, we first present an optimal solution with linear complexity for a special case of unlimited bandwidth cloud sites. Then, we propose a sub-optimal algorithm for the generic bandwidth-constrained problem with significantly reduced complexity and quasi-optimal performance. Simulation results are presented to corroborate the merits of the proposed algorithms.</t>
  </si>
  <si>
    <t>cloud computing;computational complexity;dynamic programming;Markov processes;probability;quality of experience;resource allocation;stochastic programming;stochastic QoE-aware optimization;cloud-based content delivery networks;cloud resource optimization;user feedback;Markov decision process model;feedback-based probabilistic model;resource assignment problem;stochastic optimization problem;optimal solution;unlimited bandwidth cloud sites;generic bandwidth-constrained problem;quasioptimal performance;suboptimal algorithm;resource assignment;quality of experience;dynamic programming;computational complexity;linear complexity;Quality of experience;Optimization;Cloud computing;Stochastic processes;Quality of service;Complexity theory;Bandwidth;Cloud networks;dynamic programming;Markov decision process;quality of experience</t>
  </si>
  <si>
    <t>{978-3-319-02461-5}</t>
  </si>
  <si>
    <t>ISI:000345126100027</t>
  </si>
  <si>
    <t>Haider, Abrar</t>
  </si>
  <si>
    <t>Asset Lifecycle Data Governance Framework</t>
  </si>
  <si>
    <t>{287-296}</t>
  </si>
  <si>
    <t>{7th World Congress on Engineering Asset Management (WCEAM), Korea Engn Asser Management Assoc, Daejeon, SOUTH KOREA, OCT 08-09, 2012}</t>
  </si>
  <si>
    <t>{PROCEEDINGS OF THE 7TH WORLD CONGRESS ON ENGINEERING ASSET MANAGEMENT (WCEAM 2012)}</t>
  </si>
  <si>
    <t>{Lecture Notes in Mechanical Engineering}</t>
  </si>
  <si>
    <t>Lee, WB; Choi, B; Ma, L; Mathew, J</t>
  </si>
  <si>
    <t>{Int Soc Engn Asser Management; Korea Tourism Org; Gyeongsang Natl Univ; PI}</t>
  </si>
  <si>
    <t>{Engineering asset lifecycle management is information intensive. The
    variety of asset lifecycle processes generate, process, and analyze
    enormous amount of data on daily basis. Information systems utilized for
    asset management not only have to provide for the control of lifecycle
    management tasks, but also have to act as instruments for decision
    support. Asset lifecycle management can be viewed as a combination of
    decisions associated with strategic, planning, and operational levels of
    the organization. Information systems in asset management, in theory,
    thus facilitate data-enabled view of asset management. However,
    realization of such a view of asset lifecycle through information
    systems requires appropriate hardware and software applications;
    quality, standardized, and inter-operable data; appropriate skill set of
    employees to process data; and the strategic fit between the asset
    lifecycle management processes data requirements and the information
    systems. This paper sketches out a framework for asset lifecycle
    management data governance, which highlights the rights and
    accountabilities related to asset data lifecycle management. The
    framework describes how common business data and metrics should be
    defined, propagated, owned, and enforced throughout the organization,
    thereby allowing for better quality and faster decision-making, business
    intelligence reporting, cost reductions, compliance, and better controls
    of business processes.}</t>
  </si>
  <si>
    <t>ISI:000208617100012</t>
  </si>
  <si>
    <t>Haigh, Karen Zita; Yaman, Fusun</t>
  </si>
  <si>
    <t>RECYCLE: Learning Looping Workflows from Annotated Traces</t>
  </si>
  <si>
    <t>{ACM TRANSACTIONS ON INTELLIGENT SYSTEMS AND TECHNOLOGY}</t>
  </si>
  <si>
    <t>{A workflow is a model of a process that systematically describes
    patterns of activity. Workflows capture a sequence of operations, their
    enablement conditions, and data flow dependencies among them. It is hard
    to design a complete and correct workflow from scratch, while it is much
    easier for humans to demonstrate the solution than to state the solution
    declaratively.
    This article presents RECYCLE, our approach to learning workflow models
    from example demonstration traces. RECYCLE captures control flow, data
    flow, and enablement conditions of an underlying workflow process.
    Unlike prior work from workflow mining and AI planning literature, (1)
    RECYCLE can learn from a single demonstration trace with loops, (2)
    RECYCLE learns both loop and conditional branch structure, and (3)
    RECYCLE handles data flow among actions.
    In this article, we describe the phases of RECYCLE'S learning algorithm:
    substructure analysis and node abstraction. To ground the discussion, we
    present a simplified flight reservation system with some of the
    important characteristics of the real domains we worked with. We present
    some results from a patient transport domain.}</t>
  </si>
  <si>
    <t>ISI:000253424700005</t>
  </si>
  <si>
    <t>Hakkinen, Lotta; Hilmola, Olli-Pekka</t>
  </si>
  <si>
    <t>ERP evaluation during the shakedown phase: lessons from an after-sales division</t>
  </si>
  <si>
    <t>{73-100}</t>
  </si>
  <si>
    <t>{Integrated information systems and operational efficiency are both
    pivotal issues for contemporary firms. While there is substantial
    evidence that enterprise resources planning (ERP) systems can deliver
    related improvements, the implementation of these systems can turn out
    to be a very complex and risky task. One key aspect of managing these
    risks is maintaining operational momentum and preventing possible
    problems from escalating in the so-called shakedown phase shortly after
    system implementation. The objective of this paper is to examine how
    user evaluations of ERP system success could be used to trace down the
    source of potential problems, which can arise during the shakedown
    phase, and how and why experienced system success might vary between
    different user groups. The paper builds on a case study completed in the
    after-sales division of a large multinational organization. This context
    is considered a fruitful empirical setting for the study as the business
    sets enormous demands for ERP system functionality and its smooth
    implementation. Based on the case study, it is argued that in such a
    context the importance of sufficient user skills, data reliability and
    intra-organizational communication becomes emphasized in the ERP
    implementation process. Moreover, results illustrate how downstream
    operations and customer relations are particularly vulnerable to
    problems accumulated in upstream business processes. Related problems
    can potentially form a self-fulfilling cycle, where the lack of skills
    and information constantly deteriorates both user perceptions and actual
    operational performance.}</t>
  </si>
  <si>
    <t>ISI:000267643400005</t>
  </si>
  <si>
    <t>Hallikainen, Petri; Kivijarvi, Hannu; Tuominen, Markku</t>
  </si>
  <si>
    <t>Supporting the module sequencing decision in the ERP implementation process-An application of the ANP method</t>
  </si>
  <si>
    <t>{259-270}</t>
  </si>
  <si>
    <t>{The paper addresses the alignment between business processes and
    information technology in enterprise resource planning (ERP)
    implementation. More specifically, we concentrate on one of the key
    decisions at the tactical alignment level: the decision on the
    implementation sequence of the ERP modules. Since the module sequencing
    problem involves a myriad of organizational and technical issues,
    connected to each other in networked manner, the analytic network
    process (ANP) methodology is applied. As a result of the study, we
    present first a general level conceptual framework to sequence ERP
    module implementations and expand the model to a more detailed level in
    a case study. The priorities for the implementation sequence of the ERP
    modules are determined in the case study. (C) 2009 Elsevier B.V. All
    rights reserved.}</t>
  </si>
  <si>
    <t>Hamlett, N.</t>
  </si>
  <si>
    <t>IT Outsourcing Impacts on Enterprise Architecture</t>
  </si>
  <si>
    <t>34-40</t>
  </si>
  <si>
    <t>Enterprises outsource IT for many reasons, such as reducing costs, shedding of overhead functions that divert management attention away from the core business, and obtaining services from industry leaders specializing in the associated competencies. IT sourcing profoundly impacts the client organization's enterprise architecture. In an outstanding scenario, IT services come from an external services provider. Moreover, the client and vendor interact through an interorganizational interface containing operational, technical, and business components. This interface involves two major modes of interaction: delivery of the IT services and the service-management framework. The interface describes all of the processes, procedures, and protocols that the client and provider use to interact. Because enterprise architectures are unique to organizations, designing this interface might involve customization. For a large, complex client enterprise, bringing the business, operational, and technical components of the interface into alignment is often a nontrivial challenge</t>
  </si>
  <si>
    <t>business communication;enterprise resource planning;organisational aspects;outsourcing;enterprise architecture;IT outsourcing impacts;client organization;external services provider;interorganizational interface;IT services;service-management framework;Outsourcing;Technological innovation;Management information systems;Contracts;Cost function;Customer relationship management;Technology management;Business communication;Energy management;outsourcing;IT services;enterprise architecture</t>
  </si>
  <si>
    <t>Hammer:1974:IBD:800233.807042</t>
  </si>
  <si>
    <t>Hammer, M. M.; Howe, W. G.; Wladawsky, I.</t>
  </si>
  <si>
    <t>An Interactive Business Definition System</t>
  </si>
  <si>
    <t>25--33</t>
  </si>
  <si>
    <t>http://doi.acm.org/10.1145/800233.807042</t>
  </si>
  <si>
    <t>Proceedings of the ACM SIGPLAN Symposium on Very High Level Languages</t>
  </si>
  <si>
    <t>Hammer:1974:IBD:942572.807042</t>
  </si>
  <si>
    <t>SIGPLAN Not.</t>
  </si>
  <si>
    <t>http://doi.acm.org/10.1145/942572.807042</t>
  </si>
  <si>
    <t>Han, B.; Tsang, I. W.; Chen, L.; Yu, C. P.; Fung, S.</t>
  </si>
  <si>
    <t>Progressive Stochastic Learning for Noisy Labels</t>
  </si>
  <si>
    <t>IEEE Transactions on Neural Networks and Learning Systems</t>
  </si>
  <si>
    <t>5136-5148</t>
  </si>
  <si>
    <t>Large-scale learning problems require a plethora of labels that can be efficiently collected from crowdsourcing services at low cost. However, labels annotated by crowdsourced workers are often noisy, which inevitably degrades the performance of large-scale optimizations including the prevalent stochastic gradient descent (SGD). Specifically, these noisy labels adversely affect updates of the primal variable in conventional SGD. To solve this challenge, we propose a robust SGD mechanism called progressive stochastic learning (POSTAL), which naturally integrates the learning regime of curriculum learning (CL) with the update process of vanilla SGD. Our inspiration comes from the progressive learning process of CL, namely learning from â€œeasyâ€_x009d_ tasks to â€œcomplexâ€_x009d_ tasks. Through the robust learning process of CL, POSTAL aims to yield robust updates of the primal variable on an ordered label sequence, namely, from â€œreliableâ€_x009d_ labels to â€œnoisyâ€_x009d_ labels. To realize POSTAL mechanism, we design a cluster of â€œscreening losses,â€_x009d_ which sorts all labels from the reliable region to the noisy region. To sum up, POSTAL using screening losses ensures robust updates of the primal variable on reliable labels first, then on noisy labels incrementally until convergence. In theory, we derive the convergence rate of POSTAL realized by screening losses. Meanwhile, we provide the robustness analysis of representative screening losses. Experimental results on UCI1 simulated and Amazon Mechanical Turk crowdsourcing data sets show that the POSTAL using screening losses is more effective and robust than several existing baselines.1UCI is the abbreviation of University of California Irvine.</t>
  </si>
  <si>
    <t>gradient methods;learning (artificial intelligence);stochastic processes;progressive stochastic learning;large-scale learning problems;prevalent stochastic gradient descent;robust SGD mechanism;POSTAL;learning regime;curriculum learning;CL;progressive learning process;robust learning process;robust updates;ordered label sequence;Noise measurement;Robustness;Task analysis;Crowdsourcing;Convergence;Stochastic processes;Progressive stochastic learning (POSTAL);stochastic gradient descent (SGD);curriculum learning (CL);noisy labels;screening losses;effectiveness;robustness</t>
  </si>
  <si>
    <t>978-1-4503-1172-4</t>
  </si>
  <si>
    <t>Han:2012:AMF:2184751.2184794</t>
  </si>
  <si>
    <t>Han, Youngjoo; Youn, Chan-Hyun; Kang, Dong-Ki</t>
  </si>
  <si>
    <t>Adaptive Management Framework for Scientific Workflow Applications</t>
  </si>
  <si>
    <t>35:1--35:5</t>
  </si>
  <si>
    <t>http://doi.acm.org/10.1145/2184751.2184794</t>
  </si>
  <si>
    <t>Proceedings of the 6th International Conference on Ubiquitous Information Management and Communication</t>
  </si>
  <si>
    <t>ICUIMC '12</t>
  </si>
  <si>
    <t>distributed computing, resource scheduling, scientific simulation, workflow management</t>
  </si>
  <si>
    <t>Hanakawa:2015:CBL:2819009.2819067</t>
  </si>
  <si>
    <t>Hanakawa, Noriko</t>
  </si>
  <si>
    <t>Contest Based Learning with Blending Software Engineering and Business Management: For Students' High Motivation and High Practice Ability</t>
  </si>
  <si>
    <t>360--369</t>
  </si>
  <si>
    <t>http://dl.acm.org/citation.cfm?id=2819009.2819067</t>
  </si>
  <si>
    <t>Proceedings of the 37th International Conference on Software Engineering - Volume 2</t>
  </si>
  <si>
    <t>ICSE '15</t>
  </si>
  <si>
    <t>IT business plan, accounting, blending education, business management, contest, marketing</t>
  </si>
  <si>
    <t>ISI:000171578100019</t>
  </si>
  <si>
    <t>Hansen, M. T.; Deimler, M. S.</t>
  </si>
  <si>
    <t>Cutting costs while improving morale with B2E management</t>
  </si>
  <si>
    <t>{43}</t>
  </si>
  <si>
    <t>{96+}</t>
  </si>
  <si>
    <t>{Despite lip service paid to the idea that employees are a company's
    greatest asset, too often they are sacrificed in the name of cutting
    costs and boosting efficiency. But that does not have to be the case.
    Intensive research by Boston Consulting Group's Morten Hansen and
    Michael Deimler reveals that the Internet technology that brought us B2B
    and B2C is now bringing us B2E: business-to-employee management. By
    cultivating employees the way it cultivates customers, a company can
    develop a more satisfied, more productive work force, achieve greater
    productivity, cut costs and beat its competitors.
    Hansen and Deimler identify three components in a comprehensive B2E
    program: online business processes, online people management and online
    services to the company community. The mode of delivery is the
    integrated enterprise portal, which provides employees with the tools
    they need to access information and services at a single location.
    When business processes are moved online, both the company and its
    employees gain benefits springing from reduced interaction efforts.
    Flight crew at Delta Air Lines, for example, bid for shifts and receive
    their schedules online, which saves the company time and is more
    convenient for the employees.
    Online people management is driven by self-service and mass
    customization: Employees can manage their own training, tailor their own
    healthcare packages and take care of introductory human-resources
    formalities online.
    Online community services are driven by the somewhat counterintuitive
    notion that allowing employees to accomplish certain personal business
    online at work will make them more productive. The online marketplace
    offered by Coca-Cola Co. is popular with employees and management alike.
    To design a successful enterprise portal, companies should follow the
    model of the online store: Supply features that customers (in this case,
    employees) want first, and then add features that the company wants the
    employees to use. Building a portal can be expensive, and it requires a
    high level of expertise, but the results can transform the company.}</t>
  </si>
  <si>
    <t>3-540-76291-4, 978-3-540-76291-1</t>
  </si>
  <si>
    <t>Hao:2007:DTW:1784542.1784598</t>
  </si>
  <si>
    <t>Hao, Yang; Junliang, Chen; Xiangwu, Meng; Bingyu, Qiu</t>
  </si>
  <si>
    <t>Dynamically Traveling Web Service Clustering Based on Spatial and Temporal Aspects</t>
  </si>
  <si>
    <t>348--357</t>
  </si>
  <si>
    <t>http://dl.acm.org/citation.cfm?id=1784542.1784598</t>
  </si>
  <si>
    <t>Proceedings of the 2007 Conference on Advances in Conceptual Modeling: Foundations and Applications</t>
  </si>
  <si>
    <t>ER'07</t>
  </si>
  <si>
    <t>clustering algorithm, service orchestration, spatio \&amp; temporal aspects</t>
  </si>
  <si>
    <t>Hargaden, V.; Ryan, J. K.</t>
  </si>
  <si>
    <t>Resource Planning in Engineering Services Firms</t>
  </si>
  <si>
    <t>578-590</t>
  </si>
  <si>
    <t>We develop a model to enable engineering professional services firms to improve the management of their competitive resources, i.e., skilled engineers, to be better able to respond to customer demand. The model was informed by semistructured interviews with senior executives from engineering, information technology (IT) services and technical consulting firms. As a result, we capture many of the complexities associated with the resource planning process in the professional engineering services sector. In the resulting model, the key attributes of supply, demand, and operations constraints are identified. Based on information obtained from the interviews, a number of test firms are created. We then use these test firms to study the impact of various resource planning policies on firm performance. These policies include the skill mix and profile of skilled employees, limits on the number of concurrent projects to which an employee can be assigned, and policies governing employee cross-training and hiring. The impact of these policies is evaluated in terms of business metrics, such as the project completion rate and net revenue. Finally, our model is extended to capture a multiphase rolling planning horizon, where projects may span multiple phases with the goal of ensuring consistency in employee assignment to projects.</t>
  </si>
  <si>
    <t>customer satisfaction;customer services;organisational aspects;personnel;project management;resource allocation;supply and demand;training;multiphase rolling planning horizon;business metrics;net revenue;project completion rate;employee cross-training;hiring;firm performance;operations constraints;professional engineering services sector;semistructured interviews;senior executives;information technology services;technical consulting firms;customer demand;skilled engineers;resource planning policies;engineering services firms;supply and demand;Planning;Interviews;Labor resources;Resource management;Human resource management;Linear optimization;management of scientists and engineers;project scheduling;resource allocation systems;resource management;Linear optimization;management of scientists and engineers;project scheduling;resource allocation systems;resource management</t>
  </si>
  <si>
    <t>ISI:000208259300006</t>
  </si>
  <si>
    <t>Harrison, C.; Eckman, B.; Hamilton, R.; Hartswick, P.; Kalagnanam, J.; Paraszczak, J.; Williams, P.</t>
  </si>
  <si>
    <t>Foundations for Smarter Cities</t>
  </si>
  <si>
    <t>{IBM JOURNAL OF RESEARCH AND DEVELOPMENT}</t>
  </si>
  <si>
    <t>{This paper describes the information technology (IT) foundation and
    principles for Smarter Cities (TM). Smarter Cities are urban areas that
    exploit operational data, such as that arising from traffic congestion,
    power consumption statistics, and public safety events, to optimize the
    operation of city services. The foundational concepts are instrumented,
    interconnected, and intelligent. Instrumented refers to sources of
    near-real-time real-world data from both physical and virtual sensors.
    Interconnected means the integration of those data into an enterprise
    computing platform and the communication of such information among the
    various city services. Intelligent refers to the inclusion of complex
    analytics, modeling, optimization, and visualization in the operational
    business processes to make better operational decisions. This approach
    enables the adaptation of city services to the behavior of the
    inhabitants, which permits the optimal use of the available physical
    infrastructure and resources, for example, in sensing and controlling
    consumption of energy and water, managing waste processing and
    transportation systems, and applying optimization to achieve new
    efficiencies among these resources. Additional roles exist in
    intelligent interaction between the city and its inhabitants and further
    contribute to operational efficiency while maintaining or enhancing
    quality of life.}</t>
  </si>
  <si>
    <t>Harvey, D. Y.; Todd, M. D.</t>
  </si>
  <si>
    <t>Automated Feature Design for Numeric Sequence Classification by Genetic Programming</t>
  </si>
  <si>
    <t>IEEE Transactions on Evolutionary Computation</t>
  </si>
  <si>
    <t>474-489</t>
  </si>
  <si>
    <t>Pattern recognition methods rely on maximum-information, minimum-dimension feature sets to reliably perform classification and regression tasks. Many methods exist to reduce feature set dimensionality and construct improved features from an initial set; however, there are few general approaches for the design of features from numeric sequences. Any information lost in preprocessing or feature measurement cannot be recreated during pattern recognition. General approaches are needed to extend pattern recognition to include feature design and selection for numeric sequences, such as time series, within the learning process itself. This paper proposes a novel genetic programming (GP) approach to automated feature design called Autofead. In this method, a GP variant evolves a population of candidate features built from a library of sequence-handling functions. Numerical optimization methods, included through a hybrid approach, ensure that the fitness of candidate algorithms is measured using optimal parameter values. Autofead represents the first automated feature design system for numeric sequences to leverage the power and efficiency of both numerical optimization and standard pattern recognition algorithms. Potential applications include the monitoring of electrocardiogram signals for indications of heart failure, network traffic analysis for intrusion detection systems, vibration measurement for bearing condition determination in rotating machinery, and credit card activity for fraud detection.</t>
  </si>
  <si>
    <t>data reduction;feature selection;genetic algorithms;learning (artificial intelligence);pattern classification;regression analysis;time series;numeric sequence classification;genetic programming;pattern recognition methods;minimum-dimension feature sets;maximum-informationfeature sets;regression tasks;feature set dimensionality reduction;feature measurement;feature selection;time series;learning process;GP approach;Autofead;sequence-handling functions;numerical optimization methods;candidate algorithms;optimal parameter values;automated feature design system;numerical optimization;electrocardiogram signal monitoring;heart failure;network traffic analysis;intrusion detection systems;bearing condition determination;rotating machinery;credit card activity;fraud detection;information lost;Algorithm design and analysis;Pattern recognition;Standards;Classification algorithms;Time series analysis;Genetic programming;Vegetation;Feature design;genetic programming;machine learning;pattern recognition;sequence classification;time series classification;time series data mining</t>
  </si>
  <si>
    <t>{978-0-7918-4990-3}</t>
  </si>
  <si>
    <t>ISI:000388159400045</t>
  </si>
  <si>
    <t>Hassanzadeh, Soheil; Cheng, Kai</t>
  </si>
  <si>
    <t>MANUFACTURING SUPPLIER SELECTION IN CLOUD MANUFACTURING CONTEXT AND ITS IMPLEMENTATION AND APPLICATION PERSPECTIVES</t>
  </si>
  <si>
    <t>{11th ASME International Manufacturing Science and Engineering Conference (MSEC), Blacksburg, VA, JUN 27-JUL 01, 2016}</t>
  </si>
  <si>
    <t>{PROCEEDINGS OF THE ASME 11TH INTERNATIONAL MANUFACTURING SCIENCE AND ENGINEERING CONFERENCE, 2016, VOL 2}</t>
  </si>
  <si>
    <t>{ASME, Mfg Engn Div}</t>
  </si>
  <si>
    <t>{Nowadays, many companies have decided to use other companies'
    competencies and outsource part of their manufacturing and business
    processes to suppliers from abroad in order to reduce costs, improve
    quality of products, and offer better services to customers. On the
    other hand, this decision has faced organizations with new challenges.
    Organizations need to evaluate their supplier's performance, and
    consider their weakness and strength to survive in high competitive
    markets.
    In addition, cloud manufacturing, as a powerful tool will likely enable
    small and medium sized enterprises (SMES) to move towards using dynamic
    scalability and `free' available data resources in a virtual manner and
    to provide solution-based, value-added, digital-driven manufacturing
    service over the Internet. The research presented in this paper aims to
    develop a supplier selection framework in the context of cloud
    manufacturing. The paper will present the background and concept of
    supplier selection following by proposed framework which consisted of
    four modules, multi-criteria module, bidding module, optimization
    module, and learning module. Finally, web based supplier selection
    approach will be briefly presented as it is not the main aim of this
    paper.}</t>
  </si>
  <si>
    <t>ISI:000387749900018</t>
  </si>
  <si>
    <t>Havur, Giray; Cabanillas, Cristina; Mendling, Jan; Polleres, Axel</t>
  </si>
  <si>
    <t>Automated Resource Allocation in Business Processes with Answer Set Programming</t>
  </si>
  <si>
    <t>{191-203}</t>
  </si>
  <si>
    <t>{Human resources are of central importance for executing and supervising
    business processes. An optimal resource allocation can dramatically
    improve undesirable consequences of resource shortages. However,
    existing approaches for resource allocation have some limitations, e.g.,
    they do not consider concurrent process instances or loops in business
    processes, which may greatly alter resource requirements. This paper
    introduces a novel approach for automatically allocating resources to
    process activities in a time optimal way that is designed to tackle the
    aforementioned shortcomings. We achieve this by representing the
    resource allocation problem in Answer Set Programming (ASP), which
    allows us to model the problem in an extensible, modular, and thus
    maintainable way, and which is supported by various efficient solvers.}</t>
  </si>
  <si>
    <t>1-59593-051-5</t>
  </si>
  <si>
    <t>Hayashi:2005:DSS:1062745.1062767</t>
  </si>
  <si>
    <t>Hayashi, Koichi; Koguro, Naoki; Murakami, Reki</t>
  </si>
  <si>
    <t>Diversified SCM Standard for the Japanese Retail Industry</t>
  </si>
  <si>
    <t>856--863</t>
  </si>
  <si>
    <t>http://doi.acm.org/10.1145/1062745.1062767</t>
  </si>
  <si>
    <t>Special Interest Tracks and Posters of the 14th International Conference on World Wide Web</t>
  </si>
  <si>
    <t>B2B collaboration, SOA (service oriented architecture), business process management, ebXML, retail industry, standardization, supply chain management, web services</t>
  </si>
  <si>
    <t>0-89791-877-0</t>
  </si>
  <si>
    <t>Haynes:1997:AMS:267658.267733</t>
  </si>
  <si>
    <t>Haynes, Thomas; Sen, Sandip; Arora, Neeraj; Nadella, Rajani</t>
  </si>
  <si>
    <t>An Automated Meeting Scheduling System That Utilizes User Preferences</t>
  </si>
  <si>
    <t>308--315</t>
  </si>
  <si>
    <t>http://doi.acm.org/10.1145/267658.267733</t>
  </si>
  <si>
    <t>Proceedings of the First International Conference on Autonomous Agents</t>
  </si>
  <si>
    <t>AGENTS '97</t>
  </si>
  <si>
    <t>ISI:000423954500266</t>
  </si>
  <si>
    <t>Hazrati, Valiollah; Maeen, Mehrdad; Assareh, Reza</t>
  </si>
  <si>
    <t>EVALUATION OF CONCEPTUAL AND SOFTWARE MODEL IN IMPLEMENTING ENTERPRISE RESOURCE PLANNING (ERP) WITH PROCEDURAL APPROACH OF BPMN2 AND MICRO SERVICE ARCHITECTURE</t>
  </si>
  <si>
    <t>{QUID-INVESTIGACION CIENCIA Y TECNOLOGIA}</t>
  </si>
  <si>
    <t>{2046-2053}</t>
  </si>
  <si>
    <t>{Nowadays, correct resource management of every organization depends on
    the integrity and relationship between suppliers, customers,
    stakeholders, staffs and other parties so that it is one of the main
    significant criteria for success of the organization. Increase in
    agility and flexibility within access to information is one of profits
    obtained from correct implementation of human resource management system
    managing business processes. For this purpose, this study aimed at using
    previous experiences to evaluate and design a new model of enterprise
    resource planning (ERP) using processes modeling and micro service
    architecture (MSA) to obtain the most effectiveness of mentioned system.
    This study was conducted to provide the suitable mechanism for
    management decision-making simplifying business processes and managing
    the modern knowledge relying on modern technology and applying software
    knowledge through automating tasks of each process in order to make
    relationship between intra-organizational, extra-organizational units
    and other informational resources based on service-oriented architecture
    or micro service architecture (SOA and MSA). This research can be used
    by organizations and manufacturing companies tending to implement ERP.}</t>
  </si>
  <si>
    <t>ISI:000306888400003</t>
  </si>
  <si>
    <t>He, Ligang; Huang, Chenlin; Duan, Kewei; Li, Kenli; Chen, Hao; Sun, Jianhua; Jarvis, Stephen A.</t>
  </si>
  <si>
    <t>Modeling and analyzing the impact of authorization on workflow executions</t>
  </si>
  <si>
    <t>{1177-1193}</t>
  </si>
  <si>
    <t>{It has been a subject of a significant amount of research to automate
    the execution of workflows (or business processes) on computer
    resources. However, many workflow scenarios still require human
    involvement, which introduces additional security and authorization
    concerns. This paper presents a novel mechanism for modeling the
    execution of workflows with human involvement under Role-based
    Authorization Control. Our modeling approach applies Colored Timed
    Petri-Nets to allow various authorization constraints to be modeled,
    including role, temporal, cardinality, BoD (Binding of Duty), SOD
    (Separation of Duty), role hierarchy constraints etc. We also model the
    execution of tasks with different levels of human involvement and as
    such allow the interactions between workflow authorization and workflow
    execution to be captured. The modeling mechanism is developed in such a
    way that the construction of the authorization model for a workflow can
    be automated. This feature is very helpful for modeling large
    collections of authorization policies and/or complex workflows. A
    Petri-net toolkit, the CPN Tools, is utilized in the development of the
    modeling mechanism and to simulate the constructed models. This paper
    also presents the methods to analyze and calculate the authorization
    overhead as well as the performance data in terms of various metrics
    through the model simulations. Based on the simulation results, this
    paper further proposes the approaches to improving performance given the
    deployed authorization policies. This work can be used for investigating
    the impact of authorization, for capacity planning, for the design of
    workload management strategies, and also to estimate execution
    performance, when human resources and authorization policies are
    employed in tandem. (C) 2012 Elsevier B.V. All rights reserved.}</t>
  </si>
  <si>
    <t>He:2014:BDF:2693848.2693981</t>
  </si>
  <si>
    <t>He, Miao; Ji, Hao; Wang, Qinhua; Ren, Changrui; Lougee, Robin</t>
  </si>
  <si>
    <t>Big Data Fueled Process Management of Supply Risks: Sensing, Prediction, Evaluation and Mitigation</t>
  </si>
  <si>
    <t>1005--1013</t>
  </si>
  <si>
    <t>http://dl.acm.org/citation.cfm?id=2693848.2693981</t>
  </si>
  <si>
    <t>Proceedings of the 2014 Winter Simulation Conference</t>
  </si>
  <si>
    <t>WSC '14</t>
  </si>
  <si>
    <t>1-59593-303-4</t>
  </si>
  <si>
    <t>He:2006:DST:1160633.1160843</t>
  </si>
  <si>
    <t>He, Minghua; Rogers, Alex; Luo, Xudong; Jennings, Nicholas R.</t>
  </si>
  <si>
    <t>Designing a Successful Trading Agent for Supply Chain Management</t>
  </si>
  <si>
    <t>1159--1166</t>
  </si>
  <si>
    <t>http://doi.acm.org/10.1145/1160633.1160843</t>
  </si>
  <si>
    <t>Proceedings of the Fifth International Joint Conference on Autonomous Agents and Multiagent Systems</t>
  </si>
  <si>
    <t>AAMAS '06</t>
  </si>
  <si>
    <t>He, T.; Hu, L.; Chan, K. C. C.; Hu, P.</t>
  </si>
  <si>
    <t>Learning Latent Factors for Community Identification and Summarization</t>
  </si>
  <si>
    <t>30137-30148</t>
  </si>
  <si>
    <t>Network communities, which are also known as network clusters, are typical latent structures in network data. Vertices in each of these communities tend to interact more and share similar features with each other. Community identification and feature summarization are significant tasks of network analytics. To perform either of the two tasks, there have been several approaches proposed, taking into the consideration of different categories of information carried by the network, e.g., edge structure, node attributes, or both aforementioned. But few of them are able to discover communities and summarize their features simultaneously. To address this challenge, we propose a novel latent factor model for community identification and summarization (LFCIS). To perform the task, the LFCIS first formulates an objective function that evaluating the overall clustering quality taking into the consideration of both edge topology and node features in the network. In the objective function, the LFCIS also adopts an effective component that ensures those vertices sharing with both similar local structures and features to be located into the same clusters. To identify the optimal cluster membership for each vertex, a convergent algorithm for updating the variables in the objective function is derived and used by LFCIS. The LFCIS has been tested with six sets of network data, including synthetic and real networks, and compared with several state-of-the-art approaches. The experimental results show that the LFCIS outperforms most of the prevalent approaches to community discovery in social networks, and the LFCIS is able to identify the latent features that may characterize those discovered communities.</t>
  </si>
  <si>
    <t>data analysis;data mining;graph theory;learning (artificial intelligence);network theory (graphs);optimisation;pattern clustering;network communities;network clusters;network data;vertices;feature summarization;network analytics;edge structure;LFCIS;objective function;clustering quality;edge topology;node features;optimal cluster membership;latent structures;local structures;latent factors learning;latent factor model for community identification and summarization;Clustering algorithms;Image edge detection;Task analysis;Linear programming;Social network services;Data models;Computational modeling;Network analysis;social network;complex network;graph clustering;community detection;Community summarization;latent factor analysis</t>
  </si>
  <si>
    <t>0-7695-2748-5</t>
  </si>
  <si>
    <t>He:2006:FWD:1194541.1194634</t>
  </si>
  <si>
    <t>He, Yanli; Yang, Haicheng; He, Weiping; Zhang, Wei; He, Xinping</t>
  </si>
  <si>
    <t>Flexible Workflow Driven Job Shop Manufacturing Execution and Automation Based on Multi Agent System</t>
  </si>
  <si>
    <t>695--699</t>
  </si>
  <si>
    <t>http://dx.doi.org/10.1109/IAT.2006.66</t>
  </si>
  <si>
    <t>Proceedings of the IEEE/WIC/ACM International Conference on Intelligent Agent Technology</t>
  </si>
  <si>
    <t>IAT '06</t>
  </si>
  <si>
    <t>Hebisch:2015:SAA:2821481.2821488</t>
  </si>
  <si>
    <t>Hebisch, Erik; Book, Matthias; Gruhn, Volker</t>
  </si>
  <si>
    <t>Scenario-based Architecting with Architecture Trace Diagrams</t>
  </si>
  <si>
    <t>16--19</t>
  </si>
  <si>
    <t>http://dl.acm.org/citation.cfm?id=2821481.2821488</t>
  </si>
  <si>
    <t>Proceedings of the Fifth International Workshop on Twin Peaks of Requirements and Architecture</t>
  </si>
  <si>
    <t>TwinPeaks '15</t>
  </si>
  <si>
    <t>{978-3-642-39336-5; 978-3-642-39335-8}</t>
  </si>
  <si>
    <t>ISI:000345324700020</t>
  </si>
  <si>
    <t>Heckmann, Carl Simon; Maedche, Alexander</t>
  </si>
  <si>
    <t>Towards Platform-Based Enterprise Systems - Conceptualization and Research Directions</t>
  </si>
  <si>
    <t>{150}</t>
  </si>
  <si>
    <t>{207-211}</t>
  </si>
  <si>
    <t>{4th International Conference on Software Business (ICSOB), Univ Potsdam, Campus Griebnitzsee, Potsdam, GERMANY, JUN 11-14, 2013}</t>
  </si>
  <si>
    <t>{SOFTWARE BUSINESS: FROM PHYSICAL PRODUCTS TO SOFTWARE SERVICES AND SOLUTIONS}</t>
  </si>
  <si>
    <t>Herzwurm, G; Margaria, T</t>
  </si>
  <si>
    <t>{European Patent Off; Int Software Prod Management Assoc}</t>
  </si>
  <si>
    <t>{Historically different approaches such as tailor-based functional
    systems, Enterprise Resource Planning or SOA-based systems have been
    implemented to provide IT-based support for business processes. They all
    share the tension between standardization and differentiation. Similar
    trade-offs have been discussed in product development literature
    proposing modularization and platform-based approaches as a potential
    solution. Applying these concepts to the context of enterprise systems
    (ES), this work provides a first conceptualization of platform-based ES
    (PBES) and suggests possible directions for future research.}</t>
  </si>
  <si>
    <t>ISI:000271838200001</t>
  </si>
  <si>
    <t>Heinzl, Steffen; Seiler, Dominik; Juhnke, Ernst; Stadelmann, Thilo; Ewerth, Ralph; Grauer, Manfred; Freisleben, Bernd</t>
  </si>
  <si>
    <t>A scalable service-oriented architecture for multimedia analysis, synthesis and consumption</t>
  </si>
  <si>
    <t>{INTERNATIONAL JOURNAL OF WEB AND GRID SERVICES}</t>
  </si>
  <si>
    <t>{219-260}</t>
  </si>
  <si>
    <t>{Although Service-Oriented Architectures (SOAs) were not designed for
    multimedia processing, they speed Lip the development of distributed
    multimedia applications by allowing the composition or reconfiguration
    of existing services. For example, the Business Process Execution
    Language for Web Services (BPEL) is a powerful tool to orchestrate,
    model and execute workflows. However, due to its process-oriented
    approach, it is not directly applicable to data-intensive applications,
    such as those from the multimedia domain. In this paper, a comprehensive
    service-oriented infrastructure for multimedia applications is presented
    that (a) overcomes some drawbacks of BPEL for data-intensive
    applications and (b) provides tools that further ease the development
    and use of web services for a broad scope of multimedia applications
    covering video content analysis, audio analysis and synthesis and
    multimedia consumption. The proposed service-oriented infrastructure can
    be easily integrated into existing business processes by using BPEL. A
    dynamic allocation of cloud computing resources ensures the scalability
    of a multimedia application. To allow efficient and flexible data
    transfers in BPEL work-flows, an implementation of the Flexible SOAP
    with Attachments (Flex-SwA) architecture is used that allows data
    transmission in conjunction with SOAP messages. The protocol
    requirements of services in the case of real-time, streaming or file
    transfer can be described by a communication policy. Three use cases of
    multimedia applications are evaluated.}</t>
  </si>
  <si>
    <t>{978-3-319-23063-4; 978-3-319-23062-7}</t>
  </si>
  <si>
    <t>ISI:000364712100017</t>
  </si>
  <si>
    <t>Helbig, Karsten; Roemer, Michael; Mellouli, Taieb</t>
  </si>
  <si>
    <t>A Clinical Pathway Mining Approach to Enable Scheduling of Hospital Relocations and Treatment Services</t>
  </si>
  <si>
    <t>{9253}</t>
  </si>
  <si>
    <t>{242-250}</t>
  </si>
  <si>
    <t>{BUSINESS PROCESS MANAGEMENT, BPM 2015}</t>
  </si>
  <si>
    <t>MotahariNezhad, HR; Recker, J; Weidlich, M</t>
  </si>
  <si>
    <t>{As discussed in numerous studies, clinical pathways of patients form an
    appropriate tool for describing hospital processes and thereby provide a
    basis for increasing the effectiveness of hospitals. Developing pathways
    led to a considerable research investigating IT-techniques to support
    pathway generation. However, previous research neglected finding
    pathways designed to support scheduling of hospital relocations and
    treatment services. To close this gap, we first introduce a clinical
    pathway concept consisting of both pathway structure and pathway
    constraints suitable for scheduling tasks. Second, we provide a pathway
    mining method for automatically extracting corresponding pathways from
    standard hospital billing data required for the German 21-KHentgG.
    Applying our approach to a real world dataset of a university hospital,
    we illustrate the results using a pathway for malignant neoplasm of
    prostate containing feasible time windows and precedence relations of
    treatments, durations at attended wards as well as possible process
    improvements stimulated from the results.}</t>
  </si>
  <si>
    <t>0-89791-222-5</t>
  </si>
  <si>
    <t>Heltne:1987:CSI:24533.24536</t>
  </si>
  <si>
    <t>Heltne, Mari M.; Vinze, Ajay S.; Konsynski, Benn R.; Nunamaker, Jr., Jay F.</t>
  </si>
  <si>
    <t>A Consultation System for Information Center Resource Allocation</t>
  </si>
  <si>
    <t>20--44</t>
  </si>
  <si>
    <t>http://doi.acm.org/10.1145/24533.24536</t>
  </si>
  <si>
    <t>Proceedings of the Conference on The 1987 ACM SIGBDP-SIGCPR Conference</t>
  </si>
  <si>
    <t>SIGCPR '87</t>
  </si>
  <si>
    <t>ISI:000349496300065</t>
  </si>
  <si>
    <t>Herdiansyah, Muhammad Izman; Kunang, Suzi Oktavia; Akbar, Muhammad</t>
  </si>
  <si>
    <t>IT Strategy Alignment in University Using IT Balanced Scorecard Framework</t>
  </si>
  <si>
    <t>{10-12}</t>
  </si>
  <si>
    <t>{2038-2041}</t>
  </si>
  <si>
    <t>{2nd International Conference on Internet Services Technology and Information Engineering (ISTIE), Bali, INDONESIA, MAY 31-JUN 01, 2014}</t>
  </si>
  <si>
    <t>{The application of balanced scorecard concept on information technology
    processes is widely used to measure IT contribution in future
    perspective, and IT strategy alignment with business strategy. The
    implementation of IT is governed by IT governance to align with business
    strategy, especially in a University. Thus, university should focus on
    IT governance in their IT decision's structure, process and mechanism.
    The focus of this research is more towards on how a University use and
    implement information technology (IT) intensively to improve their
    business performance. The objective of this research is to analyze the
    alignment of University's IT strategy to its business strategy. IT
    Balanced Scorecard framework is employed with gap analysis using
    quantitative descriptive approach. Questionnaires are used in collecting
    primary data, in line with documentary research. As the result of
    analysis, we explore an example of a University business strategy map as
    well as IT strategy map using balanced scorecard framework. Several
    weaknesses are found in developing university IT strategy that affect
    business strategy in order to achieve the vision and therefor need to be
    improved, namely system is not fully integrated and based on university
    business processes, quality assurance system is not fully implemented,
    collaboration with external organization, enterprise architecture
    system, and the quality of human resources. Using IT balanced scorecard
    framework, strategy map could be generated in order to assess the
    university business strategy and IT gaps.}</t>
  </si>
  <si>
    <t>ISI:000373839900124</t>
  </si>
  <si>
    <t>Hernandez, Inma; Sawicki, Sandro; Roos-Frantz, Fabricia; Frantz, Rafael Z.</t>
  </si>
  <si>
    <t>Cloud Configuration Modelling: a Literature Review from an Application Integration Deployment Perspective</t>
  </si>
  <si>
    <t>{977-983}</t>
  </si>
  <si>
    <t>{Enterprise Application Integration has played an important role in
    providing methodologies, techniques and tools to develop integration
    solutions, aiming at reusing current applications and supporting the new
    demands that arise from the evolution of business processes in
    companies. Cloud-computing is part of a new reality in which companies
    have at their disposal a high-capacity IT infrastructure at a low-cost,
    in which integration solutions can be deployed and run. The charging
    model adopted by cloud-computing providers is based on the amount of
    computing resources consumed by clients. Such demand of resources can be
    computed either from the implemented integration solution, or from the
    conceptual model that describes it. It is desirable that cloud-computing
    providers supply detailed conceptual models describing the variability
    of services and restrictions between them. However, this is not the case
    and providers do not supply the conceptual models of their services. The
    conceptual model of services is the basis to develop a process and
    provide supporting tools for the decision-making on the deployment of
    integration solutions to the cloud. In this paper, we review the
    literature on cloud configuration modelling, and compare current
    proposals based on a comparison framework that we have developed. (C)
    2015 The Authors. Published by Elsevier B.V.}</t>
  </si>
  <si>
    <t>HernÃ_x0081_ndez, J. A. M.; CastaÃ‘eda, F. G.; Cadenas, J. A. M.</t>
  </si>
  <si>
    <t>An Evolving Fuzzy Neural Network Based on the Mapping of Similarities</t>
  </si>
  <si>
    <t>IEEE Transactions on Fuzzy Systems</t>
  </si>
  <si>
    <t>1379-1396</t>
  </si>
  <si>
    <t>Evolving fuzzy systems (EFSs) use online learning to extract knowledge from data, perform a high-level adaptation of the network structure, and learn parameters. In this paper, we describe the performance of an EFS that is called similarity mapping, where the training pairs (xi and zi) are compressed into input and output clusters. The predictive error is minimized using a procedure that is very similar to the one implemented in fuzzy-adaptive resonance theory map (ARTMAP) and resource-allocation networks. However, in the recall phase, a fuzzy membership grade is calculated for each input cluster and used in the weighting of the output clusters to obtain the final output vector. By modifying the spread of the cluster membership function, different approximative interpolating functions can be implemented. A similarity function, which was initially proposed for ART 1 implementations, is extended to the processing of analog vectors and used to calculate the membership grades of the input clusters. Several examples show the behavior of the network, as well as its capability to classify, eliminate noise, and predict chaotic time series.</t>
  </si>
  <si>
    <t>adaptive resonance theory;approximation theory;fuzzy neural nets;interpolation;knowledge acquisition;learning (artificial intelligence);resource allocation;fuzzy neural network;similarities mapping;online learning;knowledge extraction;fuzzy-adaptive resonance theory map;resource-allocation networks;fuzzy membership grade;cluster membership function;approximative interpolating functions;analog vectors;chaotic time series;Fuzzy neural networks;Fuzzy systems;Resonance;Parameter estimation;Cities and towns;Data mining;Subspace constraints;Chaos;Neural networks;Control systems;Cluster membership function;evolving fuzzy system (EFS);fuzzy-adaptive resonance theory map (fuzzy-ARTMAP) neural network;Mackeyâ€“Glass time series;online learning;similarity function</t>
  </si>
  <si>
    <t>ISI:000468779800001</t>
  </si>
  <si>
    <t>Hertel, Guido; Meessen, Sarah M.; Riehle, Dennis M.; Thielsch, Meinald T.; Nohe, Christoph; Becker, Joerg</t>
  </si>
  <si>
    <t>Directed forgetting in organisations: the positive effects of decision support systems on mental resources and well-being</t>
  </si>
  <si>
    <t>{ERGONOMICS}</t>
  </si>
  <si>
    <t>{62}</t>
  </si>
  <si>
    <t>{MAY 4}</t>
  </si>
  <si>
    <t>{597-611}</t>
  </si>
  <si>
    <t>{Decision makers in organisations are often overtaxed by huge amounts of
    information in daily business processes. As a potential support
    strategy, this study examined `directed forgetting' (Bjork, 1970) in a
    simulated sales planning scenario. We assumed that the availability of a
    computer-based decision support system (DSS) triggers the forgetting of
    decision-related background information. Such directed forgetting should
    not only release memory capacities for additional tasks but also enhance
    decision quality and decrease strain of decision makers. Assumptions
    were tested in an experimental study with N = 90 participants.
    Consistent with our assumptions, results revealed a higher recall of
    decision-unrelated information, higher decision quality and higher
    well-being when participants could use a DSS as compared to two Control
    conditions without a DSS. Moreover, directed forgetting effects were
    qualified by participants' trust in the DSS. This study provides the
    first evidence for directed forgetting effects cued by information
    systems in a business context. Practitioner summary: Information
    overload is an increasing challenge in modern business organisations.
    Extending findings from basic memory research, this study shows that
    availability of a computer-based decision support system triggers
    forgetting of decision-related background information, which in turn
    increases users' mental resources for additional tasks, decision
    quality, and well-being.}</t>
  </si>
  <si>
    <t>ISI:000330483200025</t>
  </si>
  <si>
    <t>Hess, Claudia; Lautenbacher, Florian; Fehlner, Katrin</t>
  </si>
  <si>
    <t>Business Building Blocks as Coordination Mechanism for Enterprise Transformations</t>
  </si>
  <si>
    <t>{194-203}</t>
  </si>
  <si>
    <t>{Enterprise architecture management (EAM) aims at aligning business and
    IT. Therefore, EAM analyzes the current and defines the target state. In
    order to reach the target state, EAM plans and monitors transformations
    affecting business processes, information systems and the underlying IT
    infrastructure. Thereby, domains are a widely used tool in order to
    reduce the complexity. The domains structure the enterprise
    architecture, e. g. according to the business fields a company is
    working in. Resources and responsibilities are assigned to these domains
    and transformations are then coordinated within domains. This approach,
    however, poses the risk that business requirements are solved
    redundantly although an existing IT system from another domain could
    have been reused. It even hinders an integration of the IT systems used
    in the different business fields.
    This paper describes an approach for coordinating transformations based
    on so-called business building blocks (BBBs). BBBs define the essential
    business elements independent from their implementation, with a
    granularity suitable for reuse within and across domains. Our approach
    determines who is responsible for providing a solution to a certain
    business requirement by assigning clear responsibilities to the
    corresponding BBB. This business outcome-driven approach helps focusing
    on business requirement solutions instead of managing system solutions.
    Ideally, there is exactly one responsible authority per BBB. In the
    paper, we provide a description of our BBB identification method and
    relate the suggested approach into one of the currently most widely
    adopted EA frameworks, i.e. The Open Group Architecture Framework
    (TOGAF). We report about the experiences we made when using this method
    in various EAM projects and recommend best practices.}</t>
  </si>
  <si>
    <t>ISI:000278640100004</t>
  </si>
  <si>
    <t>Hicks, B. J.; Culley, S. J.; McMahon, C. A.; Powell, P.</t>
  </si>
  <si>
    <t>Understanding information systems infrastructure in engineering SMEs: A case study</t>
  </si>
  <si>
    <t>{JOURNAL OF ENGINEERING AND TECHNOLOGY MANAGEMENT}</t>
  </si>
  <si>
    <t>{27}</t>
  </si>
  <si>
    <t>{MAR-JUN}</t>
  </si>
  <si>
    <t>{52-73}</t>
  </si>
  <si>
    <t>{The benefits of Integrated enterprise-wide information systems (IS),
    such as Enterprise Resource Planning (ERP) systems, are widely accepted
    The implementation of such systems in large organisations is established
    with many in their second or third generation. However, in small to
    medium-sized enterprises (SMEs) the maturity and extent of their IS
    infrastructure is less clear. In engineering SMEs, this infrastructure
    needs to support not only business processes but also the activities of
    design and manufacture.
    In this case study, our goal is to provide a better understanding of
    current IS infrastructure, the functional elements of IS infrastructure,
    integration and expenditures are explored in ten engineering SMEs. A
    model of IS functionality is developed and used to identify and classify
    functional elements within the firms and to compare and contrast the IS
    infrastructures. The findings are contrasted with the SME literature and
    conclusions and implications developed. (C) 2010 Elsevier B.V. All
    rights reserved.}</t>
  </si>
  <si>
    <t>Hicks:1999:FSM:324898.325041</t>
  </si>
  <si>
    <t>Hicks, Donald A.</t>
  </si>
  <si>
    <t>A Four Step Methodology for Using Simulation and Optimization Technologies in Strategic Supply Chain Planning</t>
  </si>
  <si>
    <t>1215--1220</t>
  </si>
  <si>
    <t>http://doi.acm.org/10.1145/324898.325041</t>
  </si>
  <si>
    <t>ISI:000404098900005</t>
  </si>
  <si>
    <t>Hirsch, Michael J.; Ortiz-Pena, Hector</t>
  </si>
  <si>
    <t>Information supply chain optimization with bandwidth limitations</t>
  </si>
  <si>
    <t>{INTERNATIONAL TRANSACTIONS IN OPERATIONAL RESEARCH}</t>
  </si>
  <si>
    <t>{993-1022}</t>
  </si>
  <si>
    <t>{Workflow management systems allow for visibility, control, and
    automation of many business processes. Recently, nonbusiness domains
    have taken an interest in the management of workflows, and the optimal
    assignment and scheduling of workflow tasks to users across a network.
    This research aims at developing a rigorous mathematical programming
    formulation of the workflow optimization problem. The resulting
    formulation is nonlinear, but a linearized version is produced. Three
    heuristics are developed to find solutions efficiently. Computational
    experiments are presented and analyzed, comparing solutions to the
    original linearized formulation with the three heuristics.}</t>
  </si>
  <si>
    <t>1-58113-864-4</t>
  </si>
  <si>
    <t>Hoen:2004:SVM:1018411.1018894</t>
  </si>
  <si>
    <t>Hoen, Pieter Jan't; Redekar, Girish; Robu, Valentin; La Poutre, Han</t>
  </si>
  <si>
    <t>Simulation and Visualization of a Market-Based Model for Logistics Management in Transportation</t>
  </si>
  <si>
    <t>1218--1219</t>
  </si>
  <si>
    <t>http://dx.doi.org/10.1109/AAMAS.2004.245</t>
  </si>
  <si>
    <t>Proceedings of the Third International Joint Conference on Autonomous Agents and Multiagent Systems - Volume 3</t>
  </si>
  <si>
    <t>AAMAS '04</t>
  </si>
  <si>
    <t>Hoenisch, P.; Schuller, D.; Schulte, S.; Hochreiner, C.; Dustdar, S.</t>
  </si>
  <si>
    <t>Optimization of Complex Elastic Processes</t>
  </si>
  <si>
    <t>700-713</t>
  </si>
  <si>
    <t>Business Process Management is a matter of great importance in different industries and application areas. In many cases, it involves the execution of resource-intensive tasks in terms of computing power such as CPU and RAM. Due to the emergence of Cloud computing, theoretically unlimited resources can be used for the enactment of business processes. These Cloud resources render several challenges for Business Process Management Systems to ensure a predefined Quality of Service level during Cloud-based process enactment. Therefore, new solutions for process scheduling and resource allocation are required to tackle these challenges. Within this paper, we present a novel approach to schedule business processes and optimize the used Cloud-based computational resources in a cost-efficient way, thus realizing so-called elastic processes. For that, we specify the Service Instance Placement Problem, i.e., an optimization model which defines the setting of how service instances are scheduled among resources. Through extensive evaluations we show the benefits of our contributions and compare the novel approach against a baseline which follows an ad hoc approach.</t>
  </si>
  <si>
    <t>business data processing;cloud computing;optimisation;power aware computing;quality of service;resource allocation;scheduling;complex elastic processes optimization;resource intensive tasks;power computing;cloud computing;business process management systems;quality of service;process scheduling;resource allocation;cloud-based computational resources;service instance placement problem;Optimization;Cloud computing;Resource management;Quality of service;Job shop scheduling;Cloud computing;elastic processes;optimization;scheduling;business process management</t>
  </si>
  <si>
    <t>ISI:000385247600004</t>
  </si>
  <si>
    <t>Hoenisch, Philipp; Schuller, Dieter; Schulte, Stefan; Hochreiner, Christoph; Dustdar, Schahram</t>
  </si>
  <si>
    <t>{700-713}</t>
  </si>
  <si>
    <t>{Business Process Management is a matter of great importance in different
    industries and application areas. In many cases, it involves the
    execution of resource-intensive tasks in terms of computing power such
    as CPU and RAM. Due to the emergence of Cloud computing, theoretically
    unlimited resources can be used for the enactment of business processes.
    These Cloud resources render several challenges for Business Process
    Management Systems to ensure a predefined Quality of Service level
    during Cloud-based process enactment. Therefore, new solutions for
    process scheduling and resource allocation are required to tackle these
    challenges. Within this paper, we present a novel approach to schedule
    business processes and optimize the used Cloud-based computational
    resources in a cost-efficient way, thus realizing so-called elastic
    processes. For that, we specify the Service Instance Placement Problem,
    i.e., an optimization model which defines the setting of how service
    instances are scheduled among resources. Through extensive evaluations
    we show the benefits of our contributions and compare the novel approach
    against a baseline which follows an ad hoc approach.}</t>
  </si>
  <si>
    <t>{978-1-4799-2701-2}</t>
  </si>
  <si>
    <t>ISI:000345618100001</t>
  </si>
  <si>
    <t>Hoenisch, Philipp; Schulte, Stefan; Dustdar, Schahram</t>
  </si>
  <si>
    <t>Workflow Scheduling and Resource Allocation for Cloud-based Execution of Elastic Processes</t>
  </si>
  <si>
    <t>{6th IEEE International Conference on Service-Oriented Computing and Applications (SOCA), Kauai, HI, DEC 16-18, 2013}</t>
  </si>
  <si>
    <t>{2013 IEEE SIXTH INTERNATIONAL CONFERENCE ON SERVICE-ORIENTED COMPUTING AND APPLICATIONS (SOCA)}</t>
  </si>
  <si>
    <t>{IEEE; Intel NTU Connected Context Comp Ctr; Tongji Univ; IEEE Comp Soc Tech Comm Business Informat \&amp; Syst}</t>
  </si>
  <si>
    <t>{Today's extensive business process landscapes make it necessary to
    handle the execution of a large number of workflows. Especially if
    workflow steps require the invocation of resource-intensive applications
    or a large number of applications needs to be carried out concurrently,
    process owners may have to allocate extensive computational resources,
    leading to high fixed costs. Instead, process owners could make use of
    Cloud-based computational resources, dynamically leasing and releasing
    resources on demand, which could lead to lower costs.
    In the work at hand, we propose a resource-efficient workflow scheduling
    algorithm for business processes and Cloud-based computational
    resources. Through the integration into the Vienna Platform for Elastic
    Processes and an evaluation, we show the practical applicability and the
    benefits of our contributions. Specifically, we find that our approach
    reduces the resource demand if compared with an ad hoc approach.}</t>
  </si>
  <si>
    <t>Hofmann, P.; Woods, D.</t>
  </si>
  <si>
    <t>Cloud Computing: The Limits of Public Clouds for Business Applications</t>
  </si>
  <si>
    <t>IEEE Internet Computing</t>
  </si>
  <si>
    <t>90-93</t>
  </si>
  <si>
    <t>The cloud computing model - especially the public cloud - is unsuited to many business applications and is likely to remain so for many years due to fundamental limitations in architecture and design. Enterprises that move their IT to the cloud are likely to encounter challenges such as security, interoperability, and limits on their ability to tailor their ERP to their business processes. The cloud can be a revolutionary technology, especially for small startups, but the benefits wane for larger enterprises with more complex IT needs. Utility computing still cannot match the plug-and-play" simplicity of electricity. On the other hand</t>
  </si>
  <si>
    <t xml:space="preserve"> private clouds offer the benefits like scale and virtualization with fewer drawbacks."</t>
  </si>
  <si>
    <t>enterprise resource planning;Internet;open systems;security of data;cloud computing model;public clouds;business applications;interoperability;business processes;revolutionary technology;utility computing;Clouds;Companies;Cloud computing;Standards organizations;Memory;Cloud computing;utility computing;private clouds</t>
  </si>
  <si>
    <t>978-1-60558-166-8</t>
  </si>
  <si>
    <t>Hohn:2009:MRA:1529282.1529639</t>
  </si>
  <si>
    <t>H\{o}hn</t>
  </si>
  <si>
    <t xml:space="preserve"> Sebastian"</t>
  </si>
  <si>
    <t>Model-based Reasoning on the Achievement of Business Goals</t>
  </si>
  <si>
    <t>1589--1593</t>
  </si>
  <si>
    <t>http://doi.acm.org/10.1145/1529282.1529639</t>
  </si>
  <si>
    <t>Proceedings of the 2009 ACM Symposium on Applied Computing</t>
  </si>
  <si>
    <t>SAC '09</t>
  </si>
  <si>
    <t>Holderer:2015:FBT:2695664.2699497</t>
  </si>
  <si>
    <t>Holderer, Julius; Accorsi, Rafael; M\{u}ller</t>
  </si>
  <si>
    <t xml:space="preserve"> G\"{u}nter"</t>
  </si>
  <si>
    <t>When Four-eyes Become Too Much: A Survey on the Interplay of Authorization Constraints and Workflow Resilience</t>
  </si>
  <si>
    <t>1245--1248</t>
  </si>
  <si>
    <t>http://doi.acm.org/10.1145/2695664.2699497</t>
  </si>
  <si>
    <t>obstruction, workflow resilience, workflow satisfiability</t>
  </si>
  <si>
    <t>{978-9934-8466-2-5}</t>
  </si>
  <si>
    <t>ISI:000347133500019</t>
  </si>
  <si>
    <t>Holendere, Linda; Dukule, Aija; Jurgena, Inara</t>
  </si>
  <si>
    <t>ASSESSMENT OF THE RISK MANAGEMENT PROCESS AT THE SJSC ``LATVIAN RAILWAY''</t>
  </si>
  <si>
    <t>{172-181}</t>
  </si>
  <si>
    <t>{International Scientific Conference on Economic Science for Rural Development, Latvia Univ Agr, Fac Econ \&amp; Social Dev, Jelgava, LATVIA, APR 24-25, 2014}</t>
  </si>
  <si>
    <t>{ECONOMIC SCIENCE FOR RURAL DEVELOPMENT: MARKETING AND SUSTAINABLE CONSUMPTION - RURAL DEVELOPMENT AND ENTREPRENEURSHIP - HOME ECONOMICS}</t>
  </si>
  <si>
    <t>{Economic Science for Rural Development}</t>
  </si>
  <si>
    <t>Mazure, G</t>
  </si>
  <si>
    <t>{Latvia Univ Agr, Fac Econ \&amp; Social Dev}</t>
  </si>
  <si>
    <t>{Organisations in Latvia are increasingly employing project management
    methods to more efficiently introduce innovations and perform business
    processes. One of the latest and most important components of project
    management is project risk management.
    The risk management process implemented by the Project Management
    Department of the SJSC ``Latvian Railway{''} was analysed, the
    identified risks were assessed, and, finally, a risk management
    portfolio for the Project Management Department was developed in the
    paper. To achieve the aim, the following research tasks were set: 1) to
    examine the concepts of a project and its management and of a risk and
    its management; 2) to assess the risk assessment options; and 3) to
    identify and assess the risks regarding the Project Management
    Department of the state joint stock company ``Latvian Railway{''} as
    well as to develop a general risk prevention and control plan.}</t>
  </si>
  <si>
    <t>Holland, C. R.; Light, B.</t>
  </si>
  <si>
    <t>A critical success factors model for ERP implementation</t>
  </si>
  <si>
    <t>30-36</t>
  </si>
  <si>
    <t>An effective IT infrastructure can support a business vision and strategy; a poor, decentralized one can break a company. More and more companies are turning to off-the-shelf ERP (enterprise resource planning) solutions for IT planning and legacy systems management. The authors have developed a framework to help managers successfully plan and implement an ERP project.</t>
  </si>
  <si>
    <t>business data processing;information technology;planning;software management;project management;critical success factors model;enterprise resource planning;project implementation;IT infrastructure;business vision;business strategy;off-the-shelf ERP solutions;IT planning;legacy systems management;project planning;Enterprise resource planning;Project management;Costs;Companies;Supply chain management;Information technology;Statistics;Job shop scheduling;Turning;Corporate activities</t>
  </si>
  <si>
    <t>{978-3-319-45321-7; 978-3-319-45320-0}</t>
  </si>
  <si>
    <t>ISI:000392265100001</t>
  </si>
  <si>
    <t>Holmberg, Nicklas; Johansson, Bjorn</t>
  </si>
  <si>
    <t>A Conceptual View of Enterprise Resource Planning Systems as Services</t>
  </si>
  <si>
    <t>{261}</t>
  </si>
  <si>
    <t>{3-15}</t>
  </si>
  <si>
    <t>{15th International Conference on Perspectives in Business Informatics Research (BIR), Univ Econ, Prague, CZECH REPUBLIC, SEP 15-16, 2016}</t>
  </si>
  <si>
    <t>{PERSPECTIVES IN BUSINESS INFORMATICS RESEARCH, BIR 2016}</t>
  </si>
  <si>
    <t>Repa, V; Bruckner, T</t>
  </si>
  <si>
    <t>{Ceska Sporitelana a s}</t>
  </si>
  <si>
    <t>{This paper brings forward a conceptual view, based on practical
    experiences from designing information systems as services. Viewing
    information systems (IS) as services is beneficial but still an
    unexplored approach in organizations. The aim of this exercise is to
    contribute to the knowledge base of IS designers and modelers. In the
    paper, we present an analysis of Enterprise Resource Planning (ERPs)
    systems through a conceptual lens of Service Oriented Architecture
    (SOA). This paper contributes to the debate on viewing ISs as services
    by presenting a view of SOA-architected ERPs as facilitating to fulfill
    business needs. This paper is influenced by systems and design thinking,
    and service oriented IS design. Based on shared promises between SOA and
    ERP we discuss the question whether SOA or ERP fulfills business needs?
    The analysis of ERPs from a SOA perspective provides us with the
    conclusion that the question is not about SOA or ERP but rather to
    provide SOA architected ERPs. It can be said that by viewing ERPs as
    services it is clear that the combination of ERPs and SOA could be seen
    as one way forward when designing ISs that aims at bridging gaps between
    IS and business e.g., processes and, allowing the business to fuse with
    IS forming servitized SOA based ERPs.}</t>
  </si>
  <si>
    <t>{978-3-99033-081-4}</t>
  </si>
  <si>
    <t>ISI:000393928400012</t>
  </si>
  <si>
    <t>Holmberg, Nicklas; Johansson, Bjorn; de Carvalho, Rogerio Atem</t>
  </si>
  <si>
    <t>HOW TO GAIN SYNCHRONIZATION BETWEEN BUSINESS PROCESSES AND ENTERPRISE RESOURCE PLANNING SYSTEMS: A SOA BASED PERSPECTIVE ON ERP IMPLEMENTATION</t>
  </si>
  <si>
    <t>{169-181}</t>
  </si>
  <si>
    <t>{7th International Conference on Research and Practical Issues of Enterprise Information Systems (CONFENIS 2013), Prague, CZECH REPUBLIC, SEP 11-13, 2013}</t>
  </si>
  <si>
    <t>{CONFENIS-2013: 7TH INTERNATIONAL CONFERENCE ON RESEARCH AND PRACTICAL ISSUES OF ENTERPRISE INFORMATION SYSTEMS}</t>
  </si>
  <si>
    <t>{Schriftenreihe Informatik}</t>
  </si>
  <si>
    <t>Josef, B; Pavel, J; Ota, N; Min, TA</t>
  </si>
  <si>
    <t>{Univ Econ Prague; IFIP TC8 Work Grp 8 9; VSE60 YEARS; GACR; CESKA SPORITELNA}</t>
  </si>
  <si>
    <t>{A major question in organizations is how to support Business Processes
    (BPs) by an Enterprise Resource Planning (ERP) system. In this paper we
    present thoughts on designing implementation processes of ERPs using a
    Service Oriented Architecture (SOA) based perspective: The starting
    point is based on the idea of decomposing an ERP from a SOA based
    perspective and thereby supporting automation of important business
    aspects. ERP implementation processes are problematic and too often
    result in misalignment between BPs and the implemented information
    system. ERPs aim at being the solution but demands either that the
    system adjust to existing BPs or that BPs adjust to the inherited
    processes in the system. In this paper, we explore how a SOA based
    perspective could assist organizations to gain synchronization over time
    between BPs and an ERP system. From a theoretical discussion,
    exemplified with practical experiences from implementation of ERP5, we
    present the main conclusion, which is that a SOA-based perspective on an
    ERP implementation process would assist the uniqueness of an
    organization at the same time as it supports synchronization between
    business processes and IS.}</t>
  </si>
  <si>
    <t>ISI:000235108800003</t>
  </si>
  <si>
    <t>Holsapple, C. W.; Wang, Y. M.; Wu, J. H.</t>
  </si>
  <si>
    <t>Empirically testing user characteristics and fitness factors in enterprise resource planning success</t>
  </si>
  <si>
    <t>{323-342}</t>
  </si>
  <si>
    <t>{Enterprise resource planning (ERP) systems for supporting inter- and
    intracompany business processes are reaching maturity in many
    organizations. However, ERP systems are complex and expensive, and the
    decision to install an ERP system necessitates a choice of mechanisms
    for determining whether the ERP is needed and, once implemented, whether
    it is successful. User satisfaction is one evaluation mechanism for
    gauging system success. In this study, the efficacy of user
    characteristics and fitness factors as determinants of ERP success was
    empirically evaluated. The findings indicate that the fitness factors
    (i.e., compatibility and task relevance) have significant positive
    influences on ERP satisfaction. As for user characteristics, higher
    educated users have greater user satisfaction and managers have greater
    satisfaction than nonmanagement users. However, the study finds that
    user age, information experience, and package localization have no
    significant effect on ERP user satisfaction. The study offers insights
    that adopters and consultants can focus on to improve the level of ERP
    user satisfaction.}</t>
  </si>
  <si>
    <t>ISI:000360312600003</t>
  </si>
  <si>
    <t>Hoos, Eva; Groeger, Christoph; Mitschang, Bernhard</t>
  </si>
  <si>
    <t>Mobile Apps in Engineering: A Process-Driven Analysis of Business Potentials and Technical Challenges</t>
  </si>
  <si>
    <t>{33}</t>
  </si>
  <si>
    <t>{17-22}</t>
  </si>
  <si>
    <t>{9th CIRP International Conference on Intelligent Computation in Manufacturing Engineering (CIRP ICME), Capri, ITALY, JUL 23-25, 2014}</t>
  </si>
  <si>
    <t>{9TH CIRP CONFERENCE ON INTELLIGENT COMPUTATION IN MANUFACTURING ENGINEERING - CIRP ICME `14}</t>
  </si>
  <si>
    <t>Teti, R</t>
  </si>
  <si>
    <t>{Int Acad Prod Engn; Fraunhofer Joint Lab Excellence Adv Prod Technol}</t>
  </si>
  <si>
    <t>{Mobile apps on smartphones and tablet PCs are more and more employed in
    enterprises to optimize business processes, e.g. by elimination of
    paper-based data collection. With respect to engineering, mobile apps
    provide a huge potential for increased flexibility and efficiency due to
    their anywhere and anytime characteristics, e.g., for product testing in
    the field. However, not every usage of mobile apps is beneficial from a
    business point of view and existing apps for engineering represent only
    rudimentary front-ends for stationary IT systems without an app-oriented
    redesign. Hence, there are three core challenges to leverage the
    potential of mobile apps in engineering: (1) identifying value-added app
    usage scenarios from a process point of view, (2) realizing a
    task-oriented and context-aware user interface design and (3) mastering
    technical obstacles at the app implementation. In this paper, we address
    these challenges by a case-oriented analysis of selected engineering
    processes in the automotive industry in order to identify engineering
    tasks suited for the usage of mobile apps. On this basis, we design
    corresponding engineering apps and analyze their business potentials.
    Moreover, we derive common technological challenges for the development
    of engineering apps, e.g. data synchronization aspects, and highlight
    further research issues. (C) 2014 Published by Elsevier B.V. This is an
    open access article under the CC BY-NC-ND license
    (http://creativecommons.org/licenses/by-nc-nd/4.0/).}</t>
  </si>
  <si>
    <t>978-1-4503-4064-9</t>
  </si>
  <si>
    <t>Horng-Jyh:2016:LER:2925995.2926054</t>
  </si>
  <si>
    <t>Horng-Jyh, Paul Wu</t>
  </si>
  <si>
    <t>Learning Enterprise Resource Planning (ERP) Through Business Simulation Game</t>
  </si>
  <si>
    <t>5:1--5:3</t>
  </si>
  <si>
    <t>http://doi.acm.org/10.1145/2925995.2926054</t>
  </si>
  <si>
    <t>Proceedings of the The 11th International Knowledge Management in Organizations Conference on The Changing Face of Knowledge Management Impacting Society</t>
  </si>
  <si>
    <t>KMO '16</t>
  </si>
  <si>
    <t>Cascading Modes of Communication, ERP, SECI, Serious Game</t>
  </si>
  <si>
    <t>978-1-4503-1599-9</t>
  </si>
  <si>
    <t>Horta:2013:PTC:2457317.2457379</t>
  </si>
  <si>
    <t>Horta, Felipe; Silva, V\'{\i}tor; Costa, Flavio; de Oliveira, Daniel; Oca\ {n}a, Kary; Ogasawara, Eduardo; Dias, Jonas; Mattoso, Marta</t>
  </si>
  <si>
    <t>Provenance Traces from Chiron Parallel Workflow Engine</t>
  </si>
  <si>
    <t>337--338</t>
  </si>
  <si>
    <t>http://doi.acm.org/10.1145/2457317.2457379</t>
  </si>
  <si>
    <t>Proceedings of the Joint EDBT/ICDT 2013 Workshops</t>
  </si>
  <si>
    <t>EDBT '13</t>
  </si>
  <si>
    <t>Horvath, T.; Abdelzaher, T.; Skadron, K.; Liu, X.</t>
  </si>
  <si>
    <t>Dynamic Voltage Scaling in Multitier Web Servers with End-to-End Delay Control</t>
  </si>
  <si>
    <t>444-458</t>
  </si>
  <si>
    <t>The energy and cooling costs of Web server farms are among their main financial expenditures. This paper explores the benefits of dynamic voltage scaling (DVS) for power management in server farms. Unlike previous work, which addressed DVS on individual servers and on load-balanced server replicas, this paper addresses DVS in multistage service pipelines. Contemporary Web server installations typically adopt a three-tier architecture in which the first tier presents a Web interface, the second executes scripts that implement business logic, and the third serves database accesses. From a user's perspective, only the end-to-end response across the entire pipeline is relevant. This paper presents a rigorous optimization methodology and an algorithm for minimizing the total energy expenditure of the multistage pipeline subject to soft end-to-end response-time constraints. A distributed power management service is designed and evaluated on a real three-tier server prototype for coordinating DVS settings in a way that minimizes global energy consumption while meeting end-to-end delay constraints. The service is shown to consume as much as 30 percent less energy compared to the default (Linux) energy saving policy</t>
  </si>
  <si>
    <t>Internet;network servers;pipeline processing;power aware computing;resource allocation;dynamic voltage scaling;multitier Web server;end-to-end delay control;power management;load-balanced server;multistage service pipeline processing;three-tier architecture;distributed power management service;global energy consumption;Power management;voltage control;soft real-time systems;network servers;pipeline processing;distributed algorithms;optimization methods.</t>
  </si>
  <si>
    <t>1-58113-143-7</t>
  </si>
  <si>
    <t>Hotz:1999:WDM:312129.312307</t>
  </si>
  <si>
    <t>Hotz, E.; Nakhaeizadeh, G.; Petzsche, B.; Spiegelberger, H.</t>
  </si>
  <si>
    <t>WAPS, a Data Mining Support Environment for the Planning of Warranty and Goodwill Costs in the Automobile Industry</t>
  </si>
  <si>
    <t>417--419</t>
  </si>
  <si>
    <t>http://doi.acm.org/10.1145/312129.312307</t>
  </si>
  <si>
    <t>Proceedings of the Fifth ACM SIGKDD International Conference on Knowledge Discovery and Data Mining</t>
  </si>
  <si>
    <t>KDD '99</t>
  </si>
  <si>
    <t>data mining, regression analysis, structural change</t>
  </si>
  <si>
    <t>ISI:000336003900158</t>
  </si>
  <si>
    <t>Hou, Jiachen</t>
  </si>
  <si>
    <t>A Review of problems faced by ERP consultancy and client organizations in China</t>
  </si>
  <si>
    <t>{572}</t>
  </si>
  <si>
    <t>{690-694}</t>
  </si>
  <si>
    <t>{ADVANCED DESIGN AND MANUFACTURE V}</t>
  </si>
  <si>
    <t>{Key Engineering Materials}</t>
  </si>
  <si>
    <t>Su, D; Zhu, S</t>
  </si>
  <si>
    <t>{Enterprise resource planning (ERP) is a system designed to bring
    processes and resource together by sharing data and information across
    functional areas. The use of ERP consultancy is becoming essential to
    the enterprises in China. However, many issues have risen in the process
    of ERP implementation. This paper aims to investigate the major
    obstacles in the way of ERP implementation among ERP consultancy and
    client organisations. It has found that the quality of Chinese
    consultancy is far from that expected as leading ERP products were not
    widely mastered by consulting firms. Efficient information system is
    essential for companies to stay in the competition. However, transparent
    information flow across functional areas is hard to achieve in China. A
    good understanding of ERP system and business processes can help Chinese
    enterprises to ease unrealistic expectations from ERP implementation.}</t>
  </si>
  <si>
    <t>ISI:000081695800004</t>
  </si>
  <si>
    <t>Howard, A.; Kochhar, A.; Dilworth, J.</t>
  </si>
  <si>
    <t>Application of a generic manufacturing planning and control system reference architecture to different manufacturing environments</t>
  </si>
  <si>
    <t>{PROCEEDINGS OF THE INSTITUTION OF MECHANICAL ENGINEERS PART B-JOURNAL OF ENGINEERING MANUFACTURE}</t>
  </si>
  <si>
    <t>{213}</t>
  </si>
  <si>
    <t>{381-396}</t>
  </si>
  <si>
    <t>{This paper describes a generic reference architecture for a
    manufacturing planning and control (MPC) system, which is tested in the
    context of the functional specification of MPC systems in medium-sized
    batch manufacturing companies. While the proposed reference architecture
    is an adaptation of the manufacturing resource planning (MRPII) model,
    it can also represent other approaches such as multilevel finite
    capacity scheduling and hybrid systems incorporating pull control (e.g.
    kanban). Furthermore, it is not as functionally rigid as the MRPII
    approach and can support the development of manufacturing planning and
    control systems to support the identified business processes. It is
    shown how the reference architecture can be used to represent companies
    who operate very different MPC approaches. It is also shown that the
    architecture can support different projects (i.e. business process
    re-engineering, performance measurement and the implementation of
    computerized MPC systems). Field tests demonstrate that the architecture
    is generic, has a broad application, yet is detailed enough usefully to
    represent the functionality of a suitable MPC system in individual
    manufacturing environments.}</t>
  </si>
  <si>
    <t>{978-1-61499-544-9; 978-1-61499-543-2}</t>
  </si>
  <si>
    <t>ISI:000362791800010</t>
  </si>
  <si>
    <t>Hsu, Abby P. T.; Chang, Ai-Che; Trappey, Amy J. C.; Trappey, Charles V.; Lee, W. T.</t>
  </si>
  <si>
    <t>The Improved Global Supply Chain Material Management Process Framework for One-Stop Logistic Services</t>
  </si>
  <si>
    <t>{91-99}</t>
  </si>
  <si>
    <t>{22nd ISPE-Inc International Conference on Concurrent Engineering, Delft Univ Technol, Delft, NETHERLANDS, JUL 20-23, 2015}</t>
  </si>
  <si>
    <t>{TRANSDISCIPLINARY LIFECYCLE ANALYSIS OF SYSTEMS}</t>
  </si>
  <si>
    <t>{Advances in Transdisciplinary Engineering}</t>
  </si>
  <si>
    <t>Curran, R; Wognum, N; Borsato, M; Stjepandic, J; Verhagen, WJC</t>
  </si>
  <si>
    <t>{Int Soc Productiv Enhancement Inc; IOS Press; PROSTEP AG}</t>
  </si>
  <si>
    <t>{This research focuses on the material procurement process improvement of
    a manufacturer under one-stop logistic services and proposes a to-be
    process offering a vendor-managed inventory (VMI) and information
    integration services provided by one-stop logistic services providers
    (1SLP) for shortening the procurement and manufacturing lead time, and
    enhancing the information flow accuracy and transparency. The 1SLP is an
    integrator that assembles the resources, capabilities, and technologies
    of supply chain networks to design and implement comprehensive logistic
    solutions. The research develops the 1SLP process framework by dividing
    the service scope into four service models. We use a case example to
    demonstrate the improved process. The case company is a leading
    manufacturer in producing projectors for the global market. The current
    material procurement process causes long lead times, delays the
    manufacturing process, and does not integrate all information in the
    supply chain. In the to-be model, a 1SLP incorporated model 2 services
    and provides a VMI warehouse as a value-added service and integrated
    information platform to ensure the buyer's inventory level and
    implements appropriate logistics optimization for efficient delivery.
    The AnyLogic Simulation Software is used to model the current and the
    to-be business processes. The comparison between the as-is and the to-be
    models demonstrates that the improved material procurement process
    increases the current process's efficiency under the one-stop services
    without impeding product availability to the target market.}</t>
  </si>
  <si>
    <t>Hsu, C.; Levermore, D. M.; Carothers, C.; Babin, G.</t>
  </si>
  <si>
    <t>Enterprise Collaboration: On-Demand Information Exchange Using Enterprise Databases, Wireless Sensor Networks, and RFID Systems</t>
  </si>
  <si>
    <t>519-532</t>
  </si>
  <si>
    <t>New extended enterprise models such as supply chain integration and demand chain management require a new method of on-demand information exchange that extends the traditional results of a global database query. The new requirements stem from, first, the fact that the information exchange involves large numbers of enterprise databases that belong to a large number of independent organizations, and second, these databases are increasingly overlapping with real-time data sources such as wireless sensor networks and radio-frequency identification (RFID) systems. One example is the industrial push to install RFID- augmented systems to integrate enterprise information along the life cycle of a product. The new effort demands openness and scalability, and leads to a new paradigm of collaboration using all these data sources. The collaboration requires a metadata technology (for reconciling different data semantics) that works on thin computing environments (e.g., emerging sensor nodes and RFID chips) as well as on traditional databases. It also needs a new extended global query model that supports participants to offer/publish information as they see fit, not just request/subscribe what they want. This paper develops new results toward meeting these requirements.</t>
  </si>
  <si>
    <t>business communication;business data processing;meta data;query processing;radiofrequency identification;wireless sensor networks;enterprise collaboration;on-demand information exchange;enterprise databases;wireless sensor networks;RFID systems;demand chain management;global database query;real-time data sources;radio-frequency identification;data sources;metadata technology;Collaboration;Databases;Wireless sensor networks;Radiofrequency identification;Collaborative work;Supply chains;Supply chain management;Real time systems;Radio frequency;Scalability;Common schema;global query;information integration;internet collaboration;market-style resource allocation;metadatabase</t>
  </si>
  <si>
    <t>Baogang Hu; Gosine, R. G.</t>
  </si>
  <si>
    <t>A new eigenstructure method for sinusoidal signal retrieval in white noise: estimation and pattern recognition</t>
  </si>
  <si>
    <t>IEEE Transactions on Signal Processing</t>
  </si>
  <si>
    <t>3073-3083</t>
  </si>
  <si>
    <t>A new approach, in a framework of an eigenstructure method using a Hankel matrix, is developed for sinusoidal signal retrieval in white noise. A closed-form solution for the singular pairs of the matrix is defined in terms of the associated sinusoidal signals and noise. The estimated sinusoidal singular vectors are applied to form the noise-free Hankel matrix. A pattern recognition technique is proposed for partitioning signal and noise subspaces based on the singular pairs of the Hankel matrix. Three types of cluster structures in an eigen-spectrum plot are identified: well-separated, touching, and overlapping. The overlapping, which is the most difficult case, corresponds to a low signal-to noise ratio (SNR). Optimization of Hankel matrix dimensions is suggested for enhancing separability of cluster structures. Once features have been extracted from both singular value and singular vector data, a fuzzy classifier is used to identify each singular component. Computer simulations have shown that the method is effective for the case of touching" data and provides reasonably good results for a sinusoidal signal reconstruction in the time domain. The limitations of the method are also discussed."</t>
  </si>
  <si>
    <t>white noise;eigenstructure assignment;Hankel matrices;signal reconstruction;time-domain analysis;parameter estimation;optimisation;interference (signal);feature extraction;fuzzy set theory;eigenstructure method;sinusoidal signal retrieval;white noise;estimation;pattern recognition;Hankel matrix;closed-form solution;sinusoidal singular vectors;pattern recognition technique;partitioning signal subspaces;partitioning noise subspaces;time domain;cluster structures;eigen-spectrum plot;identification;low signal-to noise ratio;optimization;singular vector data;singular value data;fuzzy classifier;computer simulations;sinusoidal signal reconstruction;White noise;Phase estimation;Eigenvalues and eigenfunctions;Pattern recognition;Closed-form solution;Signal to noise ratio;Oceans;Feature extraction;Data mining;Computer simulation</t>
  </si>
  <si>
    <t>Hu, X.; Wan, J.</t>
  </si>
  <si>
    <t>Data-Driven Reallocation of Workers in Engineering-to-Order Assembly Islands: A Case Study</t>
  </si>
  <si>
    <t>68734-68741</t>
  </si>
  <si>
    <t>In this paper, it has been shown that the data-driven reallocation of workers in a turbine valve assembly island is necessary because the occurrence of unexpected events delays the desired completion time defined in the schedule. The main characteristics of the problem are as follows: 1) the turbine valve is placed on a fixed site, and the workers and the required equipment are moved to the assembly site; 2) the sequence of assembly tasks is fixed, which reduces the number of significant disruptions to the upstream operations; and 3) the processing time of each task is dependent of the skill level and the number of the assigned workers. This paper proposes data-driven reallocation of workers in engineering-to-order assembly islands to meet the specified due dates and use human resources efficiently. The goal is to minimize the labor cost by reallocating the workers in order to meet the due dates when an unexpected event occurs. The problem was modeled as an integer program and optimally solved by means of the LINGO (Linear Interactive and General Optimizer) 11.0 optimizer. The experimental results showed that the solutions obtained were improvements to the solutions implemented by the foreman.</t>
  </si>
  <si>
    <t>assembling;human resource management;integer programming;linear programming;scheduling;valves;assembly tasks;assigned workers;data-driven reallocation;engineering-to-order assembly islands;turbine valve assembly island;fixed site;assembly site;completion time;LINGO optimizer;linear interactive and general optimizer;Task analysis;Valves;Turbines;Schedules;Job shop scheduling;Assembly island;data-driven;integer programming;worker allocation;engineering-to-order</t>
  </si>
  <si>
    <t>Huang, F.; Lan, B.; Tao, J.; Chen, Y.; Tan, X.; Feng, J.; Ma, Y.</t>
  </si>
  <si>
    <t>A Parallel Nonlocal Means Algorithm for Remote Sensing Image Denoising on an Intel Xeon Phi Platform</t>
  </si>
  <si>
    <t>8559-8567</t>
  </si>
  <si>
    <t>The nonlocal means (NLM) algorithm is one of the best image denoising algorithms because of its superior capability to retain the texture details of an image and is widely used in remote sensing (RS) image preprocessing. However, the time complexity of the algorithm is very high due to its nonlocality when searching for similar pixels. As a result, the NLM algorithm cannot satisfy the near real-time requirements of some specific applications. To resolve this issue, a parallel NLM algorithm based on Intel Xeon Phi hardware with Intel's many integrated cores (MIC) architecture was designed and implemented in this paper. The parallel algorithm achieved satisfactory speedup, but the speedup obtained showed a step-like distribution for different image sizes. This result was not expected based on the theoretical analysis, which predicted that the speedup should be independent of input data set size. To address this problem, the parallel algorithm was further optimized by adding pretreatment approaches and cutting down the number of nested loops in the MIC. Finally, experiments using the standard and optimized versions were carried out using the RS images of different sizes. Several conclusions could be drawn from the experimental results: 1) the standard parallel algorithm can obtain better speedup with only one MIC card and 2) the optimized parallel algorithm can completely eliminate the step distribution of the speedup and can also accelerate RS image processing significantly.</t>
  </si>
  <si>
    <t>computational complexity;geophysical image processing;image denoising;image texture;optimisation;parallel algorithms;remote sensing;Intel Xeon Phi hardware;RS image processing;parallel algorithm;MIC;Intel many integrated cores architecture;algorithm time complexity;remote sensing image preprocessing;image texture details;parallel NLM algorithm;remote sensing image denoising;parallel nonlocal mean algorithm;Microwave integrated circuits;Algorithm design and analysis;Image denoising;Graphics processing units;Instruction sets;Remote sensing;Parallel algorithms;Parallel computing;MIC;remote sensing;image processing;OpenMP</t>
  </si>
  <si>
    <t>Huang, J.; Deng, M.; Tang, J.; Hu, S.; Liu, H.; Wariyo, S.; He, J.</t>
  </si>
  <si>
    <t>Automatic Generation of Road Maps from Low Quality GPS Trajectory Data via Structure Learning</t>
  </si>
  <si>
    <t>71965-71975</t>
  </si>
  <si>
    <t>Up-to-date road maps are critical for intelligent transportation applications, such as car navigation and route planning. Unfortunately, conventional road map generation through surveying and image digitizing is labor intensive and time consuming. Nowadays, a large volume of GPS trajectory data can be widely acquired from vehicles mounted GPS receivers. These GPS trajectories are natural data resources for generating up-to-date road maps. Currently, extensive road map generation methods have been developed using the GPS trajectories, however, duo to the noise, low sampling rate, and uneven density distribution of GPS trajectories, most of the state-of-the art methods are not robust enough and usually sensitive to noises. Furthermore, extensive preprocessing and complex refinement steps reduce the power and flexibility of these methods. To produce a more robust and flexible road map generation method from GPS trajectories, a novel method is proposed in this paper. The main innovation part of this paper is that we generate a road map from massive GPS trajectories through principal graph structure learning and tree linking strategy, in this manner, a best-fitting graph structure (principal graph) of GPS points is constructed by optimizing an objective function. Using this method, the influences of noise, low sampling rate, and uneven density distribution can be minimized, which makes the proposed method more robust. The simulated datasets and the real-world GPS trajectory data were used in experimental analysis. The experimental results show the robustness, validity, and strength of the proposed method.</t>
  </si>
  <si>
    <t>cartography;data analysis;Global Positioning System;image processing;intelligent transportation systems;optimisation;trees (mathematics);tree linking strategy;best-fitting graph structure;image digitizing;route planning;car navigation;intelligent transportation;road map generation methods;vehicles mounted GPS receivers;GPS points;principal graph structure learning;robust road map generation method;low sampling rate;low quality GPS trajectory data;automatic generation;uneven density distribution;Roads;Trajectory;Global Positioning System;Data mining;Public transportation;Planning;Receivers;Road map generation;GPS trajectories;structure learning;principal graph</t>
  </si>
  <si>
    <t>ISI:000223154700012</t>
  </si>
  <si>
    <t>Huang, S. M.; Chen, H. G.; Hung, Y. C.; Ku, C. Y.</t>
  </si>
  <si>
    <t>Transplanting the best practice for implementation of an ERP system: A structured inductive study of an international company</t>
  </si>
  <si>
    <t>{101-110}</t>
  </si>
  <si>
    <t>{Enterprise Resource Planning (ERP) systems have the potential to
    integrate seamlessly organizational processes using common shared
    information and data flows. The implementation of ERP systems involves
    sophisticated business processes integration and conflicts between
    different departments of the organization. Furthermore, it also costs
    organizations a huge amount of money and manpower. Therefore, even major
    ERP vendors cannot guarantee the success of implementation.
    Consequently, how to implement ERP systems successfully in an effective
    and efficient manner is an imperative issue in the field of enterprise
    information systems. Major ERP package vendors have recently used the
    concept of Best Practice (BP), which is related to transfer the past
    successful experience to the new ERP projects, to make the
    implementation effective and efficient. In this paper, we investigate
    the influences of the BP through a structured inductive study of an
    international conglomerate by examining their successful implementation
    of ERP projects. It is not surprising that the results of this study
    indicate that transplanting BP from the parent company to subsidiaries
    indeed plays a key role on the implementation of ERP systems. The
    results also reveal that successful transplanting of BP has positive
    impacts on the success in ERP implication, through reducing the cultural
    discrepancies, boosting project efficiency, and empowering coordination
    of systems integration.}</t>
  </si>
  <si>
    <t>ISI:000272410700005</t>
  </si>
  <si>
    <t>Huang, Shaio Yan; Huang, Shi-Ming; Wu, Tung-Hsien; Lin, Wen-kai</t>
  </si>
  <si>
    <t>Process efficiency of the enterprise resource planning adoption</t>
  </si>
  <si>
    <t>{109}</t>
  </si>
  <si>
    <t>{8-9}</t>
  </si>
  <si>
    <t>{1085-1100}</t>
  </si>
  <si>
    <t>{Purpose - The purpose of this paper is to examine the performance of
    business processes, operational process efficiency and profitability of
    enterprise resource planning (ERP) pre- and post-adoption in the long
    term. The paper also aims to examine the factors of ERP supplier types
    and firm size in Taiwan.
    Design/methodology/approach - The paper measures business process
    (structure capital value added and operational expense ratio), process
    efficiency (account receivable turnover and inventory turnover) and
    profitability (continuing operating income and net profit margin) of
    pre- and post-adoption ERP. First, the overall samples are tested.
    Second, ERP performances are compared, classified as large, medium and
    small. Finally, the ERP performances, classified as international and
    local supplier, are compared using the Wilcoxon rank test.
    Findings - The results show that the business process, process
    efficiency, and profitability increase in the fourth or fifth years.
    This shows that the benefits of ERP are evident in the long term.
    Regarding firm size, big firms enhance their business process through
    process efficiency and financial performance. Medium-sized firms raise
    continuing operating income only in the first five years. Small firms
    show no improvement. The results show that the business process,
    relating to process efficiency and profitability, demonstrates
    significant improvements in implementing international ERP vendors.
    Adversely, firms using local ERP systems have a diminished outcome in
    overall performance.
    Practical implications - This paper suggests that when companies plan to
    adopt an ERP system, large firms possess more advantages than
    medium-sized or small firms and international ERP vendors are preferable
    to local systems.
    Originality/value - Previous research has rarely compared the results of
    process reengineering after ERP system implementation. This paper offers
    insight into ERP adopters in the electronics industry.}</t>
  </si>
  <si>
    <t>Huang, Z.; Lu, X.; Duan, H.</t>
  </si>
  <si>
    <t>A Task Operation Model for Resource Allocation Optimization in Business Process Management</t>
  </si>
  <si>
    <t>1256-1270</t>
  </si>
  <si>
    <t>Resource allocation, as an integral part of business process management (BPM), is more widely acknowledged by its importance for process-aware information systems. Despite the industrial need for efficient and effective resource allocation in BPM, few scientifically-grounded approaches exist to support these initiatives. In this paper, a new approach of resource allocation optimization is proposed, built on the concepts that is part of an operation-oriented view on process optimization. Essentially, the proposed approach automatically generates a specific task operation model (TOM) for a particular business process. In addition, in order to support end users in making sensible resource allocations, an ant colony optimization-based algorithm is presented, which makes it possible to search an optimal task operation path on the generated TOM. This allows one to suggest how a business user should efficiently allocate resources to perform the tasks of a particular process case. The feasibility of the presented approach is demonstrated by a simulation experiment. The experimental results show that the proposed approach outperforms reasonable heuristic approaches to satisfy process performance goals, and it is possible to improve the current state of BPM.</t>
  </si>
  <si>
    <t>ant colony optimisation;business data processing;information systems;resource allocation;task operation model;resource allocation optimization;business process management;BPM;process aware information systems;operation oriented view;TOM;ant colony optimization based algorithm;Resource management;Optimization;Availability;Authorization;Schedules;Ant colony optimization;Ant colony optimization (ACO);business process;optimization;resource allocation;task operation model (TOM)</t>
  </si>
  <si>
    <t>ISI:000301025300020</t>
  </si>
  <si>
    <t>Huang, Zhengxing; Lu, Xudong; Duan, Huilong</t>
  </si>
  <si>
    <t>Resource behavior measure and application in business process management</t>
  </si>
  <si>
    <t>{JUN 1}</t>
  </si>
  <si>
    <t>{6458-6468}</t>
  </si>
  <si>
    <t>{Efficient resource behavior measure in business process management is a
    real and challenging problem. It reflects the actual situations in
    business process execution from resource perspective and is highly
    relevant for the business process performance. This paper presents an
    approach of measuring resource behavior from four important
    perspectives, i.e., preference, availability, competence and
    cooperation, based on process mining. Furthermore, this paper shows how
    business process management can benefit from resource behavior measure.
    In particular, four applications are addressed to demonstrate the
    applicability of resource behavior measure in business process
    management. The presented approach is evaluated based on a
    proof-of-concept implementation and its application to a real case form
    health-care. The results show that the proposed approach is possible to
    improve current state of business process management. (C) 2011 Elsevier
    Ltd. All rights reserved.}</t>
  </si>
  <si>
    <t>978-1-60558-075-3</t>
  </si>
  <si>
    <t>Huemer:2008:DPU:1409540.1409589</t>
  </si>
  <si>
    <t>Huemer, Christian; Liegl, Philipp; Motal, Thomas; Schuster, Rainer; Zapletal, Marco</t>
  </si>
  <si>
    <t>The Development Process of the UN/CEFACT Modeling Methodology</t>
  </si>
  <si>
    <t>36:1--36:10</t>
  </si>
  <si>
    <t>http://doi.acm.org/10.1145/1409540.1409589</t>
  </si>
  <si>
    <t>Proceedings of the 10th International Conference on Electronic Commerce</t>
  </si>
  <si>
    <t>ICEC '08</t>
  </si>
  <si>
    <t>B2B standardization, UN/CEFACT's modeling methodology, business process modeling, inter-organizational business process modeling, inter-organizational systems</t>
  </si>
  <si>
    <t>ISI:000236007500004</t>
  </si>
  <si>
    <t>Hull, R.</t>
  </si>
  <si>
    <t>Workload allocation models and ``collegiality'' in academic departments</t>
  </si>
  <si>
    <t>{JOURNAL OF ORGANIZATIONAL CHANGE MANAGEMENT}</t>
  </si>
  <si>
    <t>{38-53}</t>
  </si>
  <si>
    <t>{Purpose - To present empirical research on the adoption of workload
    allocation models (WAMs) within the UK university system and relate
    these to the broader context of the new public management (NPM).
    Design/methodology/approach - The paper draws on the historical
    sociology of the professions to highlight the dilemmas posed by the
    adoption of WAMs.
    Findings - University managers and academics are faced with some
    difficult choices. Managers are faced with a requirement to develop,
    implement and if necessary challenge a range of new tasks, business
    processes, projects to be managed and teams to be led. For staff, the
    choice is to accept the increased workloads or to lobby for increased
    resources. However, calls for ``increased resources{''} is likely to
    entail further bureaucratisation. A more transparent and accountable
    approach to academic work may offer a more viable way forward than that
    implied by recourse to the fundamentally elitist notions of
    ``collegiality{''}.
    Originality/value - The paper presents new research on WAMs and NPM.}</t>
  </si>
  <si>
    <t>978-1-4503-0423-8</t>
  </si>
  <si>
    <t>Hull:2011:BAG:2002259.2002270</t>
  </si>
  <si>
    <t>Hull, Richard; Damaggio, Elio; De Masellis, Riccardo; Fournier, Fabiana; Gupta, Manmohan; Heath, III, Fenno Terry; Hobson, Stacy; Linehan, Mark; Maradugu, Sridhar; Nigam, Anil; Sukaviriya, Piwadee Noi; Vaculin, Roman</t>
  </si>
  <si>
    <t>Business Artifacts with Guard-stage-milestone Lifecycles: Managing Artifact Interactions with Conditions and Events</t>
  </si>
  <si>
    <t>51--62</t>
  </si>
  <si>
    <t>http://doi.acm.org/10.1145/2002259.2002270</t>
  </si>
  <si>
    <t>Proceedings of the 5th ACM International Conference on Distributed Event-based System</t>
  </si>
  <si>
    <t>DEBS '11</t>
  </si>
  <si>
    <t>business artifact, business entity with lifecycle, business operations management, business process management, case management, data-centric workflow, declarative workflow, event-condition-action systems</t>
  </si>
  <si>
    <t>0-89791-832-0</t>
  </si>
  <si>
    <t>Humburg:1996:CSU:257089.257425</t>
  </si>
  <si>
    <t>Humburg, Judee; Rosenbaum, Stephanie; Ramey, Judith</t>
  </si>
  <si>
    <t>Corporate Strategy and Usability Research: A New Partnership</t>
  </si>
  <si>
    <t>428--</t>
  </si>
  <si>
    <t>http://doi.acm.org/10.1145/257089.257425</t>
  </si>
  <si>
    <t>Conference Companion on Human Factors in Computing Systems</t>
  </si>
  <si>
    <t>CHI '96</t>
  </si>
  <si>
    <t>business direction, cross-functional teams, customer data collection, design methodologies, market positioning, partnering, product development cycle, product life cycle, strategic planning, usability, user data collection, user-centered design</t>
  </si>
  <si>
    <t>ISI:000325387500003</t>
  </si>
  <si>
    <t>Hummer, Waldemar; Gaubatz, Patrick; Strembeck, Mark; Zdun, Uwe; Dustdar, Schahram</t>
  </si>
  <si>
    <t>Enforcement of entailment constraints in distributed service-based business processes</t>
  </si>
  <si>
    <t>{1884-1903}</t>
  </si>
  <si>
    <t>{Context: A distributed business process is executed in a distributed
    computing environment. The service-oriented architecture (SOA) paradigm
    is a popular option for the integration of software services and
    execution of distributed business processes. Entailment constraints,
    such as mutual exclusion and binding constraints, are important means to
    control process execution. Mutually exclusive tasks result from the
    division of powerful rights and responsibilities to prevent fraud and
    abuse. In contrast, binding constraints define that a subject who
    performed one task must also perform the corresponding bound task(s).
    Objective: We aim to provide a model-driven approach for the
    specification and enforcement of task-based entailment constraints in
    distributed service-based business processes.
    Method: Based on a generic metamodel, we define a domain-specific
    language (DSL) that maps the different modeling-level artifacts to the
    implementation-level. The DSL integrates elements from role-based access
    control (RBAC) with the tasks that are performed in a business process.
    Process definitions are annotated using the DSL, and our software
    platform uses automated model transformations to produce executable
    WS-BPEL specifications which enforce the entailment constraints. We
    evaluate the impact of constraint enforcement on runtime performance for
    five selected service-based processes from existing literature.
    Results: Our evaluation demonstrates that the approach correctly
    enforces task-based entailment constraints at runtime. The performance
    experiments illustrate that the runtime enforcement operates with an
    overhead that scales well up to the order of several ten thousand logged
    invocations. Using our DSL annotations, the user-defined process
    definition remains declarative and clean of security enforcement code.
    Conclusion: Our approach decouples the concerns of (non-technical)
    domain experts from technical details of entailment constraint
    enforcement. The developed framework integrates seamlessly with WS-BPEL
    and the Web services technology stack. Our prototype implementation
    shows the feasibility of the approach, and the evaluation points to
    future work and further performance optimizations. (C) 2013 The Authors.
    Published by Elsevier B.V. All rights reserved.}</t>
  </si>
  <si>
    <t>Humphrey:2006:APP:1188455.1188484</t>
  </si>
  <si>
    <t>Humphrey, Michael</t>
  </si>
  <si>
    <t>Altair's PBS Professional Update</t>
  </si>
  <si>
    <t>http://doi.acm.org/10.1145/1188455.1188484</t>
  </si>
  <si>
    <t>Hunt, X. J.; Willett, R.</t>
  </si>
  <si>
    <t>Online Data Thinning via Multi-Subspace Tracking</t>
  </si>
  <si>
    <t>IEEE Transactions on Pattern Analysis and Machine Intelligence</t>
  </si>
  <si>
    <t>1173-1187</t>
  </si>
  <si>
    <t>In an era of ubiquitous large-scale streaming data, the availability of data far exceeds the capacity of expert human analysts. In many settings, such data is either discarded or stored unprocessed in data centers. This paper proposes a method of online data thinning, in which large-scale streaming datasets are winnowed to preserve unique, anomalous, or salient elements for timely expert analysis. At the heart of this proposed approach is an online anomaly detection method based on dynamic, low-rank Gaussian mixture models. Specifically, the high-dimensional covariance matrices associated with the Gaussian components are associated with low-rank models. According to this model, most observations lie near a union of subspaces. The low-rank modeling mitigates the curse of dimensionality associated with anomaly detection for high-dimensional data, and recent advances in subspace clustering and subspace tracking allow the proposed method to adapt to dynamic environments. Furthermore, the proposed method allows subsampling, is robust to missing data, and uses a mini-batch online optimization approach. The resulting algorithms are scalable, efficient, and are capable of operating in real time. Experiments on wide-area motion imagery and e-mail databases illustrate the efficacy of the proposed approach.</t>
  </si>
  <si>
    <t>covariance matrices;data mining;database management systems;Gaussian processes;image motion analysis;object detection;optimisation;pattern clustering;missing data;mini-batch online optimization approach;online data thinning;multisubspace tracking;ubiquitous large-scale streaming data;expert human analysts;data centers;large-scale streaming datasets;salient elements;online anomaly detection method;low-rank Gaussian mixture models;high-dimensional covariance matrices;low-rank modeling;high-dimensional data;subspace clustering;subspace tracking;Streaming media;Task analysis;Saliency detection;Sensors;Anomaly detection;Robustness;Clustering algorithms;Subspace clustering;subspace tracking;online learning;Gaussian mixture model;anomaly detection;saliency detection</t>
  </si>
  <si>
    <t>1-59593-399-9</t>
  </si>
  <si>
    <t>Huo:2006:ESP:1137702.1137711</t>
  </si>
  <si>
    <t>Huo, Ming; Zhang, He; Jeffery, Ross</t>
  </si>
  <si>
    <t>An Exploratory Study of Process Enactment As Input to Software Process Improvement</t>
  </si>
  <si>
    <t>39--44</t>
  </si>
  <si>
    <t>http://doi.acm.org/10.1145/1137702.1137711</t>
  </si>
  <si>
    <t>Proceedings of the 2006 International Workshop on Software Quality</t>
  </si>
  <si>
    <t>WoSQ '06</t>
  </si>
  <si>
    <t>process mining, software process improvement</t>
  </si>
  <si>
    <t>ISI:A1995TF13500003</t>
  </si>
  <si>
    <t>HURLEY, R. F.; LAITAMAKI, J. M.</t>
  </si>
  <si>
    <t>TOTAL QUALITY RESEARCH - INTEGRATING MARKETS AND THE ORGANIZATION</t>
  </si>
  <si>
    <t>{CALIFORNIA MANAGEMENT REVIEW}</t>
  </si>
  <si>
    <t>{59-\&amp;}</t>
  </si>
  <si>
    <t>{1995}</t>
  </si>
  <si>
    <t>{The marker research function has to broaden its scope, move out of the
    functional trap in marketing, and become the organizer and facilitator
    of the company-wide Total Quality Research (TQR) system. This article
    presents a systematic approach for transforming the marketing research
    function into a Total Quality Research system which can guide a
    company's Total Quality Management (TQM) effort. The article describes
    how to design a TQR system that elicits the voice of the customer and
    business processes, and that organizes and deploys this information for
    use in strategic planning and resource allocation. The TQR system is
    further explored by presenting case studies of leading companies that
    have applied different parts of this system in their TQM efforts. The
    article concludes by offering five imperatives for successfully
    implementing a TQR system.}</t>
  </si>
  <si>
    <t>ISI:000402880900005</t>
  </si>
  <si>
    <t>Hussain, Rizwana Shaheen; Ruikar, Kirti; Enoch, Marcus P.; Brien, Nigel; Gartside, David</t>
  </si>
  <si>
    <t>Process mapping for road works planning and coordination</t>
  </si>
  <si>
    <t>{BUILT ENVIRONMENT PROJECT AND ASSET MANAGEMENT}</t>
  </si>
  <si>
    <t>{157-172}</t>
  </si>
  <si>
    <t>{Purpose - Diminishing local government budgets and the need to reduce
    highway works activities necessitate cost effective and efficient
    processes. The purpose of this paper is to investigate streamlining road
    works administrative processes to enhance coordinated working at Derby
    City Council.
    Design/methodology/approach - Case study research of a local authority
    was undertaken using business process mapping. Specifically, Swimlane
    analysis enabled re-engineering of business processes from design stage,
    to works permit issuance. Process improvement recommendations were
    validated by nine industry experts through a focus group and
    semi-structured interviews. A logic map was developed for
    transferability to other councils, identifying key attributes for a
    successful administrative road works management process.
    Findings - Research revealed inherent silo working and processes built
    around fragmented IT systems creating process inefficiency. Validation
    found numerous practices and management styles were culturally embedded
    and common across councils. Peer reviewed recommendations are made to
    improve working practices, including improving IT systems, removing
    process bottlenecks, and training staff.
    Research limitations/implications - Whilst road works management policy
    is generally under-researched, its strategic and negative impacts are
    widely acknowledged. This study highlights the day-to-day operational
    problems which are interconnected to the strategic impact, bridging an
    important gap in knowledge, as well as adding to business process
    re-engineering literature.
    Originality/value - The research adds to a limited body of road works
    management policy research, and also presents a high-level logic map for
    councils to adopt as appropriate.}</t>
  </si>
  <si>
    <t>ISI:000392695900053</t>
  </si>
  <si>
    <t>Hustad, Eli; Haddara, Moutaz; Kalvenes, Baldvin</t>
  </si>
  <si>
    <t>ERP and organizational misfits: An ERP customization journey</t>
  </si>
  <si>
    <t>{429-439}</t>
  </si>
  <si>
    <t>{International Conference on ENTERprise Information Systems / International Conference on Project MANagement / International Conference on Health and Social Care Information Systems and Technologies (CENTERIS/ProjMAN/HCist), Porto, PORTUGAL, OCT 05-07, 2016}</t>
  </si>
  <si>
    <t>{Enterprise resource planning (ERP) projects are complex and resource
    demanding. Some ERP projects fail due to what is called `misfit' between
    the adopting organization's business requirements and the ERP's
    functionalities. Existing literature has studied how ERP systems match
    to different organizations and have argued that there always exists a
    gap between the business rules embedded in the system, and the practices
    and processes that exist in organizations. Thus, tailoring might be an
    important procedure during ERP implementations, in which the ERP
    customization takes place in order to ensure the compliance with the
    organizations' critical business processes and requirements.
    Via an in-depth case study, this research investigates how the different
    ERP tailoring types defined in literature correspond to different types
    of misfits identified in an ERP implementation project at a large public
    organization. The study results suggest that there is a correlation
    between tailoring types and categories of misfits. In other words,
    different categories of misfits can be decisive for the type of
    customization being used. These categories can be organized into four
    main influences that affect tailoring; strategy, project, system and
    institution. Moreover, internal institutional factors that are linked to
    system acceptance, such as culture and resistance could affect
    tailoring. (C) 2016 Published by Elsevier B.V.}</t>
  </si>
  <si>
    <t>Hutchison-Krupat, J.; Kavadias, S.</t>
  </si>
  <si>
    <t>Organizational Enablers for NPD Portfolio Selection</t>
  </si>
  <si>
    <t>59-71</t>
  </si>
  <si>
    <t>Despite substantial research that advocates the â€œrightâ€_x009d_ portfolio of new product development initiatives for the firm, one important aspect has been overlooked: Creating a portfolio of new product development initiatives is not equivalent to choosing from a menu of initiatives. Rather, these initiatives are defined by and within the organization. Thus, portfolio selection rests upon two challenges: 1) the cross-functional nature of collaborative tasks; and 2) the role of explicit and implicit incentives on innovative outcomes. This paper explores how these factors ultimately determine the initiatives an organization pursues. We abstract a new product development organization as two functional managers who report to senior management and analyze the strategic interactions between all three stakeholders. Senior management decides whether to empower the functional managers to define the initiative and how to reward them contingent on the outcome. We evaluate how the asymmetry of information regarding each function's capability, and the explicit and implicit rewards and penalties imposed on the functional managers affect the upfront resource allocation. We find a profound effect of the information asymmetry: the set of initiatives the firm deems profitable is reduced, thus impeding the organization's potential to innovate. To counter such a shortcoming, senior management may optimally misalign the objectives of the stakeholders.</t>
  </si>
  <si>
    <t>investment;organisational aspects;product development;resource allocation;organizational enablers;resource allocation;implicit rewards;explicit rewards;senior management;functional managers;product development organization;implicit incentives;explicit incentives;cross-functional nature;product development initiatives;NPD portfolio selection;Organizations;Portfolios;Standards organizations;Product development;Stakeholders;Technological innovation;Incentives in innovation;new product development (NPD) portfolio;NPD process;technology management;tolerance for failure</t>
  </si>
  <si>
    <t>ISI:A1995RY44800007</t>
  </si>
  <si>
    <t>HUTTON, R.; ZAIRI, M.</t>
  </si>
  <si>
    <t>EFFECTIVE BENCHMARKING THROUGH A PRIORITIZATION METHODOLOGY</t>
  </si>
  <si>
    <t>{TOTAL QUALITY MANAGEMENT}</t>
  </si>
  <si>
    <t>{399-411}</t>
  </si>
  <si>
    <t>{Much of the focus of total quality management is on continuous
    improvement of internal business processes to better meet customer
    requirements. The addition of benchmarking provides a complementary
    external dimension that can accelerate improvement and galvanize change.
    Benchmarking generates an outward perspective that surpasses traditional
    competitive analysis by providing a deep understanding of the processes
    and skills that create superior performance. It not only identifies
    performance gaps, but also provides an approach for the organization to
    close those gaps by dramatic, rather than incremental, improvements in
    process performance. However, benchmarking is a process and, like many
    other processes, relies on early planning stages being carried out with
    precision and commitment to ensure that all subsequent stages lead to an
    effective outcome. One of the most problematic early stages is selection
    of the most suitable business activity for benchmarking. If the wrong
    activity is selected, valuable resources can be wasted. The
    prioritization methodology is a tool to help overcome this common
    benchmarking pitfall, and its application in the 1994 European Quality
    Award winning company, Design to Distribution Ltd (D2D) is described.}</t>
  </si>
  <si>
    <t>Huynh, B.; Vo, B.; Snasel, V.</t>
  </si>
  <si>
    <t>An Efficient Parallel Method for Mining Frequent Closed Sequential Patterns</t>
  </si>
  <si>
    <t>17392-17402</t>
  </si>
  <si>
    <t>Mining frequent closed sequential pattern (FCSPs) has attracted a great deal of research attention, because it is an important task in sequences mining. In recently, many studies have focused on mining frequent closed sequential patterns because, such patterns have proved to be more efficient and compact than frequent sequential patterns. Information can be fully extracted from frequent closed sequential patterns. In this paper, we propose an efficient parallel approach called parallel dynamic bit vector frequent closed sequential patterns (pDBV-FCSP) using multi-core processor architecture for mining FCSPs from large databases. The pDBV-FCSP divides the search space to reduce the required storage space and performs closure checking of prefix sequences early to reduce execution time for mining frequent closed sequential patterns. This approach overcomes the problems of parallel mining such as overhead of communication, synchronization, and data replication. It also solves the load balance issues of the workload between the processors with a dynamic mechanism that re-distributes the work, when some processes are out of work to minimize the idle CPU time.</t>
  </si>
  <si>
    <t>data mining;multiprocessing systems;parallel algorithms;parallel architectures;pattern classification;resource allocation;search problems;storage management;sequences mining;idle CPU time minimization;load balancing;execution time reduction;prefix sequences;storage space reduction;search space;multicore processor architecture;pDBV-FCSP method;information extraction;FCSP mining;frequent closed sequential pattern mining;parallel method;parallel mining;parallel dynamic bit vector frequent closed sequential patterns;Data mining;Itemsets;Multicore processing;Electronic mail;Heuristic algorithms;Data mining;dynamic bit vectors;dynamic load balancing;multi-core processors;closed sequential patterns</t>
  </si>
  <si>
    <t>{978-3-319-04271-8; 978-3-319-04270-1}</t>
  </si>
  <si>
    <t>ISI:000339444700034</t>
  </si>
  <si>
    <t>Hvolby, Hans-Henrik; Martin, Chris; Dreyer, Heidi</t>
  </si>
  <si>
    <t>Modelling and Organising Customer-Driven Business Processes in a Mass Customisation Environment</t>
  </si>
  <si>
    <t>{401-408}</t>
  </si>
  <si>
    <t>{7th World Conference on Mass Customization, Personalization, and Co-Creation (MCPC) - Twenty Years of Mass Customization - Towards New Frontiers, Aalborg Univ, Aalborg, DENMARK, FEB 04-07, 2014}</t>
  </si>
  <si>
    <t>{PROCEEDINGS OF THE 7TH WORLD CONFERENCE ON MASS CUSTOMIZATION, PERSONALIZATION, AND CO-CREATION (MCPC 2014) - TWENTY YEARS OF MASS CUSTOMIZATION - TOWARDS NEW FRONTIERS}</t>
  </si>
  <si>
    <t>{Lecture Notes in Production Engineering}</t>
  </si>
  <si>
    <t>Brunoe, TD; Nielsen, K; Joergensen, KA; Taps, SB</t>
  </si>
  <si>
    <t>{The techniques of mass customisation in the manufacturing area are being
    challenged by more recent trends of made to order processes. This paper
    reviews the relevant literature dealing with the challenges of
    determining specific made to order processes. The researchers then use a
    case study approach to gain insights into what are the new demands on
    planners and schedulers. Two case studies in Denmark are highlighted.
    The researchers found that the tasks of planning business processes in
    the order flow is likely change in the future as increased adaptation to
    customer ordering takes place, which will force changes to staff
    training and company re-organisation.}</t>
  </si>
  <si>
    <t>Hwang, J.</t>
  </si>
  <si>
    <t>Toward Beneficial Transformation of Enterprise Workloads to Hybrid Clouds</t>
  </si>
  <si>
    <t>IEEE Transactions on Network and Service Management</t>
  </si>
  <si>
    <t>295-307</t>
  </si>
  <si>
    <t>With the promise of providing flexible and elastic computing resources on demand, the cloud computing has been attracting enterprises and individuals to migrate workloads in the legacy environment to the public/private/hybrid clouds. However, the workload migration is often interpreted as an image migration or re-installation/data copying as the exact snapshot of the source machine, and the various cloud platforms and service models are rarely taken into consideration during migration planning. Thus, the cloud migration techniques have not provided enough options that can satisfy the various migration requirements. In this paper, we propose a model to tackle the migration challenges that transforms one resource into the same or another resource in hybrid clouds. We formulate the problem as a constraint satisfaction problem, and iteratively decompose the server components and consolidate the servers. Furthermore, we propose a compute-network mapping algorithm to match computing resources with network resources to guarantee network affinity. The ultimate goal is to recommend the optimal target cloud platform with network affinity and the minimum cost. Through the evaluation of the proposed model using real enterprise datasets (up to 2012 machines), we prove that the proposed model satisfies the goal. We show that when migrating into virtualized cloud environments, thorough resource planning can reduce 16% of current resources, 5%-10% servers can be consolidated, and more than 60% servers are possible candidates for server decomposition.</t>
  </si>
  <si>
    <t>business data processing;cloud computing;constraint satisfaction problems;resource allocation;enterprise workload transformation;cloud computing;legacy environment;public clouds;private clouds;hybrid clouds;workload migration;image migration;reinstallation;data copying;cloud migration;constraint satisfaction problem;server component decomposition;compute-network mapping algorithm;computing resources;network resources;network affinity;virtualized cloud environments;resource planning;Servers;Cloud computing;Planning;Measurement;Monitoring;Computational modeling;Cloud Transformation;Cloud Migration;Cloud Analytics;Hybrid Cloud;Cloud Transformation;Cloud Migration;Cloud Analytics;Hybrid Cloud</t>
  </si>
  <si>
    <t>Yujong Hwang; Leitch, R. A.</t>
  </si>
  <si>
    <t>Balanced scorecard: evening the odds of successful BPR</t>
  </si>
  <si>
    <t>24-30</t>
  </si>
  <si>
    <t>To realize the benefits of costly business process reengineering, companies need a control mechanism that links performance evaluation to strategic objectives. Researchers have long addressed how to control, measure, and evaluate this business process reengineering (BRP), but many so-called solutions continue to focus almost exclusively on the technical aspects of change. In this article, we present a control and evaluation framework, BSC-IS (balanced scoreboard-information system) that integrates BSC and BPR in the context of an IS or ERP (enterprise resource planning) project. BSC-IS is viewed as the roots of a solid evaluation tool for companies struggling to make costly BPR pay off.</t>
  </si>
  <si>
    <t>business process re-engineering;DP management;information systems;enterprise resource planning;strategic planning;business process reengineering;balanced scoreboard-information system;enterprise resource planning;control mechanism;performance evaluation;strategic objectives;Business process re-engineering;Enterprise resource planning;Solids;Area measurement;Companies;Costs;Force measurement;Time measurement;Force control;Environmental economics;balanced scorecard (BSC);information system (IS);business process reengineering (BPR);organizational culture;enterprise resource planning (ERP);quantitative control;qualitative control;economic value added (EVA);managing complexity;customer relationship management (CRM);performance drivers;critical value-creating activities;organizational control;programmable tasks;future readiness;clan control</t>
  </si>
  <si>
    <t>ISI:000087462300012</t>
  </si>
  <si>
    <t>Hynes, D. M.; Cowper, D.; Kerr, M.; Kubal, J.; Murphy, P. A.</t>
  </si>
  <si>
    <t>Database and informatics support for QUERI - Current systems and future needs</t>
  </si>
  <si>
    <t>{MEDICAL CARE}</t>
  </si>
  <si>
    <t>{6</t>
  </si>
  <si>
    <t xml:space="preserve"> VA1}</t>
  </si>
  <si>
    <t>{S114-S128}</t>
  </si>
  <si>
    <t>{OBJECTIVES. Our primary objective is to provide an overview of database
    and informatics support for the Department of Veterans Affairs (VA)
    Quality Enhancement Research Initiative (QUERI).
    METHODS. We discuss the role of information technology resources in the
    QUERI process. We also review current VA information systems and
    specific databases in terms of strengths and weaknesses for addressing
    the QUERI goals. A synthesis of the issues and strategies for addressing
    specific data needs are presented by use of examples from 2 of the QUERI
    disease modules: Diabetes Mellitus and Human Immunodeficiency Virus.
    Finally, we discuss issues that need to be considered during development
    of new information systems to address the needs of clinical
    quality-improvement efforts.
    CONCLUSIONS. Quality enhancement in VA health care requires coordination
    and careful planning among clinical, administrative, research, policy,
    and information technology leaders to ensure that key clinical process
    and outcome measures are reliably collected in the VA information
    systems. As the QUERI progresses, data needs will probably shift from
    addressing data gaps to developing approaches for feedback and
    evaluation. Continued and enhanced cooperation among all VHA business
    processes is vital to the success of the QUERI.}</t>
  </si>
  <si>
    <t>ISI:000244913000015</t>
  </si>
  <si>
    <t>Hynes, III, Martin D.; Swarts, Robert D.; Egli, Nicole R.; Colonna, Jeanette M.</t>
  </si>
  <si>
    <t>Development, implementation, and validation of a capacity management system</t>
  </si>
  <si>
    <t>{DRUG INFORMATION JOURNAL}</t>
  </si>
  <si>
    <t>{213-220}</t>
  </si>
  <si>
    <t>{Organizational capacity management remains a significant tactic in
    reducing drug development cycle times and cost. The implementation of a
    project management system from the German software company, SAP, and
    supporting business processes was a significant step forward in our
    journey toward an enhanced capacity management system. However, it
    became apparent that a supplemental tool was needed to schedule
    resources and provide more detail on resource type. To achieve an
    effective capacity management process, each of the functions must have a
    robust capacity model with supporting tools in place. This article
    describes how a functional capacity model was constructed and utilized
    for ongoing capacity management. In addition, it describes how that
    model has been validated with data from the project time entry system.
    Finally, this article outlines the roles and responsibilities of various
    groups involved in the capacity management system. When the linkages
    between the groups are leveraged along with the capacity model and
    supporting information technology tool, it results in a capacity
    management process that allows for optimal project resourcing.}</t>
  </si>
  <si>
    <t>{978-1-60595-182-9}</t>
  </si>
  <si>
    <t>ISI:000351910600069</t>
  </si>
  <si>
    <t>Ibrahim, Almahdi Mohamed Saleh</t>
  </si>
  <si>
    <t>Soft Issues of an Enterprise Resource Planning (ERP) System Implementation in Developing Countries</t>
  </si>
  <si>
    <t>{359-364}</t>
  </si>
  <si>
    <t>{International Conference on Information Technology and Management Engineering (ITME), Hong Kong, PEOPLES R CHINA, APR 26-27, 2014}</t>
  </si>
  <si>
    <t>{INTERNATIONAL CONFERENCE ON INFORMATION TECHNOLOGY AND MANAGEMENT ENGINEERING (ITME 2014)}</t>
  </si>
  <si>
    <t>{Limited research has been conducted in the area of ERP in developing
    countries. A study of soft ERP implementation related factors is an
    interesting and worth-exploring problem from both a pure
    academic/research and practitioner's perspectives. This paper is built
    on the literature review by reviewing soft Enterprise Resource Planning
    (ERP) related-factors of ERP implementation. It has been developed to
    aid the research process. The aim of this research is to review the
    ``soft{''} ERP implementation related factors affecting the introduction
    of ERP system. Soft factors in ERP implementation become more
    significant as the level of change required of the organisation's
    business processes is more important.}</t>
  </si>
  <si>
    <t>Ichiko:1989:ESC:66617.66674</t>
  </si>
  <si>
    <t>Ichiko, T.</t>
  </si>
  <si>
    <t>An Expert System for Conceptual Design</t>
  </si>
  <si>
    <t>452--461</t>
  </si>
  <si>
    <t>http://doi.acm.org/10.1145/66617.66674</t>
  </si>
  <si>
    <t>{978-1-5386-4829-2}</t>
  </si>
  <si>
    <t>ISI:000450180200103</t>
  </si>
  <si>
    <t>Iftikhar, Umer; Mohammed, Wael M.; Ferrer, Borja Ramis; Lastra, Jose L. Martinez</t>
  </si>
  <si>
    <t>A Framework for Data Collection, Transformation and Processing in industrial Systems</t>
  </si>
  <si>
    <t>{707-712}</t>
  </si>
  <si>
    <t>{16th IEEE International Conference on Industrial Informatics (INDIN), Univ Porto, Fac Engn, Porto, PORTUGAL, JUL 18-20, 2018}</t>
  </si>
  <si>
    <t>{2018 IEEE 16TH INTERNATIONAL CONFERENCE ON INDUSTRIAL INFORMATICS (INDIN)}</t>
  </si>
  <si>
    <t>{IEEE International Conference on Industrial Informatics INDIN}</t>
  </si>
  <si>
    <t>{Inst Elect \&amp; Elect Engineers; Univ Porto; Politechn Inst Braganca; Inst Elect \&amp; Elect Engineers Ind Elect Soc; New Univ Lisboa; INESCTE}</t>
  </si>
  <si>
    <t>{Data collection requires homogenization of the data prior to processing
    it. This can create a challenge to the companies since data have
    varicose formats and schemas. This paper discusses the implementation of
    data collection framework using the PLANTCockpit open source platform,
    which is an integration platform for business processes. The framework
    is extended to fetch data from heterogeneous sources and then, allow the
    user to select the relevant data that matches his/her needs. In addition
    to this, the extendable framework also makes it possible to select the
    output data structure based on the user's requirements. Defining such a
    framework can reduce company's efforts for reshaping and modifying their
    architectures to handle new challenges posed by the ever-changing data.
    The framework not only restricts one to collection and transformation,
    but also provides an option to perform available processing techniques
    on the transformed data structure. The proposed framework has been
    tested on a cloud-based platform provided by the Cloud Collaborative
    Manufacturing Networks (C2NET) project.}</t>
  </si>
  <si>
    <t>ISI:000392695900158</t>
  </si>
  <si>
    <t>Ilahi, Latifa; Martinho, Ricardo; Ghannouchi, Sonia Ayachi; Domingos, Dulce; Rijo, Rui</t>
  </si>
  <si>
    <t>Similarity Based Approach for Comparing Home Healthcare Processes Models in Portugal</t>
  </si>
  <si>
    <t>{1250-1259}</t>
  </si>
  <si>
    <t>{Similarity metrics applied to business processes are used to compare and
    assess the similarities and differences between a set of process models.
    The results of this comparison can then serve as input to take
    management decisions, such as to prevent the proliferation of process
    variants. This is particularly useful in large (enterprise or
    governmental) organizations with multiple organizational units that
    share the same business processes. Examples include faculties of a
    university and their student enrollment process, hospitals or primary
    care centers of National Health Services and their medical appointment
    process, or even the pick and pack process across several warehouses of
    a large company. Due to many aspects (i.e. local policies, resources,
    socio-technical aspects, culture), a certain business process is
    individually evolved and refined across the multiple organizational
    units of the same organization. Organizations have then to deal with
    several process variants, which hampers the collection of performance
    indicators, optimization procedures and business process management
    overall. In this paper, we perform a similarity based approach to assess
    the similarities and differences that exist between home healthcare
    processes for two public primary healthcare centers in Portugal. We will
    achieve this by eliciting business process models according to best
    practices. Then, we lead a similarity based comparison between the
    elicited models. This is in order to show how much models are different
    in the same organization. (C) 2016 The Authors. Published by Elsevier
    B.V.}</t>
  </si>
  <si>
    <t>978-1-4503-1656-9</t>
  </si>
  <si>
    <t>Ilic:2013:IAS:2480362.2480491</t>
  </si>
  <si>
    <t>Ili\'{c}, Dejan; da Silva, Per Goncalves; Karnouskos, Stamatis; Jacobi, Malte</t>
  </si>
  <si>
    <t>Impact Assessment of Smart Meter Grouping on the Accuracy of Forecasting Algorithms</t>
  </si>
  <si>
    <t>673--679</t>
  </si>
  <si>
    <t>http://doi.acm.org/10.1145/2480362.2480491</t>
  </si>
  <si>
    <t>Proceedings of the 28th Annual ACM Symposium on Applied Computing</t>
  </si>
  <si>
    <t>SAC '13</t>
  </si>
  <si>
    <t>forecast accuracy, meter reading analysis, smart grid systems, smart metering</t>
  </si>
  <si>
    <t>{978-3-319-32799-0; 978-3-319-32798-3}</t>
  </si>
  <si>
    <t>ISI:000377865500005</t>
  </si>
  <si>
    <t>Illibauer, Christa; Ziebermayr, Thomas; Geist, Verena</t>
  </si>
  <si>
    <t>Towards Rigid Actor Assignment in Dynamic Workflows</t>
  </si>
  <si>
    <t>{245}</t>
  </si>
  <si>
    <t>{62-69}</t>
  </si>
  <si>
    <t>{4th International Conference on ERP Future, Munich, GERMANY, NOV 16-17, 2015}</t>
  </si>
  <si>
    <t>{INNOVATIONS IN ENTERPRISE INFORMATION SYSTEMS MANAGEMENT AND ENGINEERING}</t>
  </si>
  <si>
    <t>Felderer, M; Piazolo, F; Ortner, W; Brehm, L; Hof, HJ</t>
  </si>
  <si>
    <t>{Compared to business processes in other business domains, dynamic
    workflows in disaster management need a rather rigid allocation of work
    to actors. The work schedule must conform to available resources and
    their skills. Moreover, to ensure that each actor is able to quickly
    start working and to complete pieces of work rapidly, work must be
    distributed evenly. This also reduces the overall waiting time, which is
    an important issue in disaster management. Additionally, each actor
    should only have few tasks assigned at any point in time in order to be
    able to reliably perform critical tasks, without being overburdened. As
    conventional Business Process Management (BPM) tools do not fully meet
    these requirements, we provide an additional layer to BPM tools, the
    so-called Dynamic Resource Allocation (DRA) component.}</t>
  </si>
  <si>
    <t>{978-9-8998-4348-6}</t>
  </si>
  <si>
    <t>ISI:000450056500317</t>
  </si>
  <si>
    <t>Inacio, Helena; Marques, Rui Pedro</t>
  </si>
  <si>
    <t>Analysis of the Research on Internal Control in Enterprise Resource Planning Systems</t>
  </si>
  <si>
    <t>{13th Iberian Conference on Information Systems and Technologies (CISTI), Caceres, SPAIN, JUN 13-16, 2018}</t>
  </si>
  <si>
    <t>{2018 13TH IBERIAN CONFERENCE ON INFORMATION SYSTEMS AND TECHNOLOGIES (CISTI)}</t>
  </si>
  <si>
    <t>{Iberian Conference on Information Systems and Technologies}</t>
  </si>
  <si>
    <t>{Univ Extremadura, Associacao Iberica Sistemas Tecnologias Informacao; IEEE Portugal Sect; IEEE SMC Portugal Chapter; IEEE Spain Sect}</t>
  </si>
  <si>
    <t>{Considering the need for organizations to keep their business processes
    controlled, consistent and reliable, and their strong dependence on ERP
    systems, it is crucial that the control is embedded in these systems,
    improving the operational efficiency, increasing security and
    credibility, and consequently contributing to the strengthening of the
    internal control systems. Therefore, it is essential to carry out
    research on internal control in ERP contexts so that control measures
    may accompany the rapid development of those systems and the increase of
    their complexity so that the risks associated to their use may be
    reduced. This paper presents a bibliometric study on internal control in
    ERP systems and concludes that research on this topic is still scarce.
    Furthermore, this study demonstrates that the level of research maturity
    is still very low because the number of publications regarding this
    subject is extremely small when compared to the number of publications
    in each of the core topics (internal control and ERP) individually.}</t>
  </si>
  <si>
    <t>ISI:000346088300122</t>
  </si>
  <si>
    <t>Ince, Huseyin; Imamoglu, Salih Zeki; Keskin, Halit; Akgun, Aliekber; Efe, Mehmet Naci</t>
  </si>
  <si>
    <t>The Impact of ERP Systems and Supply Chain Management Practices on Firm Performance: Case of Turkish Companies</t>
  </si>
  <si>
    <t>{99}</t>
  </si>
  <si>
    <t>{1124-1133}</t>
  </si>
  <si>
    <t>{9th International Strategic Management Conference, Riga, LATVIA, JUN 27-29, 2013}</t>
  </si>
  <si>
    <t>{PROCEEDINGS OF 9TH INTERNATIONAL STRATEGIC MANAGEMENT CONFERENCE}</t>
  </si>
  <si>
    <t>{Procedia Social and Behavioral Sciences}</t>
  </si>
  <si>
    <t>Ozsahin, M</t>
  </si>
  <si>
    <t>{Int Strateg Management \&amp; Managers Assoc}</t>
  </si>
  <si>
    <t>{Enterprise Resource Planning (ERP) system is an important tool for
    business processes planning, information flowing, executing and
    controlling, regarding the sources of the companies' (financial,
    material, equipment, labor) deployed premises in different places.
    Supply Chain Management (SCM) practices are extroverted doors of the
    companies in order to ensure mutual advantages in their own processes.
    Successfully implemented and integrated ERP system and SCM practices
    provide advantages in planning, decision-making, execution and increases
    the performance of firms. This study examines the dimensions of SCM
    practices and ERP systems and tests the relationship between competitive
    advantage and firm performance. The research was carried out for 138
    Turkish Companies' executives. Path analysis was used to test the
    research hypotheses. SCM and ERP system implementations had revealed
    that the SCM practices and ERP system have positive effects on firm
    performance and competitive advantages. (C) 2013 The Authors. Published
    by Elsevier Ltd. Open access under CC BY-NC-ND license.}</t>
  </si>
  <si>
    <t>0-7803-7309-X</t>
  </si>
  <si>
    <t>Ingalls:2001:SCA:564124.564285</t>
  </si>
  <si>
    <t>Ingalls, Ricki G.; Nazemetz, John W.</t>
  </si>
  <si>
    <t>Supply Chain Applications I: Designing the Support Logistics for the FAA ACE-IDS System</t>
  </si>
  <si>
    <t>1117--1122</t>
  </si>
  <si>
    <t>http://dl.acm.org/citation.cfm?id=564124.564285</t>
  </si>
  <si>
    <t>Proceedings of the 33Nd Conference on Winter Simulation</t>
  </si>
  <si>
    <t>WSC '01</t>
  </si>
  <si>
    <t>ISI:000233736800004</t>
  </si>
  <si>
    <t>Ingvaldsen, J. E.; Gulla, J. A.</t>
  </si>
  <si>
    <t>Model-based business process mining</t>
  </si>
  <si>
    <t>{INFORMATION SYSTEMS MANAGEMENT}</t>
  </si>
  <si>
    <t>{WIN}</t>
  </si>
  <si>
    <t>{19-31}</t>
  </si>
  <si>
    <t>{As companies use enterprise resource planning (ERP) systems to support
    their business processes, they need to verity that the systems are
    configured appropriately and used in the most efficient way. This
    article describes the approach taken and results from a business process
    mining project at a midsized company in Norway. A newly released tool
    for analyzing ERP system logs is used to construct the underlying
    business flows and to provide new insights that can be used by the
    company to improve the procurement process.}</t>
  </si>
  <si>
    <t>978-1-4503-5270-3</t>
  </si>
  <si>
    <t>Iren:2017:LBP:3084100.3084112</t>
  </si>
  <si>
    <t>Iren, Deniz; Reijers, Hajo A.</t>
  </si>
  <si>
    <t>Leveraging Business Process Improvement with Natural Language Processing and Organizational Semantic Knowledge</t>
  </si>
  <si>
    <t>100--108</t>
  </si>
  <si>
    <t>http://doi.acm.org/10.1145/3084100.3084112</t>
  </si>
  <si>
    <t>Proceedings of the 2017 International Conference on Software and System Process</t>
  </si>
  <si>
    <t>ICSSP 2017</t>
  </si>
  <si>
    <t>Business process improvement, enterprise semantics, process model repository, requirements management</t>
  </si>
  <si>
    <t>{978-1-4503-5270-3}</t>
  </si>
  <si>
    <t>ISI:000455949900014</t>
  </si>
  <si>
    <t>{100-108}</t>
  </si>
  <si>
    <t>{International Conference on Software and System Process (ICSSP), Paris, FRANCE, JUL 05-07, 2017}</t>
  </si>
  <si>
    <t>{ICSSP'17: PROCEEDINGS OF THE 2017 INTERNATIONAL CONFERENCE ON SOFTWARE AND SYSTEM PROCESS}</t>
  </si>
  <si>
    <t>Bendraou, R; Raffo, D; LiGuo, H; Maggi, FM</t>
  </si>
  <si>
    <t>{Assoc Comp Machinery; Int Software Proc Assoc; Univ Pierre \&amp; Marie Curie; ACM SIGSOFT; Syst X; Criteo; Fraunhofer Inst Experimental Software Engn; Univ Southern Calif, Ctr Syst \&amp; Software Engn}</t>
  </si>
  <si>
    <t>{Contemporary organizations need to adapt their business processes
    swiftly to cope with ever-changing requirements. Requirement changes
    originate from a wide variety of sources. Business analysts gather these
    requirements, resolve conflicts, analyze impacts, and prepare actionable
    improvement plans. These tasks require a comprehensive knowledge of
    business processes and other entities within the organization. Business
    process model repositories, which may contain hundreds of models, are
    important sources of such cross-functional information. In this study,
    we introduce an approach which facilitates business process improvement
    by utilizing the comprehensive information covered by process models.
    Specifically, we associate requirements with other organizational
    entities based on their transitive relations with process models. To
    infer these associations, our approach makes use of natural language
    processing techniques and enterprise semantics. A quantitative
    evaluation of our approach, which took place within a major
    telecommunication company, displayed that it accurately detects
    associations between requirements and process models. Furthermore,
    semi-structured interviews with business analysts revealed that their
    expectations are high on efficiency increases due to the usage of this
    approach.}</t>
  </si>
  <si>
    <t>{978-3-319-96292-4; 978-3-319-96291-7}</t>
  </si>
  <si>
    <t>ISI:000460586700010</t>
  </si>
  <si>
    <t>Ismaili-Alaoui, Abir; Benali, Khalid; Baina, Karim; Baina, Jamal</t>
  </si>
  <si>
    <t>Business Process Instances Scheduling with Human Resources Based on Event Priority Determination</t>
  </si>
  <si>
    <t>{872}</t>
  </si>
  <si>
    <t>{118-130}</t>
  </si>
  <si>
    <t>{3rd International Conference on Big Data Cloud and Applications (BDCA), Kenitra, MOROCCO, APR 04-05, 2018}</t>
  </si>
  <si>
    <t>{BIG DATA, CLOUD AND APPLICATIONS, BDCA 2018}</t>
  </si>
  <si>
    <t>Tabii, Y; Lazaar, M; AlAchhab, M; Enneya, N</t>
  </si>
  <si>
    <t>{Abdelmalek Essaadi Univ; IbnTofail Univ}</t>
  </si>
  <si>
    <t>{Business Process Management (BPM) is concerned with continuously
    enhancing business processes. However, this cannot be achieved without
    an effective Resource allocation and a priority-based scheduling. These
    are important steps towards time, cost and performance optimization in
    business processes. Even though there are several approaches and
    algorithms for scheduling and resource allocation problems, they do not
    take into consideration information gathered from past process
    executions, given the stateless aspect of business processes. Extracting
    useful knowledge from this information can help achieving an effective
    instance scheduling decisions without compromising cost or quality of
    service. In this paper, we pave the way for a combination approach which
    is based on unsupervised machine learning algorithms for clustering and
    genetic algorithm (GA) to ensure the assignment of the most critical
    business process instance tasks, to the qualified human resource while
    respecting several constraints such as resource availability and
    reliability, and taking into consideration the priority of the events
    that launch the process instances. A case study is presented and the
    obtained results from our experimentations demonstrate the benefit of
    our approach and allowed us to confirm the efficiency of our
    assumptions.}</t>
  </si>
  <si>
    <t>978-1-4503-4887-4</t>
  </si>
  <si>
    <t>Ito:2017:OBP:3097983.3098188</t>
  </si>
  <si>
    <t>Ito, Shinji; Fujimaki, Ryohei</t>
  </si>
  <si>
    <t>Optimization Beyond Prediction: Prescriptive Price Optimization</t>
  </si>
  <si>
    <t>1833--1841</t>
  </si>
  <si>
    <t>http://doi.acm.org/10.1145/3097983.3098188</t>
  </si>
  <si>
    <t>Proceedings of the 23rd ACM SIGKDD International Conference on Knowledge Discovery and Data Mining</t>
  </si>
  <si>
    <t>KDD '17</t>
  </si>
  <si>
    <t>decision making, mathematical optimization, scheduling</t>
  </si>
  <si>
    <t>3-642-16372-6, 978-3-642-16372-2</t>
  </si>
  <si>
    <t>Ivanovic:2010:BDM:1929757.1929785</t>
  </si>
  <si>
    <t>Ivanovi\'{c}, Dragan; Treiber, Martin; Carro, Manuel; Dustdar, Schahram</t>
  </si>
  <si>
    <t>Building Dynamic Models of Service Compositions with Simulation of Provision Resources</t>
  </si>
  <si>
    <t>288--301</t>
  </si>
  <si>
    <t>http://dl.acm.org/citation.cfm?id=1929757.1929785</t>
  </si>
  <si>
    <t>Proceedings of the 29th International Conference on Conceptual Modeling</t>
  </si>
  <si>
    <t>ER'10</t>
  </si>
  <si>
    <t>business process modeling, quality of service, service compositions, simulation</t>
  </si>
  <si>
    <t>{978-1-5386-0814-2}</t>
  </si>
  <si>
    <t>ISI:000464679900006</t>
  </si>
  <si>
    <t>Ivaschenko, Anton; Syusin, Ilya; Sitnikov, Pavel</t>
  </si>
  <si>
    <t>Intermediary Service Platform for Resources Allocation in Transportation Logistics</t>
  </si>
  <si>
    <t>{29-33}</t>
  </si>
  <si>
    <t>{IEEE International Conference on Power, Control, Signals and Instrumentation Engineering (IEEE ICPCSI), Saveetha Engn Coll, Thandalam, INDIA, SEP 21-22, 2017}</t>
  </si>
  <si>
    <t>{2017 IEEE INTERNATIONAL CONFERENCE ON POWER, CONTROL, SIGNALS AND INSTRUMENTATION ENGINEERING (ICPCSI)}</t>
  </si>
  <si>
    <t>{IEEE; Saveetha Engn Coll, Elect \&amp; Elect Engn Dept}</t>
  </si>
  <si>
    <t>{In this paper there is proposed a new concept for Transportation
    Intermediary Service Platform (TISP) that is used to develop intelligent
    software solutions for transportation logistics. Main attention is given
    to the problem of necessity to increase the quality of provided
    transportation services. Intelligent services platform is implemented as
    a software solution that provides virtual decision making points for
    smart transportation enterprises that can use them to compete and
    cooperate in integrated information space. The examples of successful
    TISP implementation in practice are given for the distribution of
    products/services among fixed number of consumers and pickup and
    delivery service for unscheduled customers.}</t>
  </si>
  <si>
    <t>ISI:A1994QL18400080</t>
  </si>
  <si>
    <t>J, H. A. H. M.; MW, L. E. E.</t>
  </si>
  <si>
    <t>A SYSTEMATIC-APPROACH TO BUSINESS PROCESS REENGINEERING</t>
  </si>
  <si>
    <t>{1-4}</t>
  </si>
  <si>
    <t>{327-330}</t>
  </si>
  <si>
    <t>{1994}</t>
  </si>
  <si>
    <t>{16th International Conference on Computers and Industrial Engineering (ICC\&amp;IE-94), ASHIKAGA, JAPAN, MAR 07-09, 1994}</t>
  </si>
  <si>
    <t>{Comp \&amp; Ind Engn; Inst Ind Engineers US; Syst Engn Soc China; Korean Inst Ind Engineers; Japan Ind Management Assoc; Ashikaga Inst Technol}</t>
  </si>
  <si>
    <t>{In this study, a business process is defined as a set of various tasks
    which are closely inter-related and is assumed to have its own
    objectives to achieve. A set of processes constitute a business system.
    Many business process reengineering plans turned out to be unsuccessful
    because they are based on the existing process which assumed tasks along
    the process independent or based on the assumption that a process is
    independent of other processes. This approach generated redundant tasks
    or led to conflict between business processes. Under this approach, it
    very difficult to predict the result of the plan due to localized
    analysis of the process. To avoid aforementioned problems, a systematic,
    analytic and iterative approach to build up a master plan for business
    process reengineering is proposed.}</t>
  </si>
  <si>
    <t>{978-94-024-1261-1; 978-94-024-1259-8}</t>
  </si>
  <si>
    <t>ISI:000441627800008</t>
  </si>
  <si>
    <t>Jain, Aditya; Leka, Stavroula; Zwetsloot, Gerard I. J. M.</t>
  </si>
  <si>
    <t>Mainstreaming Health, Safety and Well-Being</t>
  </si>
  <si>
    <t>{175-220}</t>
  </si>
  <si>
    <t>{MANAGING HEALTH, SAFETY AND WELL-BEING: ETHICS, RESPONSIBILITY AND SUSTAINABILITY}</t>
  </si>
  <si>
    <t>{Aligning Perspectives on Health Safety and Well-Being}</t>
  </si>
  <si>
    <t>{This chapter is about mainstreaming, i.e. embedding and integrating
    health, safety and well-being (HSW) into the strategies, activities and
    practices of organizations, i.e. into their business processes, systems,
    and culture as well as into the mind-set of managers and workers. This
    is important for successful HSW policies and management, especially over
    time. It requires the active involvement of key stakeholders, and may
    require adaptations in communication and mind-sets of HSW experts. There
    are, however, many different organizational contexts and mainstreaming
    therefore needs to be `tailor made': it is always influenced by the
    context.
    In this chapter, a variety of strategies for mainstreaming is presented
    and discussed. Examples are integrated management systems, the
    implementation and evaluation of organizational interventions, the
    development of strategic HSW management, the integration of HSW into
    systems and into the planning and control cycle with its associated
    performance measurement, integration into workplace innovations and into
    human resource management. Other examples are the creation of healthy
    and safe work processes, the integration of HSW into the values and
    culture of the organization and into leadership development and making
    it part of human rights or corporate social responsibility policies.}</t>
  </si>
  <si>
    <t>Jain:2001:ASC:564124.564286</t>
  </si>
  <si>
    <t>Jain, Sanjay; Ervin, Eric C.; Lathrop, Andrew P.; Workman, Russell W.; Collins, Lisa M.</t>
  </si>
  <si>
    <t>Analyzing the Supply Chain for a Large Logistics Operation Using Simulation</t>
  </si>
  <si>
    <t>1123--1128</t>
  </si>
  <si>
    <t>http://dl.acm.org/citation.cfm?id=564124.564286</t>
  </si>
  <si>
    <t>James, T.</t>
  </si>
  <si>
    <t>Countdown to survival [manufacturing IT]</t>
  </si>
  <si>
    <t>26-29</t>
  </si>
  <si>
    <t>After being acquired by the Royal Bank of Scotland (RBS) in July 2001, the Somerset-based structural castings manufacturer, Doncasters Chard, had only six months to install a completely new manufacturing software system and the IT infrastructure to go with it, in addition to putting in the necessary infrastructure and business processes and recruiting for the newly-created specialist functions. Doncasters implemented a 22-seat software system running on a Windows 2000 server with an SQL database, Microsoft Exchange and Microsoft Office 2000 throughout. Using a combination of the new system and some lean manufacturing practices, the company saw lead times fall from an average of eight weeks to just four and as a result of OTD improvements, Doncasters received an award from Rolls Royce as its top supplier for full and on-time delivery.</t>
  </si>
  <si>
    <t>production engineering computing;enterprise resource planning;casting;aerospace industry;management information systems;structural casting;environmental control system;aerospace industry;information technology infrastructure;enterprise resource planning;Doncasters Chard;manufacturing software system;lean manufacturing practices;lead times</t>
  </si>
  <si>
    <t>{978-1-5090-3790-2}</t>
  </si>
  <si>
    <t>ISI:000411230900004</t>
  </si>
  <si>
    <t>Jamous, Naoum; Bosse, Sascha; Goerling, Carsten; Hintsch, Johannes; Khan, Ateeq; Kramer, Frederik; Mueller, Hendrik; Turowski, Klaus</t>
  </si>
  <si>
    <t>Towards an IT Service Lifecycle Management (ITSLM) Concept</t>
  </si>
  <si>
    <t>{29-38}</t>
  </si>
  <si>
    <t>{4th International Conference on Enterprise Systems (ES), Melbourne, AUSTRALIA, NOV 02-03, 2016}</t>
  </si>
  <si>
    <t>{2016 4TH INTERNATIONAL CONFERENCE ON ENTERPRISE SYSTEMS (ES) PROCEEDINGS}</t>
  </si>
  <si>
    <t>Li, G; Yu, Y</t>
  </si>
  <si>
    <t>{Congnizant; YH; UC DAT; DEAKIN; IEEE SMC; IEEE ComputerSociety}</t>
  </si>
  <si>
    <t>{Information Technology (IT) usage in enterprises has evolved over the
    last years. This led to today's complex, heterogeneous, and dynamic IT
    system landscapes that support business processes in enterprises. To
    manage these landscapes, the IT Service Management (ITSM) concept is
    gaining more importance in today's business and research.
    Studies demonstrate that introducing ITSM standards lead to positive
    effects, such as improved customer-orientation as well as efficiency and
    transparency of IT support, which justify the costs of implementation.
    However, companies still face difficulties in deciding which processes
    to be implement (first), and to which extent. Questions like: ``How can
    the currently applied ITSM be adapted or extended when new
    business-related or technological challenges appear?{''} arise.
    Goods producing companies started early relying on Product Lifecycle
    Management (PLM). PLM delivers a solid means to define, discuss,
    analyze, and better standardize value creation processes. With PLM in
    mind, we propose a concept to adopt and further develop it towards IT
    Service Lifecycle Management (ITSLM) suitable for the IT services
    provider environment. After introducing ITSLM, analyzing its processes,
    and its correlation to PLM, we design ITSLM as a model-driven process
    support. The selection of appropriate models with different complexity
    can be used to implement and adapt standard supporting tasks with
    minimum effort. Two use cases are detailed: fault-tolerance design
    optimization as well as automation of IT service provisioning. In these
    areas, suitable model complexity levels, computer-aided task support as
    well as the knowledge transfer among these models are discussed.}</t>
  </si>
  <si>
    <t>{978-1-4799-2504-9}</t>
  </si>
  <si>
    <t>ISI:000343806603116</t>
  </si>
  <si>
    <t>Janiesch, Christian; Weber, Ingo; Kuhlenkamp, Joern; Menzel, Michael</t>
  </si>
  <si>
    <t>Optimizing the Performance of Automated Business Processes Executed on Virtualized Infrastructure</t>
  </si>
  <si>
    <t>{3818-3826}</t>
  </si>
  <si>
    <t>{47th Annual Hawaii International Conference on System Sciences, Waikoloa, HI, JAN 06-09, 2014}</t>
  </si>
  <si>
    <t>{2014 47TH HAWAII INTERNATIONAL CONFERENCE ON SYSTEM SCIENCES (HICSS)}</t>
  </si>
  <si>
    <t>{Proceedings of the Annual Hawaii International Conference on System Sciences}</t>
  </si>
  <si>
    <t>Sprague, RH</t>
  </si>
  <si>
    <t>{Univ Hawaii, Shidler Coll Business; IEEE Comp Soc}</t>
  </si>
  <si>
    <t>{With few exceptions, the opportunities cloud computing offers to
    business process management (BPM) technologies have been neglected so
    far. We investigate opportunities and challenges of implementing a
    BPM-aware cloud architecture for the benefit of process runtime
    optimization. Processes with predominantly automated tasks such as data
    transformation processes are key targets for this runtime optimization.
    In theory, off-the-shelf mechanisms offered by cloud providers, such as
    horizontal scaling, should already provide as much computational
    resources as necessary for a process to execute in a timely fashion.
    However, we show that making process data available to scaling decisions
    can significantly improve process turnaround time and better cater for
    the needs of BPM. We present a model and method of cloud-aware business
    process optimization which provides computational resources based on
    process knowledge. We describe a performance measurement experiment and
    evaluate it against the performance of a standard automatic horizontal
    scaling controller to demonstrate its potential.}</t>
  </si>
  <si>
    <t>ISI:000234769700001</t>
  </si>
  <si>
    <t>Jansen-Vullers, M. H.; van der Aalst, W. M. P.; Rosemann, M.</t>
  </si>
  <si>
    <t>Mining configurable enterprise information systems</t>
  </si>
  <si>
    <t>{195-244}</t>
  </si>
  <si>
    <t>{Process mining aim at extracting a process model from system logs. These
    logs have to meet minimum requirements, i.e. each event should refer to
    a case and a task. Some system logs do not meet these requirements, and
    therefore it is not possible to use process mining for process
    optimization or delta analysis. This paper shows an alternative process
    mining procedure for logs containing only data on the number of times
    that process steps have been executed (i.e., frequencies). To be able to
    mine such logs we apply Configurable Event-driven Process Chains
    (C-EPCs). If a C-EPC is available, we propose a method to mine the
    process. If only a classical reference model (i.e., an EPC) is
    available, we propose a method to first derive the C-EPC through mining
    and then analyze the process. This approach enables us to do process
    mining in the context of ERP systems such as the SAP solutions. (c) 2005
    Elsevier B.V. All rights reserved.}</t>
  </si>
  <si>
    <t>JANSENVULLERS2006195</t>
  </si>
  <si>
    <t>Data &amp; Knowledge Engineering</t>
  </si>
  <si>
    <t>195 - 244</t>
  </si>
  <si>
    <t>http://www.sciencedirect.com/science/article/pii/S0169023X05000364</t>
  </si>
  <si>
    <t>Process mining aim at extracting a process model from system logs. These logs have to meet minimum requirements, i.e. each event should refer to a case and a task. Some system logs do not meet these requirements, and therefore it is not possible to use process mining for process optimization or delta analysis. This paper shows an alternative process mining procedure for logs containing only data on the number of times that process steps have been executed (i.e., frequencies). To be able to mine such logs we apply Configurable Event-driven Process Chains (C-EPCs). If a C-EPC is available, we propose a method to mine the process. If only a classical reference model (i.e., an EPC) is available, we propose a method to first derive the C-EPC through mining and then analyze the process. This approach enables us to do process mining in the context of ERP systems such as the SAP solutions.</t>
  </si>
  <si>
    <t>Data and process re-engineering, Data mining, Knowledge discovery, Reference models, Enterprise information systems</t>
  </si>
  <si>
    <t>Janssen:2008:TGB:1509096.1509120</t>
  </si>
  <si>
    <t>Janssen, Marijn; Shu, William S.</t>
  </si>
  <si>
    <t>Transformational Government: Basics and Key Issues</t>
  </si>
  <si>
    <t>117--122</t>
  </si>
  <si>
    <t>http://doi.acm.org/10.1145/1509096.1509120</t>
  </si>
  <si>
    <t>business process reengineering, enterprise architecture, redesign, transformational government</t>
  </si>
  <si>
    <t>ISI:000390717900005</t>
  </si>
  <si>
    <t>Janssen-Tapken, Damir; Pfnuer, Andreas</t>
  </si>
  <si>
    <t>Critical success factors of ERP benefits in CREM: evidence from Austria, Germany and Switzerland</t>
  </si>
  <si>
    <t>{JOURNAL OF CORPORATE REAL ESTATE}</t>
  </si>
  <si>
    <t>{287-310}</t>
  </si>
  <si>
    <t>{Purpose - The purpose of this study is to find answers to the question
    whether a fully-integrated real estate (RE) solution within an
    Enterprise Resource Planning (ERP) landscape delivers a visible and
    measurable contribution to organizational efficiency in corporate real
    estate management (CREM), a field still dominated by specialized, but
    stand-alone software packages.
    Design/methodology/approach - The authors set up a model of CREM with
    the enterprise resource planning (ERP) systems being the hinge between
    the RE strategies and organizational efficiency. The model was tested by
    a written questionnaire to respond on the benefit expectations on ERP
    benefits.
    Findings - In many cases, the results show a negative gap between
    expectations and realized benefits. The authors identified benefit stars
    and dogs within the sample. Stars realizing high benefit ratios on
    average have more often chosen the form of a shared service center for
    their CREM department, have reengineered the business processes more
    intensively, had more often a legacy system as a predecessor of the SAP
    ERP, trained employees more intensively and showed a higher degree of
    customization of the RE module than the benefit dogs of the sample.
    Practical implications - Newly formed CREM departments looking for
    optimal IT solutions find decision support regarding the best fit for
    their IT landscape. Already institutionalized CREM units running an ERP
    system will find concrete evidence for improvement.
    Originality/value - This is the first study of benefits and critical
    success factors of ERP implementation and operation for modern CREM. It
    is the attempt to bridge the gap between business and IT, showing the
    enabler role of ERP systems for efficient business processes, satisfied
    corporate users and motivated employees.}</t>
  </si>
  <si>
    <t>{978-0-9860419-3-8}</t>
  </si>
  <si>
    <t>ISI:000360509300214</t>
  </si>
  <si>
    <t>Januska, Martin; Spicar, Radim</t>
  </si>
  <si>
    <t>Activity Based Costing: practical case study for education purposes</t>
  </si>
  <si>
    <t>{2108+}</t>
  </si>
  <si>
    <t>{24th International-Business-Information-Management-Association Conference, Milan, ITALY, NOV 06-07, 2014}</t>
  </si>
  <si>
    <t>{CRAFTING GLOBAL COMPETITIVE ECONOMIES: 2020 VISION STRATEGIC PLANNING \&amp; SMART IMPLEMENTATION, VOLS I-IV}</t>
  </si>
  <si>
    <t>{Activity based costing is relatively new paradigm which can be
    encountered in business practice. Nowadays companies are forced to
    implement various lean practices and concepts to reduce their costs and
    improve their competitiveness. Activity based costing is one of
    paradigms or tools which can be useful to determine which internal
    business processes should be enhanced, improved, modified or eliminated
    regarding their final added value to the company. Even Activity Based
    Costing is relatively new paradigm in literature in bussiness practice
    the idea of cost allocation is not new at all but it is just different
    view of costs than classical accounting. Activity-based costing is based
    on the concept that products consume activities and activities consume
    resources. All costs are than allocated to specific products or
    customers. This concept leads to results which corresponds with reality
    more than classical costing of direct material and direct labor with
    overhead added as a plant wide percentage.
    Most examples to demonstrate the Activity based costing methodology,
    which may be encountered in the literature is very simple, or aimed at
    the demonstration of a specific problem within methodology. According
    literature research there is no complex example of Activity Based
    Costing analysis usable for education of this subject at university or
    explaining in detail all the problems we wish to demonstrate during the
    lectures. Following paper describes our results with practical education
    of Activity based costing using case study model of virtual company.}</t>
  </si>
  <si>
    <t>978-1-4799-7881-6</t>
  </si>
  <si>
    <t>Jaradat:2014:WPD:2759989.2760040</t>
  </si>
  <si>
    <t>Jaradat, Ward; Dearle, Alan; Barker, Adam</t>
  </si>
  <si>
    <t>Workflow Partitioning and Deployment on the Cloud Using Orchestra</t>
  </si>
  <si>
    <t>251--260</t>
  </si>
  <si>
    <t>http://dx.doi.org/10.1109/UCC.2014.34</t>
  </si>
  <si>
    <t>Proceedings of the 2014 IEEE/ACM 7th International Conference on Utility and Cloud Computing</t>
  </si>
  <si>
    <t>UCC '14</t>
  </si>
  <si>
    <t>Service-oriented workflows, orchestration, partitioning, computation placement analysis, deployment</t>
  </si>
  <si>
    <t>ISI:000087613400005</t>
  </si>
  <si>
    <t>Jaufmann, E. J.; Logan, D. C.</t>
  </si>
  <si>
    <t>The use of IBM SanFrancisco core business processes in human resources scheduling</t>
  </si>
  <si>
    <t>{IBM SYSTEMS JOURNAL}</t>
  </si>
  <si>
    <t>{285-292}</t>
  </si>
  <si>
    <t>{The authors review their experience in adapting IBM SanFrancisco(TM)
    software to use outside of the financial problem domain. The ISM
    SanFrancisco warehouse and order management core business processes are
    explored, showing how the components and processes contained within the
    core business processes are being adapted for use in a scheduling and
    human resource tracking system to reduce product investment and increase
    reliability. Additionally, techniques for migrating from relational
    database ``legacy{''} systems to SanFrancisco core business processes
    are discussed.}</t>
  </si>
  <si>
    <t>ISI:000383298600017</t>
  </si>
  <si>
    <t>Jayawickrama, Uchitha; Liu, Shaofeng; Smith, Melanie Hudson</t>
  </si>
  <si>
    <t>Empirical evidence of an integrative knowledge competence framework for ERP systems implementation in UK industries</t>
  </si>
  <si>
    <t>{82}</t>
  </si>
  <si>
    <t>{205-223}</t>
  </si>
  <si>
    <t>{Enterprise Resource Planning (ERP) systems can greatly improve business
    productivity and better serve customers by creating values through
    integrating business processes and sharing current information.
    Knowledge Management (KM) is crucial for ERP systems implementation, but
    is particularly demanding task. This paper discusses ERP systems
    implementation in UK manufacturing and service sector organisations,
    focusing on empirical evidence of an innovative KM approach for
    improving knowledge competence for ERP success. Qualitative research was
    conducted, using semi-structured interviews with ERP experts. Data
    analysis used a combination of thematic and comparative analysis. The
    findings suggest that the integrative knowledge competence framework can
    provide ERP practitioners with useful guidance on what the key knowledge
    determinants are and how the relationships between knowledge components
    should be best managed to achieve ERP systems implementation success in
    real life business situations. (C) 2016 Elsevier B.V. All rights
    reserved.}</t>
  </si>
  <si>
    <t>Jazdzynski, W.</t>
  </si>
  <si>
    <t>Multicriterial optimisation of squirrel-cage induction motor design</t>
  </si>
  <si>
    <t>IEE Proceedings B - Electric Power Applications</t>
  </si>
  <si>
    <t>299-307</t>
  </si>
  <si>
    <t>The task of finding an optimal induction-motor design is defined as a discrete multicriterial optimisation problem. An approach to solving this problem through two-level optimisation is described. A bicriterial problem is solved by the assumption that all optimisation variables are continuous. Criterial functions in the example are material and operating costs of the motor. The possibility of applying two methods (multipliers and constraints) is considered and both these methods are employed in the optimisation process. Corresponding scalar optimisation problems are solved by means of a quadratic approximation method. An analysis of obtained optimisation results is performed, with the major conclusions that two local compromise solution sets exist and that the global solution sets exist and that the global compromise set in the decision space is not continuous. The computational model (more sophisticated than in the majority of other works dealing with the optimisation of an induction-motor design) and the synthesis program are briefly described. The results of design calculations are analysed mainly for two optimal solutions determined for minimal operating and material costs, although intermediate results are also presented.&lt;&gt;</t>
  </si>
  <si>
    <t>machine theory;optimisation;squirrel cage motors;squirrel-cage induction motor design;discrete multicriterial optimisation;two-level optimisation;quadratic approximation method;Optimization methods;Squirrel cage motors</t>
  </si>
  <si>
    <t>ISI:000417433200018</t>
  </si>
  <si>
    <t>Jelinkova, Lucie</t>
  </si>
  <si>
    <t>Factors Influencing the Implementation and Continuous Improvement of the Performance Management System</t>
  </si>
  <si>
    <t>{242-256}</t>
  </si>
  <si>
    <t>{Conference on Economies of Balkan and Eastern Europe Countries in the Changed World (EBEEC), Split, CROATIA, MAY 06-08, 2016}</t>
  </si>
  <si>
    <t>{ECONOMIES OF BALKAN AND EASTERN EUROPE COUNTRIES IN THE CHANGED WORLD (EBEEC)}</t>
  </si>
  <si>
    <t>Karasavvoglou, A; Polychronidou, P; Perdiki, F</t>
  </si>
  <si>
    <t>{For today's rapidly changing business environment are characteristic
    changes like globalization of the market place, technological changes,
    increased business complexity, intensified global competition, increased
    customer bargaining power, new resources of competitive advantage and
    more. Therefore, to be successful and able to compete in this
    environment, companies must identify and analyze their existing
    position, define mission, vision, strategic goals and operate more
    effectively. The key to success is to increase the effectiveness and
    efficiency of all business processes based on measurement and management
    of their performance. Using performance management system companies can
    plan, measure and manage the performance of all company activities.
    Properly designed, created and implemented performance management system
    can then help the company achieve the desired outputs. The literature,
    however, states that this is not a simple task, and many companies have
    problems especially with implementation of these systems. Unfortunately,
    it is still not quite clear what factors influence successful
    development, implementation, usage and continuous improvement of the
    performance management system in companies. There is a gap in the
    identification of factors influencing the development, implementation,
    usage and continuous improvement of the performance management system,
    their detailed study and analysis in practice. For this reason, it is
    important to deal with the identification, analysis and study of
    internal and external factors influencing the implementation and
    continuous improvement of performance management system. The aim of this
    paper is to identify and analyze internal and external factors
    influencing the implementation and continuous improvement of the
    performance management system, which these companies use. In the
    questionnaire survey is particularly investigated whether managers of
    surveyed companies are able to identify factors influencing the
    implementation and continuous improvement of the performance management
    system. Afterwards is carried out a detailed description of selected key
    internal factors, and their detailed analysis including identification
    of the relationship of these factors to the performance management
    system. Data were obtained by mail questionnaire survey on a sample of
    large manufacturing and non-manufacturing companies operating in the
    Czech Republic. The research findings are evaluated within the context
    of the theoretical background and the conclusions of similar studies.}</t>
  </si>
  <si>
    <t>ISI:000350201700006</t>
  </si>
  <si>
    <t>Jesus Varela-Vaca, Angel; Gasca, Rafael M.</t>
  </si>
  <si>
    <t>Formalization of security patterns as a means to infer security controls in business processes</t>
  </si>
  <si>
    <t>{LOGIC JOURNAL OF THE IGPL}</t>
  </si>
  <si>
    <t>{57-72}</t>
  </si>
  <si>
    <t>{5th International Conference on Computational Intelligence in Security for Information Systems, Ostrava, CZECH REPUBLIC, SEP 05-07, 2012}</t>
  </si>
  <si>
    <t>{The growing trend towards the automation and externalization of business
    processes by means of Technology Infrastructure (TI), such as Business
    Process Management Systems, has increased the security risks in the
    organizations. In the majority of cases, the issue of security is
    overlooked by default in these systems. Therefore, the early selection
    and implementation of security controls that mitigate risks is a real
    and crucial need. Nevertheless, there exists an enormous range of IT
    security controls and their configuration is a human, manual,
    time-consuming and error-prone task. In addition, security controls are
    implemented out separately from the organization perspective and involve
    many stakeholders. This separation makes difficult to ensure the
    effectiveness of these controls with regard to organizational
    requirements. In this article, we propose a formalization of security
    controls based on security pattern templates and feature models. This
    formalization allows applying feature domain-oriented analysis and
    constraint programming techniques for the automatic inference, selection
    and generation of optimal security controls with regard to single and
    multiple business objectives.}</t>
  </si>
  <si>
    <t>{978-3-319-39243-1; 978-3-319-39242-4}</t>
  </si>
  <si>
    <t>ISI:000383205100005</t>
  </si>
  <si>
    <t>Jeusfeld, Manfred A.; Thoun, Samsethy</t>
  </si>
  <si>
    <t>Key Performance Indicators in Data Warehouses</t>
  </si>
  <si>
    <t>{253}</t>
  </si>
  <si>
    <t>{111-129}</t>
  </si>
  <si>
    <t>{5th European Business Intelligence Summer School (eBISS), Barcelona, SPAIN, JUL 05-10, 2015}</t>
  </si>
  <si>
    <t>{BUSINESS INTELLIGENCE, EBISS 2015}</t>
  </si>
  <si>
    <t>Zimanyi, E; Abello, A</t>
  </si>
  <si>
    <t>{Univ Libre Bruxelles, Department of Computer and Decision Engineering; Univ Politecnica Catalunya, Database Technologies \&amp; Informat Management Grp}</t>
  </si>
  <si>
    <t>{Key performance indicators are widely used to manage any type of
    processes including manufacturing, logistics, and business processes. We
    present an approach to map informal specifications of key performance
    indicators to prototypical data warehouse designs that support the
    calculation of the KPIs via aggregate queries. We argue that the
    derivation of the key performance indicators shall start from a process
    definition that includes scheduling and resource information.}</t>
  </si>
  <si>
    <t>Jiang, C.; Chen, Y.; Wang, Q.; Liu, K. J. R.</t>
  </si>
  <si>
    <t>Data-Driven Auction Mechanism Design in IaaS Cloud Computing</t>
  </si>
  <si>
    <t>743-756</t>
  </si>
  <si>
    <t>With the emergence of big data computing and analysis, cloud computing services become more and more popular, which has recently drawn researchers' great attentions to develop various new applications and mechanisms. In this paper, we consider the on-demand mechanism design in the infrastructure as a service (IaaS), including resource allocation and pricing issues under dynamic scenarios. Most of existing works on mechanism design assumed static and independent individual utility, while the cloud computing services are provided in a dynamic environment. To solve such problems, we start with analyzing the Google cluster-usage dataset to draw the statistical and stochastic characteristics of the IaaS consumers and providers. Based on the characteristics mined from real data, we propose a stochastic matching algorithm with Markov Decision Process (MDP), which aims at optimizing the long-term system efficiency, with its online version using Q-learning method to address the imperfect model estimation problem. We further design an efficient (EF), incentive compatible (IC), individual rational (IR) auction mechanism, which is an extension of traditional Vickrey-Clarke-Groves (VCG) mechanism. The proposed mechanism is studied under two application scenario: quality sensitive services, where unilateral MDP-VCG auction is implemented; and quality insensitive services, where MDP-VCG double auction is implemented. To verify the performance of our proposed mechanism, we conduct experiment using the Google dataset and show that the proposed MDP-based VCG auction mechanism can achieve EF, IC and IR properties simultaneously.</t>
  </si>
  <si>
    <t>Big Data;cloud computing;decision theory;incentive schemes;learning (artificial intelligence);Markov processes;pricing;resource allocation;on-demand mechanism design;resource allocation;pricing issues;dynamic scenarios;static utility;independent individual utility;cloud computing services;dynamic environment;Google cluster-usage dataset;statistical characteristics;stochastic characteristics;stochastic matching algorithm;long-term system efficiency;imperfect model estimation problem;individual rational auction mechanism;quality sensitive services;unilateral MDP-VCG auction;quality insensitive services;MDP-VCG double auction;MDP-based VCG auction mechanism;data-driven auction mechanism design;IaaS cloud computing;Vickrey-Clarke-Groves mechanism;big data computing;infrastructure as a service;Markov decision process;Q-learning method;incentive compatible auction mechanism;Cloud computing;Google;Computational modeling;Pricing;Software as a service;Markov processes;Cloud computing service;IaaS;Markov decision process;Q-learning;Vickrey-Clarke-Groves;mechanism design</t>
  </si>
  <si>
    <t>Jiang:2014:OSW:2759989.2760129</t>
  </si>
  <si>
    <t>Jiang, Qingye; Lee, Young Choon; Arenaz, Manuel; Leslie, Luke M.; Zomaya, Albert Y.</t>
  </si>
  <si>
    <t>Optimizing Scientific Workflows in the Cloud: A Montage Example</t>
  </si>
  <si>
    <t>517--522</t>
  </si>
  <si>
    <t>http://dx.doi.org/10.1109/UCC.2014.77</t>
  </si>
  <si>
    <t>workflow, optimization, visualization, parallelization</t>
  </si>
  <si>
    <t>ISI:000330079500004</t>
  </si>
  <si>
    <t>Jiang, Yi; Zhao, Jing</t>
  </si>
  <si>
    <t>Co-creating business value of information technology</t>
  </si>
  <si>
    <t>{114}</t>
  </si>
  <si>
    <t>{53-69}</t>
  </si>
  <si>
    <t>{Purpose - IT-based supply chain performance is co-created through
    inter-organizational business processes. This research is motivated to
    explore how business value of IT in supply chain is co-created in
    downstream process and probe into the possible complementary effect of
    relational resources from retailers and customers during the Cooperative
    process. The paper aims to discuss these issues.
    Design/methodology/approach - A model is proposed to conceptualize the
    process with three dimensions and six constructs, which emerges a causal
    link between organization resources application, e-supply chain
    capability (ESCC) and process performance. And then the research model
    was validated using partial least squares with data collected from 128
    manufacturing firms in China.
    Findings - The results provide broad support for the following: the
    casual relationship among inter-organizational resources interaction,
    ESCC and process performance; the mediating role of ESCC in the e-CRM
    process is more significant than that in e-ordering process; and there
    is the moderating effect between relational resources and internal
    resources in e-CRM process.
    Practical implications. - It offers guidelines for managers to plan the
    roles played by resource, capabilities and performance for e-supply
    chain success in multi-firm environments.
    Originality/value - This study provides a novel perspective and offers
    important implications for e-supply chain research and practice, by
    exploring intermediate factors and shedding light on the process of
    co-creating business value of IT in supply chain.}</t>
  </si>
  <si>
    <t>Jiang, Z.; Xu, C.; Guan, J.; Niyato, D.</t>
  </si>
  <si>
    <t>Stochastic Profit Maximization of Service Provider in Millimeter-Wave High-Speed Railway Networks</t>
  </si>
  <si>
    <t>IEEE Transactions on Vehicular Technology</t>
  </si>
  <si>
    <t>5059-5075</t>
  </si>
  <si>
    <t>We study the problem of profit maximization for service providers using a newly emerged business model in millimeter-wave (mmWave) high-speed railway (HSR) networks. In such business model, a service provider purchases data transmission resource from a network operator with a low price. Then, mobile users only need to pay for requested services provided by the service provider. To optimize the profit of service provider, the profit analysis and optimization framework tailored toward the new business model and mmWave HSR networks is developed. This framework consists of three main components including admission control, transmission control, and resource purchasing control. To obtain optimal policies for these components, a stochastic profit optimization problem is formulated while taking into account differentiated service quality requirements, wireless transmission capacity, and network system stability. Then, the formulated problem is solved by using stochastic network optimization theory and stochastic profit maximization mechanism (SPMM) is established. An extensive performance evaluation of SPMM is conducted in order to demonstrate its superiority.</t>
  </si>
  <si>
    <t>millimetre wave communication;optimisation;profitability;quality of service;railway communication;resource allocation;stability;stochastic processes;telecommunication congestion control;millimeter-wave high-speed railway networks;network operator;profit analysis;mmWave HSR networks;network system stability;stochastic network optimization theory;stochastic profit maximization mechanism;business model;service provider;data transmission resource;admission control;transmission control;resource purchasing control;wireless transmission capacity;SPMM;Pricing;Optimization;Wireless communication;Stochastic processes;Resource management;Stability analysis;Service profit maximization;HSR networks;millimeter-wave</t>
  </si>
  <si>
    <t>ISI:000443972500006</t>
  </si>
  <si>
    <t>Jimenez-Ramirez, Andres; Barba, Irene; Fernandez-Olivares, Juan; Del Valle, Carmelo; Weber, Barbara</t>
  </si>
  <si>
    <t>Time prediction on multi-perspective declarative business processes</t>
  </si>
  <si>
    <t>{KNOWLEDGE AND INFORMATION SYSTEMS}</t>
  </si>
  <si>
    <t>{655-684}</t>
  </si>
  <si>
    <t>{Process-aware information systems (PAISs) are increasingly used to
    provide flexible support for business processes. The support given
    through a PAIS is greatly enhanced when it is able to provide accurate
    time predictions which is typically a very challenging task. Predictions
    should be (1) multi-dimensional and (2) not based on a single process
    instance. Furthermore, the prediction system should be able to (3) adapt
    to changing circumstances and (4) deal with multi-perspective
    declarative languages (e.g., models which consider time, resource, data
    and control flow perspectives). In this work, a novel approach for
    generating time predictions considering the aforementioned
    characteristics is proposed. For this, first, a multi-perspective
    constraint-based language is used to model the scenario. Thereafter, an
    optimized enactment plan (representing a potential execution
    alternative) is generated from such a model considering the current
    execution state of the process instances. Finally, predictions are
    performed by evaluating a desired function over this enactment plan. To
    evaluate the applicability of our approach in practical settings we
    apply it to a real process scenario. Despite the high complexity of the
    considered problems, results indicate that our approach produces a
    satisfactory number of good predictions in a reasonable time.}</t>
  </si>
  <si>
    <t>ISI:000345947500032</t>
  </si>
  <si>
    <t>Jimenez-Ramirez, Andres; Weber, Barbara; Barba, Irene; Del Valle, Carmelo</t>
  </si>
  <si>
    <t>Generating optimized configurable business process models in scenarios subject to uncertainty</t>
  </si>
  <si>
    <t>{571-594}</t>
  </si>
  <si>
    <t>{Context: The quality of business process models (i.e., software
    artifacts that capture the relations between the organizational units of
    a business) is essential for enhancing the management of business
    processes. However, such modeling is typically carried out manually.
    This is already challenging and time consuming when (1) input
    uncertainty exists, (2) activities are related, and (3) resource
    allocation has to be considered. When including optimization
    requirements regarding flexibility and robustness it becomes even more
    complicated potentially resulting into non-optimized models, errors, and
    lack of flexibility.
    Objective: To facilitate the human work and to improve the resulting
    models in scenarios subject to uncertainty, we propose a
    software-supported approach for automatically creating configurable
    business process models from declarative specifications considering all
    the aforementioned requirements.
    Method: First, the scenario is modeled through a declarative language
    which allows the analysts to specify its variability and uncertainty.
    Thereafter, a set of optimized enactment plans (each one representing a
    potential execution alternative) are generated from such a model
    considering the input uncertainty. Finally, to deal with this
    uncertainty during run-time, a flexible configurable business process
    model is created from these plans.
    Results: To validate the proposed approach, we conduct a case study
    based on a real business which is subject to uncertainty.Results
    indicate that our approach improves the actual performance of the
    business and that the generated models support most of the uncertainty
    inherent to the business.
    Conclusions: The proposed approach automatically selects the best part
    of the variability of a declarative specification. Unlike existing
    approaches, our approach considers input uncertainty, the optimization
    of multiple objective functions, as well as the resource and the
    control-flow perspectives. However, our approach also presents a few
    limitations: (I) it is focused on the control-flow and the data
    perspective is only partially addressed and (2) model attributes need to
    be estimated. (C) 2014 Elsevier B.V. All rights reserved.}</t>
  </si>
  <si>
    <t>Jin, D.; Ziavras, S. G.</t>
  </si>
  <si>
    <t>A super-programming approach for mining association rules in parallel on PC clusters</t>
  </si>
  <si>
    <t>783-794</t>
  </si>
  <si>
    <t>PC clusters have become popular in parallel processing. They do not involve specialized interprocessor networks, so the latency of data communications is rather long. The programming models for PC clusters are often different than those for parallel machines or supercomputers containing sophisticated interprocessor communication networks. For PC clusters, load balancing among the nodes becomes a more critical issue in attempts to yield high performance. We introduce a new model for program development on PC clusters, namely, the super-programming model (SPM). The workload is modeled as a collection of super-instructions (SIs). We propose that a set of SIs be designed for each application domain. They should constitute an orthogonal set of frequently used high-level operations in the corresponding application domain. Each SI should normally be implemented as a high-level language routine that can execute on any PC. Application programs are modeled as super-programs (SPs), which are coded using SIs. SIs are dynamically assigned to available PCs at runtime. Because of the known granularity of SIs, an upper bound on their execution time can be estimated at static time. Therefore, dynamic load balancing becomes an easier task. Our motivation is to support dynamic load balancing and code porting, especially for applications with diverse sets of inputs such as data mining. We apply here SPM to the implementation of an a priori-like algorithm for mining association rules. Our experiments show that the average idle time per node is kept very low.</t>
  </si>
  <si>
    <t>data mining;resource allocation;workstation clusters;parallel programming;parallel algorithms;PC clusters;parallel processing;data communications;parallel machines;supercomputers;interprocessor communication networks;program development;super-programming model;super-instructions;high-level language;application programs;dynamic load balancing;code porting;data mining;a priori-like algorithm;association rule mining;Data mining;Association rules;Load management;Scanning probe microscopy;Parallel processing;Delay;Data communication;Parallel programming;Parallel machines;Supercomputers;Mining association rules;cluster computing;load balancing;parallel processing.</t>
  </si>
  <si>
    <t>{978-1-60595-354-0}</t>
  </si>
  <si>
    <t>ISI:000390844600057</t>
  </si>
  <si>
    <t>Jin, Yong; Zhang, Si-Rong; Zhang, Zhi-Hua; Lu, Hai-Long</t>
  </si>
  <si>
    <t>The ERP Implementation Research Based on Standardized Management of Tobacco Business Enterprise</t>
  </si>
  <si>
    <t>{387-395}</t>
  </si>
  <si>
    <t>{International Conference on Mechanics Design, Manufacturing and Automation (MDM), Suzhou, PEOPLES R CHINA, MAY 14-15, 2016}</t>
  </si>
  <si>
    <t>{2016 INTERNATIONAL CONFERENCE ON MECHANICS DESIGN, MANUFACTURING AND AUTOMATION (MDM 2016)}</t>
  </si>
  <si>
    <t>{With the China's tobacco industry continuous changing and restructuring,
    tobacco companies are facing a new round of challenges and competition.
    This paper, take Zhejiang tobacco enterprise resource planning (ERP)
    system as the background, in the further deepening of enterprise reform,
    the situation in the tobacco industry required by the Standardization
    Administration of deepening business Zhejiang tobacco enterprise after
    consolidation and reorganization in the successful conduct of the
    overall information technology after planning the project, according to
    information of the overall blueprint for the next information
    integration platform to build a premise deployment; the goal is based on
    the overall information technology planning, designing future Zhejiang
    tobacco core information platform.}</t>
  </si>
  <si>
    <t>Jing, L.; Liu, B.; Choi, J.; Janin, A.; Bernd, J.; Mahoney, M. W.; Friedland, G.</t>
  </si>
  <si>
    <t>DCAR: A Discriminative and Compact Audio Representation for Audio Processing</t>
  </si>
  <si>
    <t>2637-2650</t>
  </si>
  <si>
    <t>This paper presents a novel two-phase method for audio representation, discriminative and compact audio representation (DCAR), and evaluates its performance at detecting events and scenes in consumer-produced videos. In the first phase of DCAR, each audio track is modeled using a Gaussian mixture model (GMM) that includes several components to capture the variability within that track. The second phase takes into account both global structure and local structure. In this phase, the components are rendered more discriminative and compact by formulating an optimization problem on a Grassmannian manifold. The learned components can effectively represent the structure of audio. Our experiments used the YLI-MED and DCASE Acoustic Scenes datasets. The results show that variants on the proposed DCAR representation consistently outperform four popular audio representations (mv-vector, i-vector, GMM, and HEM-GMM). The advantage is significant for both easier and harder discrimination tasks; we discuss how these performance differences across tasks follow from how each type of model leverages (or does not leverage) the intrinsic structure of the data.</t>
  </si>
  <si>
    <t>audio signal processing;Gaussian processes;image representation;mixture models;optimisation;video signal processing;audio track;Gaussian mixture model;DCAR representation;audio processing;discriminative and compact audio representation;consumer-produced videos;GMM;optimization problem;Grassmannian manifold;YLI-MED acoustic scenes datasets;DCASE acoustic scenes datasets;Event detection;Feature extraction;Mel frequency cepstral coefficient;Content-based retrieval;Covariance matrices;Gaussian mixture model;Audio representation;audio scene classification;compact representation;discriminativity;event detection</t>
  </si>
  <si>
    <t>ISI:000400844500013</t>
  </si>
  <si>
    <t>Jinno, Haruna; Abe, Hiromichi; Iizuka, Kayo</t>
  </si>
  <si>
    <t>Consideration of ERP Effectiveness: From the Perspective of ERP Implementation Policy and Operational Effectiveness</t>
  </si>
  <si>
    <t>{INFORMATION}</t>
  </si>
  <si>
    <t>{The aim of this paper is to present the results of an analysis of
    implementing enterprise resource planning (ERP) effectiveness from the
    perspective of implementation policy and operational effectiveness.
    Re-engineering has become increasingly important recently due to the
    rapid changes in the business environment. By implementing ERP systems,
    companies can standardize their business processes and thereby manage
    them more effectively and efficiently. However, it is difficult to
    achieve that kind of effectiveness and efficiency by just implementing
    ERP. Companies want to know the suitable way to achieve effectiveness.
    In Japan, ERP systems started to be implemented in the 1990s, and the
    installation rate to the whole enterprise system is increasing yearly in
    Japan. However, there are some companies that cannot achieve
    effectiveness, though some companies have succeeded. The authors
    developed a model focusing on implementation policy and customization
    policy, and analyzed the survey results. Data used for the analysis (182
    samples) was from the ERP Users' Survey (2013). For the analysis method,
    covariance structure analysis using IBM((R))SPSS((R))Amos provided by
    International Business Machines (IBM) Corporation was conducted. This
    research aimed to contribute to the successful implementation of ERP in
    Japan.}</t>
  </si>
  <si>
    <t>Johnston:2006:ADS:1160633.1160923</t>
  </si>
  <si>
    <t>Johnston, Mark D.; Clement, Bradley J.</t>
  </si>
  <si>
    <t>Automating Deep Space Network Scheduling and Conflict Resolution</t>
  </si>
  <si>
    <t>1483--1489</t>
  </si>
  <si>
    <t>http://doi.acm.org/10.1145/1160633.1160923</t>
  </si>
  <si>
    <t>0-7803-3018-8</t>
  </si>
  <si>
    <t>Jones:1995:SRP:224401.224680</t>
  </si>
  <si>
    <t>Jones, Jeffry</t>
  </si>
  <si>
    <t>SIMOBJECT: From Rapid Prototype to Finished Model\&amp;Mdash;a Breakthrough in Graphical Model Building</t>
  </si>
  <si>
    <t>541--544</t>
  </si>
  <si>
    <t>http://dx.doi.org/10.1145/224401.224680</t>
  </si>
  <si>
    <t>Proceedings of the 27th Conference on Winter Simulation</t>
  </si>
  <si>
    <t>WSC '95</t>
  </si>
  <si>
    <t>Jones:1995:SIO:224401.224683</t>
  </si>
  <si>
    <t>SIMPROCESS III: Object-oriented Business Process Simulation</t>
  </si>
  <si>
    <t>548--551</t>
  </si>
  <si>
    <t>http://dx.doi.org/10.1145/224401.224683</t>
  </si>
  <si>
    <t>Jong:1975:ADW:800261.809052</t>
  </si>
  <si>
    <t>Jong, S. Peter de; Zloof, Mosh{\'e} M.</t>
  </si>
  <si>
    <t>Application Design Within the System for Business Automation (SBA)</t>
  </si>
  <si>
    <t>69--76</t>
  </si>
  <si>
    <t>http://dl.acm.org/citation.cfm?id=800261.809052</t>
  </si>
  <si>
    <t>Proceedings of the 12th Design Automation Conference</t>
  </si>
  <si>
    <t>DAC '75</t>
  </si>
  <si>
    <t>0-7803-8786-4</t>
  </si>
  <si>
    <t>Julka:2004:AEP:1161734.1162068</t>
  </si>
  <si>
    <t>Julka, Nirupam; Lendermann, Peter; Chong, Chin Soon; Liow, Long-Foong Mike""</t>
  </si>
  <si>
    <t>Analysis and Enhancement of Planning and Scheduling Applications in a Distributed Simulation Testbed</t>
  </si>
  <si>
    <t>1799--1806</t>
  </si>
  <si>
    <t>Washington, D.C.</t>
  </si>
  <si>
    <t>http://dl.acm.org/citation.cfm?id=1161734.1162068</t>
  </si>
  <si>
    <t>Proceedings of the 36th Conference on Winter Simulation</t>
  </si>
  <si>
    <t>WSC '04</t>
  </si>
  <si>
    <t>ISI:000244582900003</t>
  </si>
  <si>
    <t>Jussupova-Mariethoz, Yelena; Probst, Andre-Rene</t>
  </si>
  <si>
    <t>Business concepts ontology for an enterprise performance and competences monitoring</t>
  </si>
  <si>
    <t>{58}</t>
  </si>
  <si>
    <t>{118-129}</t>
  </si>
  <si>
    <t>{While the financial indicators and reporting tools are the core
    instruments used for enterprise survival, the instruments for
    intellectual capital monitoring assist in defining the enterprise
    competitive advantages and strategic planning. Given the current market
    situation and global competition, an emerging crucial issue for the
    management team of a modem enterprise is to keep track of non-financial
    and non-physical resources demanded for successful realization of the
    business processes. Possible solution might be a corporate memory, which
    guides the enterprise in its intellectual capital acquisition,
    measurement, monitoring and management. The subject of this article is
    an ontology as a tool for knowledge representation within the corporate
    memory. The prototype of the corporate memory is in the testing stage.
    The test bed is a small chocolate factory. (C) 2006 Elsevier B.V. All
    rights reserved.}</t>
  </si>
  <si>
    <t>ISI:000403973500186</t>
  </si>
  <si>
    <t>Juwital, Oktalia; Syaifudin, Yan Watequlis</t>
  </si>
  <si>
    <t>Enterprise Resource Planning Implementation in Industrial Construction Company</t>
  </si>
  <si>
    <t>{2288-2291}</t>
  </si>
  <si>
    <t>{International Workshop on Intelligent Information Technology (2WINTECH), Cheonan, SOUTH KOREA, OCT 20-22, 2016}</t>
  </si>
  <si>
    <t>{Enterprise Resource Planning (ERP) systems have revolutionized
    businesses around the globe and become vital strategic tools in today's
    competitive business environment. Processes are leaner and more
    efficient, costs are minimized, positive customer service is more
    prevalent. An ERP system enables an organization to integrate all the
    primary business processes in order to enhance efficiency and maintain a
    competitive position. A business process is a collection of activities
    that takes one or more kinds of input and creates an output, such as a
    report or forecast, that is of value to the customer. This article
    discusses about how to determine the needs of ERP modules for the
    implementation of ERP in PT. XYZ, which is one of the national
    construction company. This article also presents business process in PT.
    XYZ. From that business process, the needs of ERP modules for PT. XYZ
    can be identified. The ERP modules used are ERP software package known
    as Industrial and Financial System (IFS) from Sweden, which is an ERP
    software package selected by PT. XYZ.}</t>
  </si>
  <si>
    <t>Kaarela:2011:PSR:2002259.2002262</t>
  </si>
  <si>
    <t>Kaarela, Pekka; Varjola, Mika; Noldus, Lucas P. J. J.; Artikis, Alexander</t>
  </si>
  <si>
    <t>PRONTO: Support for Real-time Decision Making</t>
  </si>
  <si>
    <t>11--14</t>
  </si>
  <si>
    <t>http://doi.acm.org/10.1145/2002259.2002262</t>
  </si>
  <si>
    <t>city transport management, complex event processing</t>
  </si>
  <si>
    <t>Kadloor, S.; Venkitasubramaniam, P.; Kiyavash, N.</t>
  </si>
  <si>
    <t>Preventing Timing Analysis in Networks: A Statistical Inference Perspective</t>
  </si>
  <si>
    <t>76-85</t>
  </si>
  <si>
    <t>Information security requires the protection of not only the contents of data transmitted but also the timing of network operations. Knowledge of timing alone can reveal to an adversary the nature of users' online behavior, including, but not restricted to, Web sites accessed, recipients of e-mails and chat messages, financial resources considered, and more. It is imperative that current network protocols be redesigned to prevent the retrieval of packet timing in a network and limit the networking" information inferable from the timing. Timing information can be retrieved by adversaries both passive and active: active adversaries masquerade as network users and retrieve the timing of other legitimate users using delays experienced at shared schedulers</t>
  </si>
  <si>
    <t xml:space="preserve"> while passive adversaries utilize sophisticated snooping equipment to detect timing without actively participating in the network. In this article</t>
  </si>
  <si>
    <t xml:space="preserve"> a signal processing perspective is presented to study the protection against each kind of adversary</t>
  </si>
  <si>
    <t xml:space="preserve"> and a path to a unified solution to prevent timing analysis is discussed. Such unified scheduling strategies are shown to require a limited transmission of "dummy" packets to obfuscate the information retrieved by any adversary."</t>
  </si>
  <si>
    <t>scheduling;security of data;signal processing;dummy packets;unified scheduling;signal processing;passive adversaries;active adversaries;chat messages;e-mails;Web sites;online behavior;network operations;information security;statistical inference;timing information;timing analysis;Privacy;Data privacy;Computer security;DSL;Data mining;Information security;Internet;Web sites</t>
  </si>
  <si>
    <t>{3-540-41522-X}</t>
  </si>
  <si>
    <t>ISI:000189006500009</t>
  </si>
  <si>
    <t>Kafeza, E.; Karlapalem, K.</t>
  </si>
  <si>
    <t>Speeding up CapBasED-AMS activities through multi-agent scheduling</t>
  </si>
  <si>
    <t>{1979}</t>
  </si>
  <si>
    <t>{119-132}</t>
  </si>
  <si>
    <t>{2nd International Workshop on Multi-Agent-Based Simulation (MABS 2000), BOSTON, MA, JUL, 2000}</t>
  </si>
  <si>
    <t>{MULTI-AGENT-BASED SIMULATION}</t>
  </si>
  <si>
    <t>{Lecture Notes in Artificial Intelligence}</t>
  </si>
  <si>
    <t>Moss, S; Davidsson, P</t>
  </si>
  <si>
    <t>{Activity management systems have been employed in large organization to
    facilitate production time business processes (or workflows). An
    activity consists of interdependent tasks. Exactly one agent (human,
    hardware/software system) executes a task. CapBasED-AMS is a capability
    based and event driven activity management system that supports
    specification and execution of activities using cooperative information
    systems paradigm. For each business process to be executed an activity
    instant is created and executed in CapBasED-AMS. Each task of an
    activity instant is assigned to an agent that executes the task.
    Therefore, when there are many activity instances executing at the same
    time many tasks are queued up at agents for execution. In order to speed
    up the completion of business process, the user can request that certain
    activity instances be speeded up. In this paper, we design algorithms
    for speeding up multiple activity instances at the same time by
    rescheduling activities in multiple agent queues. We evaluate these
    algorithms for both one-time speed up and multiple times speed up. Our
    results show that the multiple speed-up algorithm outperform the
    one-time speed-up algorithm.}</t>
  </si>
  <si>
    <t>978-1-4503-3491-4</t>
  </si>
  <si>
    <t>Kahl:2015:ASB:2837185.2837274</t>
  </si>
  <si>
    <t>Kahl, Gerrit; Klusch, Matthias; Zinnikus, Ingo; Schimmelpfennig, Jens; Zapp, Manuel</t>
  </si>
  <si>
    <t>ADIGE: Semantic Business Process Management for Smart Retail Environments</t>
  </si>
  <si>
    <t>53:1--53:5</t>
  </si>
  <si>
    <t>http://doi.acm.org/10.1145/2837185.2837274</t>
  </si>
  <si>
    <t>Proceedings of the 17th International Conference on Information Integration and Web-based Applications \&amp; Services</t>
  </si>
  <si>
    <t>iiWAS '15</t>
  </si>
  <si>
    <t>business processes, semantic services, smart environments</t>
  </si>
  <si>
    <t>Kaiser, M.</t>
  </si>
  <si>
    <t>Toward the Realization of Policy-Oriented Enterprise Management</t>
  </si>
  <si>
    <t>57-63</t>
  </si>
  <si>
    <t>A goal-driven approach to business process composition uses generic, logic-based strategies, descriptions of Web services, and formalized business policies to generate business processes that satisfy the stated business goals. The approach is based on an enterprise physics metaphor, in which business objects are analogous to physical objects and policies are analogous to physical laws. Medium and large businesses use traditional enterprise software systems to manage diverse operations in modules that are part of a unified software reflection (that is, how the software represents the enterprise's organizational structure). Each of these modules typically provides support for an entire business department. Examples of such modules include 1) a business intelligence suite (information warehouse and analytics), 2) customer relationship management, 3) supply chain management, and 4) enterprise resource planning.</t>
  </si>
  <si>
    <t>business data processing;organisational aspects;software architecture;Web services;policy-oriented enterprise management;goal-driven approach;business process composition;logic-based strategy;Web service description;enterprise software system;enterprise organizational structure;business intelligence suite;information warehouse;customer relationship management;supply chain management;enterprise resource planning;service-oriented architecture;Service oriented architecture;Application software;Web services;Software development management;Process design;Companies;Logic;Packaging;Software systems;Computer architecture;service orientation;Web services;enterprise services;SAP enterprise SOA;POEM</t>
  </si>
  <si>
    <t>ISI:000271116400044</t>
  </si>
  <si>
    <t>Kakehi, Munenori; Yamada, Tetsuo; Watanabe, Ichie</t>
  </si>
  <si>
    <t>PLM education in production design and engineering by e-Learning</t>
  </si>
  <si>
    <t>{122}</t>
  </si>
  <si>
    <t>{479-484}</t>
  </si>
  <si>
    <t>{19th International Conference on Production Research, Pontifical Catholic Univ Valparaiso, Valparaiso, CHILE, JUL 29-AUG 02, 2007}</t>
  </si>
  <si>
    <t>{These days more attention is being paid to Product Lifecycle Management
    (PLM) using a technique for managing total product planning, design,
    manufacturing, sales, and disposal. We researched business processes and
    education curriculum of the PLM system in manufacturing businesses. We
    designed the curriculum of PLM education and developed part of a lesson.
    Most importantly, e-Learning is shown to be an effective tool for
    achieving educational objectives. We found that not only knowledge and
    theory but also practical education methods using case studies in an
    e-Learning environment are necessary for human resources to develop
    effective PLM. (C) 2009 Elsevier B.V. All rights reserved.}</t>
  </si>
  <si>
    <t>978-1-4503-4182-0</t>
  </si>
  <si>
    <t>Kalibatiene:2016:RMR:2983468.2983518</t>
  </si>
  <si>
    <t>Kalibatiene, Diana; Vasilecas, Olegas; Bobrovs, Vjaceslavs</t>
  </si>
  <si>
    <t>Resource Modelling for the Rule- and Context-Based Dynamic Business Process Simulation</t>
  </si>
  <si>
    <t>17--24</t>
  </si>
  <si>
    <t>http://doi.acm.org/10.1145/2983468.2983518</t>
  </si>
  <si>
    <t>Proceedings of the 17th International Conference on Computer Systems and Technologies 2016</t>
  </si>
  <si>
    <t>CompSysTech '16</t>
  </si>
  <si>
    <t>Dynamic business process, business process simulation, resource allocation, resource model, resource perspective</t>
  </si>
  <si>
    <t>Kalochristianakis, M.; Grammatikakis, K.; Saldaris, M.; Demesoukas, I.; Tzanodaskalakis, G.</t>
  </si>
  <si>
    <t>The Concept and Design of an Open Integrated Print Charging System</t>
  </si>
  <si>
    <t>692-699</t>
  </si>
  <si>
    <t>Print management solutions are necessary for organizations that need to monitor, report and charge printing or photocopying usage, especially in large domains where business goals require streamlined procedures. High-end print management systems offer integrated credit reception and efficient, parametrized accounting for the use of resources. The usage of printers and photocopy machines is controlled and monitored, and, through the latter, waste elimination is achieved. Print management inherently conforms with the rationale and mentality of green and eco-friendly technologies that also relate with the ethos of the open source movement in IT. One would expect that open source print management solutions would thrive; however, the vast majority of integrated management systems are commercial. There is only a small number of valuable open source print accounting solutions, but there are none that integrate accounting with a form of credit reception. This paper presents the design of an open system that integrates the provision of automated credit reception with accounting services in order to produce an open solution that fully automates the business process of print charging. The objective is to design the necessary automations for credit reception so that it can be realized without any human intervention, to plan the integration with a suitable open print accounting system and to specify any complementary utilities and tools necessary for production installations.</t>
  </si>
  <si>
    <t>business data processing;photocopying;printing machinery;public domain software;ubiquitous computing;open integrated print charging system;printing usage;photocopying usage;streamlined procedures;print management system;integrated credit reception;parametrized accounting;printer machines;photocopy machines;waste elimination;green technology;eco-friendly technology;open source movement;IT;open source print management;integrated management system;open source print accounting solution;automated credit reception;accounting services;business process automation;open print accounting system;production installation;printing machinery;ubiquitous computing;Printing;Libraries;Printers;Software;Hardware;Authentication;Databases;Distributed computing;open source hardware;open source software;printing machinery;ubiquitous computing</t>
  </si>
  <si>
    <t>978-1-4503-2860-9</t>
  </si>
  <si>
    <t>Kalumbilo:2014:LSG:2593702.2593722</t>
  </si>
  <si>
    <t>Kalumbilo, Monde; Finkelstein, Anthony</t>
  </si>
  <si>
    <t>Linking Strategy, Governance, and Performance in Software Engineering</t>
  </si>
  <si>
    <t>107--110</t>
  </si>
  <si>
    <t>http://doi.acm.org/10.1145/2593702.2593722</t>
  </si>
  <si>
    <t>Proceedings of the 7th International Workshop on Cooperative and Human Aspects of Software Engineering</t>
  </si>
  <si>
    <t>CHASE 2014</t>
  </si>
  <si>
    <t>Decision rights, software developemnt governance, strategic alignment</t>
  </si>
  <si>
    <t>Kamel, M. M.; Watfa, M. K.; Lobo, B.; Sobh, D.</t>
  </si>
  <si>
    <t>Is Enterprise Gamification Being Cannibalized by Its Own Brand?</t>
  </si>
  <si>
    <t>147-164</t>
  </si>
  <si>
    <t>Research problem: Gamification is a concept that originates from the digital media domain. It includes a process of enhancing a service using game design elements in nongame contexts. Although much research exists on gamification, very few studies focus on the application of gamification in the enterprise. Research questions: (1) How do managers currently use and experience gamification as a communication medium? (2) Why is it that few instances of gamification exist in enterprise management? (3) Is gamification's own branding somehow cannibalizing itself in enterprise applications? Literature review: We reviewed gamification literature in the workplace and looked at the applicability of game design elements within the enterprise culture. Enterprise gamification is still considered uncharted territory, and more research on gamification in the enterprise is needed. But existing research studies support our claims that there is high potential for enterprise gamification that needs to be explored. Methodology: Observations were made during fieldwork with an exploratory interview research approach. These observations were put to test via an online psychological single-blind controlled quantitative experiment conducted with 198 survey respondents to investigate the effect of branding on gamification and its perception in the enterprise context. Results and conclusions: The results show that using the â€œgamificationâ€_x009d_ brand clearly drives lower rates of perceived acceptance of the concept, whereas using an â€œunbrandedâ€_x009d_ version of the same gamification concepts results in comparatively higher rates of perceived acceptance and a general willingness to adopt within the enterprise context. The results also confirm that â€œinterestâ€_x009d_ and â€œbrandingâ€_x009d_ are interrelated, and that gamification faces higher rates of resistance, lower rates of adoption, and lower success rates in the enterprise compared to other fields. Thus, enterprise gamification may not be correctly branded, and our research recommends the use of a set of procedural, prepackaged best practices, in the form of an implementation framework, to guarantee optimal design and implementation.</t>
  </si>
  <si>
    <t>business data processing;organisational aspects;enterprise gamification;game design elements;enterprise culture;gamification branding;Games;Context;Computers;Bibliographies;Rhetoric;Employment;Systematics;Adoption;automated enterprise solutions;communication;enterprise;enterprise computer systems;enterprise resource planning;gamification;workforce</t>
  </si>
  <si>
    <t>Kameshwaran:2005:DAP:1089551.1089599</t>
  </si>
  <si>
    <t>Kameshwaran, S.; Benyoucef, L.; Xie, X.</t>
  </si>
  <si>
    <t>Discount Auctions for Procuring Heterogeneous Items</t>
  </si>
  <si>
    <t>244--249</t>
  </si>
  <si>
    <t>http://doi.acm.org/10.1145/1089551.1089599</t>
  </si>
  <si>
    <t>discount auctions, e-commerce, e-procurement</t>
  </si>
  <si>
    <t>978-1-4244-7292-5</t>
  </si>
  <si>
    <t>Kamrani:2010:OBP:2015554.2015808</t>
  </si>
  <si>
    <t>Kamrani, Farzad; Ayani, Rassul; Karimson, Anvar</t>
  </si>
  <si>
    <t>Optimizing a Business Process Model by Using Simulation</t>
  </si>
  <si>
    <t>40--47</t>
  </si>
  <si>
    <t>https://doi.org/10.1109/PADS.2010.5471671</t>
  </si>
  <si>
    <t>Proceedings of the 2010 IEEE Workshop on Principles of Advanced and Distributed Simulation</t>
  </si>
  <si>
    <t>PADS '10</t>
  </si>
  <si>
    <t>hill-climbing heuristic method, business process model, task assignment problem, optimal solutions, predetermined workflow, Hungarian algorithm, Markovian process, simulation method</t>
  </si>
  <si>
    <t>ISI:000305969800006</t>
  </si>
  <si>
    <t>Kamrani, Farzad; Ayani, Rassul; Moradi, Farshad</t>
  </si>
  <si>
    <t>A framework for simulation-based optimization of business process models</t>
  </si>
  <si>
    <t>{SIMULATION-TRANSACTIONS OF THE SOCIETY FOR MODELING AND SIMULATION INTERNATIONAL}</t>
  </si>
  <si>
    <t>{88}</t>
  </si>
  <si>
    <t>{7</t>
  </si>
  <si>
    <t>{852-869}</t>
  </si>
  <si>
    <t>{The Assignment Problem is a classical problem in the field of
    combinatorial optimization, having a wide range of applications in a
    variety of contexts. In general terms, the Assignment Problem consists
    of determining the best assignment of tasks to agents according to a
    predefined objective function. Different variants of the Assignment
    Problem have been extensively investigated in the literature in the last
    50 years. In this work, we introduce and analyze the problem of
    optimizing a business process model with the objective of finding the
    most beneficial assignment of tasks to agents. Despite similarities,
    this problem is distinguished from the traditional Assignment Problem in
    that we consider tasks to be part of a business process model, being
    interconnected according to defined rules and constraints. In other
    words, assigning a business process to agents is a more complex form of
    the Assignment Problem. Two main categories of business processes,
    assignment-independent and assignment-dependent, are distinguished. In
    the first category, different assignments of tasks to agents do not
    affect the flow of the business process, while processes in the second
    category contain critical tasks that may change the workflow, depending
    on who performs them. In each category several types of processes are
    studied. Algorithms for finding optimal and near-optimal solutions to
    these categories are presented. For the first category, depending on the
    type of process, the Hungarian algorithm is combined with either the
    analytical method or simulation to provide an optimal solution. For the
    second category, we introduce two algorithms. The first one finds an
    optimal solution, but is feasible only when the number of critical tasks
    is small. The second algorithm is applicable to large number of critical
    tasks, but provides a near-optimal solution. In the second algorithm a
    hill-climbing heuristic method is combined with the Hungarian algorithm
    and simulation to find an overall near-optimal solution. A series of
    tests is conducted which demonstrates that the proposed algorithms
    efficiently find optimal solutions for assignment-independent and
    near-optimal solutions for assignment-dependent processes.}</t>
  </si>
  <si>
    <t>978-1-4244-5771-7</t>
  </si>
  <si>
    <t>Kamrani:2009:EPB:1995456.1995861</t>
  </si>
  <si>
    <t>Kamrani, Farzad; Ayani, Rassul; Moradi, Farshad; Holm, Gunnar</t>
  </si>
  <si>
    <t>Estimating Performance of a Business Process Model</t>
  </si>
  <si>
    <t>2977--2988</t>
  </si>
  <si>
    <t>Austin, Texas</t>
  </si>
  <si>
    <t>http://dl.acm.org/citation.cfm?id=1995456.1995861</t>
  </si>
  <si>
    <t>WSC '09</t>
  </si>
  <si>
    <t>Kandogan, E.; Balakrishnan, A.; Haber, E. M.; Pierce, J. S.</t>
  </si>
  <si>
    <t>From Data to Insight: Work Practices of Analysts in the Enterprise</t>
  </si>
  <si>
    <t>IEEE Computer Graphics and Applications</t>
  </si>
  <si>
    <t>42-50</t>
  </si>
  <si>
    <t>With greater availability of data, businesses are increasingly becoming data-driven enterprises, establishing standards for data acquisition, processing, infrastructure, and decision making. Enterprises now have people dedicated to performing analytic work to support decision makers. To better understand analytic work, particularly the role of enterprise business analysts, researchers interviewed 34 analysts at a large corporation. Analytical work occurred in an ecosystem of data, tools, and people; the ecosystem's overall quality and efficiency depended on the amount of coordination and collaboration. Analysts were the bridge between business and IT, closing the semantic gap between datasets, tools, and people. This article provides an overview of the analytic work in the enterprise, describing challenges in data, tools, and practices and identifying opportunities for new tools for collaborative analytics.</t>
  </si>
  <si>
    <t>business data processing;data handling;decision making;data driven enterprises;work practices;enterprise analysts;data acquisition;decision making;analytic work;decision makers;enterprise business analysts;collaborative analytics;Handheld computers;Competitive intelligence;Business;Data management;Information analysis;Visual analytics;Collaboration;Enterprise resource planning;data;analysts;work practices;visualization;collaboration;enterprise;computer graphics;visual analytics;graphics</t>
  </si>
  <si>
    <t>978-0-7695-5145-6</t>
  </si>
  <si>
    <t>Kannengiesser:2013:TAS:2568492.2569248</t>
  </si>
  <si>
    <t>Kannengiesser, Udo; M\{u}ller</t>
  </si>
  <si>
    <t xml:space="preserve"> Harald"</t>
  </si>
  <si>
    <t>Towards Agent-Based Smart Factories: A Subject-Oriented Modeling Approach</t>
  </si>
  <si>
    <t>83--86</t>
  </si>
  <si>
    <t>http://dx.doi.org/10.1109/WI-IAT.2013.155</t>
  </si>
  <si>
    <t>Proceedings of the 2013 IEEE/WIC/ACM International Joint Conferences on Web Intelligence (WI) and Intelligent Agent Technologies (IAT) - Volume 03</t>
  </si>
  <si>
    <t>WI-IAT '13</t>
  </si>
  <si>
    <t>Smart Factories, Cyber-Physical Systems (CPS), Agent-based manufacturing, Subject-oriented Business Process Management (S-BPM), Function-Behavior-Structure (FBS) Ontology</t>
  </si>
  <si>
    <t>Kanoun, K.; Tekin, C.; Atienza, D.; v. d. Schaar, M.</t>
  </si>
  <si>
    <t>Big-Data Streaming Applications Scheduling Based on Staged Multi-Armed Bandits</t>
  </si>
  <si>
    <t>3591-3605</t>
  </si>
  <si>
    <t>Several techniques have been recently proposed to adapt Big-Data streaming applications to existing many core platforms. Among these techniques, online reinforcement learning methods have been proposed that learn how to adapt at run-time the throughput and resources allocated to the various streaming tasks depending on dynamically changing data stream characteristics and the desired applications performance (e.g., accuracy). However, most of state-of-the-art techniques consider only one single stream input in its application model input and assume that the system knows the amount of resources to allocate to each task to achieve a desired performance. To address these limitations, in this paper we propose a new systematic and efficient methodology and associated algorithms for online learning and energy-efficient scheduling of Big-Data streaming applications with multiple streams on many core systems with resource constraints. We formalize the problem of multi-stream scheduling as a staged decision problem in which the performance obtained for various resource allocations is unknown. The proposed scheduling methodology uses a novel class of online adaptive learning techniques which we refer to as staged multi-armed bandits (S-MAB). Our scheduler is able to learn online which processing method to assign to each stream and how to allocate its resources over time in order to maximize the performance on the fly, at run-time, without having access to any offline information. The proposed scheduler, applied on a face detection streaming application and without using any offline information, is able to achieve similar performance compared to an optimal semi-online solution that has full knowledge of the input stream where the differences in throughput, observed quality, resource usage and energy efficiency are less than 1, 0.3, 0.2 and 4 percent respectively.</t>
  </si>
  <si>
    <t>Big Data;learning (artificial intelligence);resource allocation;scheduling;Big-Data streaming;staged multiarmed bandits;online reinforcement learning;data stream characteristics;energy-efficient scheduling;many core systems;multistream scheduling;resource allocations;online adaptive learning;S-MAB;Machine learning;Throughput;Quality of service;Resource management;Complexity theory;Adaptation models;Data mining;Big data;Scheduling;machine learning;many-core platforms;data mining;big-data;multiple streams processing;concept drift</t>
  </si>
  <si>
    <t>{978-1-5386-0939-2}</t>
  </si>
  <si>
    <t>ISI:000427383700015</t>
  </si>
  <si>
    <t>Kapitonov, Aleksandr; Lonshakov, Sergey; Krupenkin, Aleksandr; Berman, Ivan</t>
  </si>
  <si>
    <t>Blockchain-based protocol of autonomous business activity for multi-agent systems consisting of UAVs</t>
  </si>
  <si>
    <t>{Workshop on Research, Education and Development of Unmanned Aerial Systems (RED-UAS), Linkoping, SWEDEN, OCT 03-05, 2017}</t>
  </si>
  <si>
    <t>{2017 WORKSHOP ON RESEARCH, EDUCATION AND DEVELOPMENT OF UNMANNED AERIAL SYSTEMS (RED-UAS)}</t>
  </si>
  <si>
    <t>{This article describes a method of organizing the communication
    protocol, which allows agents of the multi-agent system (MAS) to make
    decisions about their actions. Plan activities and interact with each
    other to perform tasks of modern industrial and business processes based
    on cyber-physical systems. The main attention is paid to those
    multiagent systems, where autonomous agents - robots or smart things -
    participate in business processes among people, and their activities are
    organized in an unreliable and unknown environment. The article shows,
    how to organize a communication system between agents in a peer-to-peer
    network using the decentralized Ethereum Blochchain technology and smart
    contracts. The architecture of protocol of autonomous business activity,
    based on this communication method is given. As a result, the experience
    of implementation an autonomous economic system with unmanned aerial
    vehicles (UAV) is described.}</t>
  </si>
  <si>
    <t>{978-1-5090-1735-5}</t>
  </si>
  <si>
    <t>ISI:000391251000037</t>
  </si>
  <si>
    <t>Karakozov, G. S.; Virabyan, G. B.; Verlinski, S. V.; Ciudin, R.; Cioca, M.</t>
  </si>
  <si>
    <t>Construction of Decision Support System in Business Design Based on Integration of Information Technology</t>
  </si>
  <si>
    <t>{240-243}</t>
  </si>
  <si>
    <t>{6th International Conference on Computers Communications and Control (ICCCC), Oradea, ROMANIA, MAY 10-14, 2016}</t>
  </si>
  <si>
    <t>{2016 6TH INTERNATIONAL CONFERENCE ON COMPUTERS COMMUNICATIONS AND CONTROL (ICCCC)}</t>
  </si>
  <si>
    <t>Dzitac, I; Filip, FG; Manolescu, MJ</t>
  </si>
  <si>
    <t>{IEEE; IEEE Reg 8; Agora Univ}</t>
  </si>
  <si>
    <t>{In an increasingly competitive environment the successful functioning of
    any business requires continuous improvement of services, expanding the
    range of products and range of services, standardization, and
    implementation of new busines ideas, establishment and dissemination of
    innovative solutions on the market. The implementation of such measures
    were carried out in a well-developed business projects. Automating
    business processes often requires the organization of various programs,
    which creates a problem of integration. The paper attempts to
    organizations handling business processes through the integration of
    various software tools. One of the major component due implementing
    business projects is the automation of business processes. At the same
    time, as a result of the automation of business processes significantly
    increases the efficiency of decision support systems in the enterprise
    management system.}</t>
  </si>
  <si>
    <t>ISI:000423775600033</t>
  </si>
  <si>
    <t>Karamyshev, Anton Nikolaevich</t>
  </si>
  <si>
    <t>The analysis of algorithms of adoption of basic administrative decisions at Industrial Enterprises</t>
  </si>
  <si>
    <t>{REVISTA PUBLICANDO}</t>
  </si>
  <si>
    <t>{13</t>
  </si>
  <si>
    <t>{472-487}</t>
  </si>
  <si>
    <t>{We can define four basic management decisions at the industrial
    enterprise: increase in output of manufactured products, production of
    new products, modernization of production business processes,
    modernization of technologies that support business processes. Each of
    these decisions should be economically justified. The justification of
    modernization of technologies for the implementation of business
    processes at an industrial enterprise is based on the business plans for
    the investment projects. The rationale for modernization of the
    technologies of the main (production) business processes is not
    complicated, the calculations of project efficiency indicators are based
    primarily on the linear dependencies. The rationale for modernization of
    the technologies of auxiliary (supporting) business processes is more
    complex. Firstly, all the auxiliary business processes are linked
    together into a single network, which means that changing the
    technologies of a single business process can have an impact on the
    related business processes and the entire network. Secondly, it is
    necessary to take into account closed economic cycles of interrelations
    between the auxiliary business processes. Thirdly, the technologies of
    implementing the auxiliary business processes are rarely modeled at the
    industrial enterprises, as a result, they are a ``black box{''} for the
    decision-makers. These specific features complicate the economic
    justification of the modernization projects for the technologies of
    auxiliary business processes. The following key factors make influence
    on making the management decision on the additional release of already
    produced products or the organization of production of new products: the
    level of loading the technological capacities; the capacity of the
    market segment of the product planned for production; the need for
    additional equipment, personnel, working capital and the cost of these
    resources. Based on the decision made, an enterprise should receive a
    competitive advantage in the form of additional profit; cost reduction;
    increase in market share; receipt of additional technological
    capabilities and competencies. The management decision is made on the
    basis of calculations of the main indicators of the investment project
    and business plan.}</t>
  </si>
  <si>
    <t>ISI:000318576600005</t>
  </si>
  <si>
    <t>Karhunen, Paivi; Kosonen, Riitta</t>
  </si>
  <si>
    <t>Institutional constraints for outsourcing services in Russia</t>
  </si>
  <si>
    <t>{JOURNAL OF BUSINESS \&amp; INDUSTRIAL MARKETING}</t>
  </si>
  <si>
    <t>{201-209}</t>
  </si>
  <si>
    <t>{Purpose - The purpose of this paper is to show how the institutional
    context in an emerging economy, Russia, moderates the ``do or buy{''}
    decision of international firms operating in the country. This is
    examined through the influence of institutional voids on transaction
    costs and definition of core competencies.
    Design/methodology/approach - The paper adopts a qualitative research
    approach, where the empirical data are based on interviews with
    executives of eight Finnish companies, which have invested in Russia's
    second largest city, St Petersburg.
    Findings - The key findings include first, that the formal and informal
    constraints in the Russian business environment influence outsourcing
    decisions in terms of increased transaction costs, and in terms of
    resources needed to be competitive. Second, the authors show that, due
    to these constraints, a firm in Russia may need to insource functions
    that it would otherwise outsource as non-core activities and invest in
    building of competencies specific to the Russian business environment.
    Research limitations/implications - The limitation of the study is its
    focus on two countries. However, the analytical framework proposed for
    examining influence of institutions on outsourcing strategies is
    applicable to other country contexts.
    Practical implications - This paper shows how the institutional
    constraints of the host country, reflecting in this case as
    underdeveloped market for business services and complex state
    regulation, can result in a significant need for adaptation of a foreign
    firm's business processes. This must be taken into account in business
    planning and allocation of resources to the Russian operations.
    Originality/value - The paper provides researchers and practitioners
    with new information about a little-studied topic by showing concrete
    ways of how institutions influence outsourcing strategies in Russia.}</t>
  </si>
  <si>
    <t>978-1-4503-3191-3</t>
  </si>
  <si>
    <t>Karjoth:2015:ASB:2699026.2699028</t>
  </si>
  <si>
    <t>Karjoth, G\{u}nter"</t>
  </si>
  <si>
    <t>Aligning Security and Business Objectives for Process-Aware Information Systems</t>
  </si>
  <si>
    <t>243--243</t>
  </si>
  <si>
    <t>http://doi.acm.org/10.1145/2699026.2699028</t>
  </si>
  <si>
    <t>Proceedings of the 5th ACM Conference on Data and Application Security and Privacy</t>
  </si>
  <si>
    <t>CODASPY '15</t>
  </si>
  <si>
    <t>access control, business process, compliance, cost-minimizing authorization policy, enforcement, obstruction, separation of duty, workflow</t>
  </si>
  <si>
    <t>978-1-4503-1240-0</t>
  </si>
  <si>
    <t>Karkali:2012:SMS:2371316.2371372</t>
  </si>
  <si>
    <t>Karkali, Margarita; Vazirgiannis, Michalis</t>
  </si>
  <si>
    <t>S-Suite: A Multipart Service Oriented Architecture for the Car Rental Sector</t>
  </si>
  <si>
    <t>263--266</t>
  </si>
  <si>
    <t>http://doi.acm.org/10.1145/2371316.2371372</t>
  </si>
  <si>
    <t>Proceedings of the Fifth Balkan Conference in Informatics</t>
  </si>
  <si>
    <t>BCI '12</t>
  </si>
  <si>
    <t>SOA architecture, b2b, broker, business process, car rental web services</t>
  </si>
  <si>
    <t>{978-1-5225-2204-1; 978-1-5225-2203-4}</t>
  </si>
  <si>
    <t>ISI:000411565500003</t>
  </si>
  <si>
    <t>Kasemsap, Kijpokin</t>
  </si>
  <si>
    <t>Mastering Electronic Procurement, Green Public Procurement, and Public Procurement for Innovation</t>
  </si>
  <si>
    <t>{29-55}</t>
  </si>
  <si>
    <t>{DIGITAL GOVERNANCE AND E-GOVERNMENT PRINCIPLES APPLIED TO PUBLIC PROCUREMENT}</t>
  </si>
  <si>
    <t>{Advances in Electronic Government Digital Divide and Regional Development}</t>
  </si>
  <si>
    <t>{This chapter explains the overview of Electronic Procurement
    (e-procurement); the critical success factors and implementation of
    e-procurement systems; the barriers to e-procurement implementation; the
    perspectives on electronic public procurement; the Interpretive
    Structural Modeling (ISM), Structural Equation Modeling (SEM), and
    e-procurement; the prospect of Green Public Procurement (GPP); the
    importance of Public Procurement for Innovation (PPI); and the
    intermediation of PPI. E-procurement, GPP, and PPI expand the aspects of
    enterprise resource planning systems, sustainability, and innovation,
    allowing the automation of internal business processes and providing the
    procurement-related platforms that support automation at a global level.
    The benefits of e-procurement, GPP, and PPI include reduced transaction
    time, increased productivity, improved standardization, enhanced
    sustainability, and simplified global procurement.}</t>
  </si>
  <si>
    <t>Kauderer:1999:OCE:312129.312305</t>
  </si>
  <si>
    <t>Kauderer, H.; Nakhaeizadeh, G.; Artiles, F.; Jeromin, H.</t>
  </si>
  <si>
    <t>Optimization of Collection Efforts in Automobile Financing\&amp;Mdash;a KDD Supported Environment</t>
  </si>
  <si>
    <t>414--416</t>
  </si>
  <si>
    <t>http://doi.acm.org/10.1145/312129.312305</t>
  </si>
  <si>
    <t>automobile lending, collections, credit risk, scoring, vehicle financing</t>
  </si>
  <si>
    <t>1-58113-833-4</t>
  </si>
  <si>
    <t>Kaundinya:2004:MED:1028664.1028671</t>
  </si>
  <si>
    <t>Kaundinya, Murali; Syed, Ali</t>
  </si>
  <si>
    <t>Modeling Event Driven Applications with a Specification Language (MEDASL)</t>
  </si>
  <si>
    <t>11--12</t>
  </si>
  <si>
    <t>http://doi.acm.org/10.1145/1028664.1028671</t>
  </si>
  <si>
    <t>Companion to the 19th Annual ACM SIGPLAN Conference on Object-oriented Programming Systems, Languages, and Applications</t>
  </si>
  <si>
    <t>OOPSLA '04</t>
  </si>
  <si>
    <t>DASL/OQL, application usage specification (AUS), business object specification (BOS), domain-specific- languages (DSL), enterprise application integration (EAI), model driven development</t>
  </si>
  <si>
    <t>Kaundinya:2004:MED:1028664.1028733</t>
  </si>
  <si>
    <t>168--169</t>
  </si>
  <si>
    <t>http://doi.acm.org/10.1145/1028664.1028733</t>
  </si>
  <si>
    <t>DASL/OQL, application usage specification (AUS), business object specification (BOS), domain-specific-languages (DSL), enterprise application integration (EAI), model driven development</t>
  </si>
  <si>
    <t>978-1-4503-6564-2</t>
  </si>
  <si>
    <t>Kaur:2018:TOB:3277593.3277608</t>
  </si>
  <si>
    <t>Kaur, Karamjit; Selway, Matt; Grossmann, Georg; Stumptner, Markus; Johnston, Alan</t>
  </si>
  <si>
    <t>Towards an Open-standards Based Framework for Achieving Condition-based Predictive Maintenance</t>
  </si>
  <si>
    <t>16:1--16:8</t>
  </si>
  <si>
    <t>http://doi.acm.org/10.1145/3277593.3277608</t>
  </si>
  <si>
    <t>Proceedings of the 8th International Conference on the Internet of Things</t>
  </si>
  <si>
    <t>IOT '18</t>
  </si>
  <si>
    <t>IIoT, OIIE framework, OSA-CBM, OSA-EAI, condition-based predictive maintenance, industrie 4.0, maintenance 4.0</t>
  </si>
  <si>
    <t>Kaur, N.; Sood, S. K.</t>
  </si>
  <si>
    <t>An Energy-Efficient Architecture for the Internet of Things (IoT)</t>
  </si>
  <si>
    <t>796-805</t>
  </si>
  <si>
    <t>Internet of things (IoT) is a smart technology that connects anything anywhere at any time. Such ubiquitous nature of IoT is responsible for draining out energy from its resources. Therefore, the energy efficiency of IoT resources has emerged as a major research issue. In this paper, an energy-efficien t architecture for IoT has been proposed, which consists of three layers, namely, sensing and control, information processing, and presentation. The architectural design allows the system to predict the sleep interval of sensors based upon their remaining battery level, their previous usage history, and quality of information required for a particular application. The predicted value can be used to boost the utilization of cloud resources by reprovisioning the allocated resources when the corresponding sensory nodes are in sleep mode. This mechanism allows the energy-efficient utilization of all the IoT resources. The experimental results show a significant amount of energy saving in the case of sensor nodes and improved resource utilization of cloud resources.</t>
  </si>
  <si>
    <t>cloud computing;energy conservation;Internet of Things;resource allocation;energy-efficient architecture;Internet of Things;IoT;smart technology;information processing;sensor sleep interval;battery level;cloud resource utilization;resource allocation;Sensors;Batteries;Tin;Hardware;Data mining;Switches;Wireless sensor networks;Cloud computing;energy efficiency;Internet of things (IoT);sensors;sleep interval</t>
  </si>
  <si>
    <t>ISI:000348489600006</t>
  </si>
  <si>
    <t>Kaushik, Anjali; Raman, Aparna</t>
  </si>
  <si>
    <t>The new data-driven enterprise architecture for e-healthcare: Lessons from the Indian public sector</t>
  </si>
  <si>
    <t>{63-74}</t>
  </si>
  <si>
    <t>{Healthcare delivery is a complex issue and better planning of resources
    is important. The Indian Government suggested the requirement of
    developing a healthcare framework for providing easily accessible,
    affordable healthcare and universal health coverage to all citizens in
    India. The Health Management Information System (HMIS) at Tamil Nadu was
    conceptualized in response to this requirement as a case of
    architectural correction from the manual to a unified healthcare system
    covering more than 74 million people and 2000 plus healthcare
    institutions in the state. The system consolidates state-level data in
    real time, links all health institutions, and makes it possible to track
    individual health indices. This data is used for planning healthcare,
    managing drug inventory, and planning health initiatives at the state
    level. We study the modified enterprise architecture (EA) of Tamil Nadu
    Health Management Information Systems (TNHMIS) and its comparison to
    existing EA approaches and operating models. We also discuss the
    high-level core diagram, the key elements of business processes, IT
    infrastructure, shared data and customer interfaces and how they are
    linked. We suggest an EA based approach to managing healthcare. (C) 2014
    Elsevier Inc. All rights reserved.}</t>
  </si>
  <si>
    <t>978-1-4503-5282-6</t>
  </si>
  <si>
    <t>Kegel:2017:GWS:3085504.3085507</t>
  </si>
  <si>
    <t>Kegel, Lars; Hahmann, Martin; Lehner, Wolfgang</t>
  </si>
  <si>
    <t>Generating What-If Scenarios for Time Series Data</t>
  </si>
  <si>
    <t>3:1--3:12</t>
  </si>
  <si>
    <t>http://doi.acm.org/10.1145/3085504.3085507</t>
  </si>
  <si>
    <t>Proceedings of the 29th International Conference on Scientific and Statistical Database Management</t>
  </si>
  <si>
    <t>SSDBM '17</t>
  </si>
  <si>
    <t>business analytics, hypothetical query, time series analysis, what-if analysis, what-if scenario</t>
  </si>
  <si>
    <t>{978-1-5090-3352-2}</t>
  </si>
  <si>
    <t>ISI:000405555700037</t>
  </si>
  <si>
    <t>Kembaren, Julbintor; Budiastuti, Dyah</t>
  </si>
  <si>
    <t>Role of Mobility Strategy in Moderating the Effect Of ERP Performance to Operational Performance (Study in Indonesian Palm Oil Plantation Industries)</t>
  </si>
  <si>
    <t>{200-204}</t>
  </si>
  <si>
    <t>{International Conference on Information Management and Technology (ICIMTech), Bandung, INDONESIA, NOV 16-18, 2016}</t>
  </si>
  <si>
    <t>{2016 INTERNATIONAL CONFERENCE ON INFORMATION MANAGEMENT AND TECHNOLOGY (ICIMTECH)}</t>
  </si>
  <si>
    <t>{BINUS Univ, Sch Informat Syst; IEEE Indonesia Sect}</t>
  </si>
  <si>
    <t>{Indonesia has an important role in the world's palm oil industry. One
    way of efficiency in business processes of the company is to make the
    implementation of Enterprise Resource Planning (ERP), which aims to
    increase the productivity and effectiveness. Palm oil plantation
    companies implementing ERP hope that it will provide great benefits in
    operational performance, but the performance has not been measure yet
    that ERP has been performed. Organizational Trust and Transformational
    Leadership are needed to get the ERP performed in the organization. The
    Mobility Strategy surely can be the leap that can moderating the effect
    of ERP performance to the Operational Performance.}</t>
  </si>
  <si>
    <t>Kersten, M.</t>
  </si>
  <si>
    <t>Mining the Ground Truth of Enterprise Toolchains</t>
  </si>
  <si>
    <t>Data on organizations' use of agile and DevOps tools provides the ground truth of enterprise software delivery.</t>
  </si>
  <si>
    <t>business data processing;cloud computing;data mining;enterprise software delivery;DevOps tools;enterprise toolchains;Organizations;Software tools;Task analysis;Information analysis;Best practices;Enterprise resource planning;Software development;DevOps;DevOps tools;toolchains;value stream integration diagrams;software development;software engineering;On DevOps</t>
  </si>
  <si>
    <t>Ketler:1997:EID:268820.268868</t>
  </si>
  <si>
    <t>Ketler, Karen; Willems, John; Hampton, Vicki</t>
  </si>
  <si>
    <t>The EDI Implementation Decision: A Small Business Perspective</t>
  </si>
  <si>
    <t>70--76</t>
  </si>
  <si>
    <t>http://doi.acm.org/10.1145/268820.268868</t>
  </si>
  <si>
    <t>ISI:A1997XX64900004</t>
  </si>
  <si>
    <t>Kettinger, W. J.; Teng, J. T. C.; Guha, S.</t>
  </si>
  <si>
    <t>Business process change: A study of methodologies, techniques, and tools</t>
  </si>
  <si>
    <t>{MIS QUARTERLY}</t>
  </si>
  <si>
    <t>{55-80}</t>
  </si>
  <si>
    <t>{Growth in Business Process Reengineering (BPR) consulting services has
    led to a proliferation of methods for conducting BPR. Sifting through
    vendor promotional hype and identifying a set of techniques and tools
    that best meets a particular projectAEs needs can be a daunting task.
    This article investigates BPR Methods, Techniques, and Tools (MTTs) and
    places them within an empirically derived reference framework. A
    comprehensive picture of BPR emerges that includes MTTs that help in
    reengineering strategy, people, management, structure, and technology
    dimensions of business processes. A BPR planning approach for
    customizing this framework based on unique project characteristics is
    then offered to assist in selecting those BPR project activities and
    techniques to be emphasized. This flexible framework and comprehensive
    survey of commonly used BPR techniques and tools forms a knowledge base
    to improve business process change practice and provides a basis for
    future BPR research.}</t>
  </si>
  <si>
    <t>Khalfallah:2013:PBP:2480362.2480636</t>
  </si>
  <si>
    <t>Khalfallah, Malik; Figay, Nicolas; Barhamgi, Mahmoud; Ghodous, Parisa</t>
  </si>
  <si>
    <t>Product-based Business Processes Interoperability</t>
  </si>
  <si>
    <t>1472--1473</t>
  </si>
  <si>
    <t>http://doi.acm.org/10.1145/2480362.2480636</t>
  </si>
  <si>
    <t>business processes, interoperability, on-the-fly mediation, product model</t>
  </si>
  <si>
    <t>978-1-4503-6489-8</t>
  </si>
  <si>
    <t>Khan:2018:EOT:3285957.3285994</t>
  </si>
  <si>
    <t>Khan, Abdul Zahid; Bokhari, Rahat H.</t>
  </si>
  <si>
    <t>IT Enabled Organizational Transformation: A Case Study in Public Sector</t>
  </si>
  <si>
    <t>209--215</t>
  </si>
  <si>
    <t>http://doi.acm.org/10.1145/3285957.3285994</t>
  </si>
  <si>
    <t>Proceedings of the 2018 10th International Conference on Information Management and Engineering</t>
  </si>
  <si>
    <t>ICIME 2018</t>
  </si>
  <si>
    <t>Business Process Management, Change Management, IT, IT Governance, Knowledge Management, Organizational Transformation, Transformation Strategies</t>
  </si>
  <si>
    <t>0-89791-416-3</t>
  </si>
  <si>
    <t>Kiang:1990:LSS:97709.97733</t>
  </si>
  <si>
    <t>Kiang, Yihwa; Chi, Tsing-Hwa</t>
  </si>
  <si>
    <t>Long-term and Short-term Strategic Planning in Business Environment\&amp;Mdash;a Qualitative Reasoning Approach</t>
  </si>
  <si>
    <t>337--354</t>
  </si>
  <si>
    <t>http://doi.acm.org/10.1145/97709.97733</t>
  </si>
  <si>
    <t>Proceedings of the 1990 ACM SIGBDP Conference on Trends and Directions in Expert Systems</t>
  </si>
  <si>
    <t>SIGBDP '90</t>
  </si>
  <si>
    <t>ISI:000260699200018</t>
  </si>
  <si>
    <t>Kim, Gun Yeon; Noh, Sang Do; Rim, Yong Hoon; Mun, Joung Hwan</t>
  </si>
  <si>
    <t>XML-based concurrent and integrated ergonomic analysis in PLM</t>
  </si>
  <si>
    <t>{INTERNATIONAL JOURNAL OF ADVANCED MANUFACTURING TECHNOLOGY}</t>
  </si>
  <si>
    <t>{9-10}</t>
  </si>
  <si>
    <t>{1045-1060}</t>
  </si>
  <si>
    <t>{Product lifecycle management (PLM) is an innovative manufacturing
    paradigm that allows a company's engineering contents to be developed
    and integrated with all business processes through the entire product
    lifecycle in the extended enterprise. PLM extends PPR (product, process
    and manufacturing resource) content knowledge into other enterprise
    business processes by coupling e-business technologies with applications
    focused on the product development and production, such as ergonomic
    analysis. In PLM, most researches focus on the product information,
    which has been managed separately from manufacturing information
    including process, resource, and human. For activities such as process
    and operation planning, esign for manufacturing and assembly (DFMA)
    analysis, equipment and tool design, workstation design, the ergonomic
    analysis must be performed concurrently with the planning, and in a
    manner that integrates it with the entire product lifecycle. To achieve
    concurrent and integrated ergonomic analysis, an integrated schema that
    includes the product, process, manufacturing resource and human is
    essential. In this paper, PPR+H is defined and suggested as an XML-based
    approach to manage and integrate all the information necessary for
    ergonomic analysis. This approach includes the product, process,
    manufacturing resource, and human information in PLM, and also includes
    the relations among these elements. And, we develop the PPR+H Integrator
    to support a concurrent and integrated ergonomic analysis. This tool can
    extract PPR and human information from company's diverse legacy systems,
    such as roduct data management (PDM) and manufacturing process
    management (MPM). We suggest implementations and present a case study
    for an automotive general assembly shop showing that effective and
    reliable ergonomic analysis is possible, and can be performed in a
    concurrent and integrated manner.}</t>
  </si>
  <si>
    <t>Kim, H.; Lee, J.</t>
  </si>
  <si>
    <t>Closed-Form Expressions on Lot Completion Time for Dual-Armed Cluster Tools With Parallel Processing Modules</t>
  </si>
  <si>
    <t>898-907</t>
  </si>
  <si>
    <t>Cluster tools, which consist of processing modules (PMs) and a transport robot, are used for wafer fabrication processes in semiconductor manufacturing fabs. Once processing of a wafer lot containing several wafers is completed in a tool, an overhead hoist transport (OHT) unloads the lot and transports it to another tool. Since it is not easy to estimate when a wafer lot is completed, an OHT is required to wait for the wafer lot to be completed near the tool, or tools become idle due to the late delivery of wafer lots. To reduce the resulting idle time, a closed-form expression of the lot completion time is derived, especially, for a dual-armed cluster tool consisting of parallel PMs, to reflect real applications. We even consider lot switching operations where two consecutive wafer lots are processed with an overlap in analyzing the completion time. We finally show that the formulas derived can be used when there are small processing time variations experimentally. Note to Practitioners-For a dual-armed cluster tool with parallel processing modules (PMs), a closed-form expression on the lot completion time is derived. For this, we also consider lot switching operations, where the previous and next lots are temporarily processed together in a tool. With the formulas, we can send overhead hoist transports (OHTs) just-in-time to tools to unload or load wafer lots in tools, which can significantly reduce the idle time of tools and OHTs. In addition, the formulas can be used to design the number of PMs for wafer lots and assign wafer lots to tools to reduce their flow time. We believe that more efficient planning and scheduling in semiconductor manufacturing can be achieved by utilizing our results.</t>
  </si>
  <si>
    <t>hoists;scheduling;semiconductor device manufacture;semiconductor industry;semiconductor technology;closed-form expression;lot completion time;dual-armed cluster tool;parallel processing modules;cluster tools;PMs;wafer fabrication processes;wafer lot;overhead hoist transport;OHT;lot switching operations;consecutive wafer lots;processing time variations;idle time;Tools;Robots;Switches;Time factors;Task analysis;Job shop scheduling;Closed-form solutions;Completion time analysis;dual-armed cluster tool;parallel chambers;semiconductor manufacturing</t>
  </si>
  <si>
    <t>ISI:000263266500011</t>
  </si>
  <si>
    <t>Kim, Jipyo</t>
  </si>
  <si>
    <t>Activity-based framework for cost savings through the implementation of an ERP system</t>
  </si>
  <si>
    <t>{1913-1929}</t>
  </si>
  <si>
    <t>{Although enterprise resource planning (ERP) has been widely adopted
    since its first appearance in the early 1990s, there is a lack of
    research regarding ERP investment justification and performance
    evaluation. In this paper, based on an activity-based costing (ABC)
    analysis, we propose a framework to quantify the cost savings that the
    implementation of an ERP system should achieve in order to make the
    investment justifiable. Exploiting the ability of ABC to trace costs to
    activities and products, ERP resource costs and activities are
    identified and the cost structure of products is analysed. It is also
    shown that the ABC approach can enhance the visibility of business
    processes with various activities and cost drivers and provide
    information about actions to be taken to raise profits by cost savings
    or increased revenues. Finally, a numerical example is used to
    demonstrate how an ERP system is utilized on activities and how it
    affects the cost of products. An extensive analysis follows to address
    how the results can be used to direct process improvement toward
    corporate goals.}</t>
  </si>
  <si>
    <t>{978-1-4799-7367-5}</t>
  </si>
  <si>
    <t>ISI:000366264104012</t>
  </si>
  <si>
    <t>Kiper, J. Richard</t>
  </si>
  <si>
    <t>Eliciting User Needs for a Knowledge Management System to Align Training Programs with Processes and Policies in Large Organizations</t>
  </si>
  <si>
    <t>{3971-3980}</t>
  </si>
  <si>
    <t>{48th Annual Hawaii International Conference on System Sciences (HICSS), Kauai, HI, JAN 05-08, 2015}</t>
  </si>
  <si>
    <t>{2015 48TH HAWAII INTERNATIONAL CONFERENCE ON SYSTEM SCIENCES (HICSS)}</t>
  </si>
  <si>
    <t>Bui, TX; Sprague, RH</t>
  </si>
  <si>
    <t>{IEEE Comp Soc; Univ Hawaii, Shidler Coll Business; Univ Hawaii, Dept EE; Univ Hawaii, Informat Sci Program; ONR; AFOSR; Natl Sci Fdn; IEEE Syst Sci \&amp; Cybernet Soc; ACM; SIAM; IEEE Hawaii Sect; IEEE Control Syst Soc; IEEE Grp Informat Theory; IEEE Grp Automat Control; ARO; Reg Med Program Hawaii; Univ Hawaii, Coll Business Adm; Nasdaq}</t>
  </si>
  <si>
    <t>{Large organizations struggle to keep their training programs aligned
    with their business processes and policies. Lesson plans are often
    stored as static documents, which are neither readily searchable nor
    linked to approved processes and policies, rendering corporate training
    programs inefficient and outdated. A well-designed knowledge management
    (KM) system would be able to meet this technological need, but
    generating software requirements for such a system is typically a time
    and resource intensive process.
    A unique combination of requirements elicitation techniques was employed
    to elicit a robust set of user needs without the need for face-to-face
    meetings. Employees of a government agency were asked to tell their
    stories about the problems they experienced in training management and
    common themes were identified in their responses. The resulting user
    needs for the KM system were documented in conceptual diagrams that
    represent the participants' view of the current and future state of
    affairs. These models will serve as artifacts to be used for future
    requirements definition, validation, and prioritization.}</t>
  </si>
  <si>
    <t>978-1-4503-1112-0</t>
  </si>
  <si>
    <t>Kirchhoff:2012:QSE:2362499.2362525</t>
  </si>
  <si>
    <t>Kirchhoff, Marc; Geihs, Kurt</t>
  </si>
  <si>
    <t>Querying SAP ERP with SPARQL</t>
  </si>
  <si>
    <t>173--176</t>
  </si>
  <si>
    <t>http://doi.acm.org/10.1145/2362499.2362525</t>
  </si>
  <si>
    <t>Proceedings of the 8th International Conference on Semantic Systems</t>
  </si>
  <si>
    <t>I-SEMANTICS '12</t>
  </si>
  <si>
    <t>ERP, SAP, SPARQL, business objects, ontologies</t>
  </si>
  <si>
    <t>{978-1-4673-4463-0; 978-1-4673-4464-7}</t>
  </si>
  <si>
    <t>ISI:000327302900093</t>
  </si>
  <si>
    <t>Kiriwandeniya, I.; Ruwan, V. U. A.; Samarasinghe, S. S. U.; Samarakoon, S. M. P. A.; Kahandawarachchi, C.; Thelijjagoda, S.</t>
  </si>
  <si>
    <t>Post Implementation Framework for ERP Systems with Special Reference to Sri Lanka</t>
  </si>
  <si>
    <t>{508-513}</t>
  </si>
  <si>
    <t>{8th International Conference on Computer Science and Education (ICCSE), Sri Lanka Inst Informat Technol, Colombo, SRI LANKA, APR 26-28, 2013}</t>
  </si>
  <si>
    <t>{PROCEEDINGS OF THE 2013 8TH INTERNATIONAL CONFERENCE ON COMPUTER SCIENCE \&amp; EDUCATION (ICCSE 2013)}</t>
  </si>
  <si>
    <t>{Inst Elect \&amp; Elect Engineers; Natl Res Council Comp Educ Coll \&amp; Univ; Inst Elect \&amp; Elect Engineers Sri Lanka Sect}</t>
  </si>
  <si>
    <t>{Over the past decade global competition and high levels of IT enablement
    in business processes changed how the businesses were managed.
    Introduction of Enterprise Resource Planning (ERP) and rapid adoption of
    such was a result of increased competition and higher concern on
    efficient practices in doing the normal functions of a business. When
    many large Sri Lankan organizations have adopted ERP systems in order to
    improve their existing performance measurements, most of the
    organizations have failed to acquire the true benefits expected mainly
    due to poor post implementation practices. The main purpose of the
    research would be to develop a framework for successful ERP post
    implementation by analyzing the best practices, procedures and success
    factors based on eight selected large scale manufacturing organizations.
    A qualitative approach based on case studies has been used in order to
    derive the importance of each variable to the successfulness of the ERP
    usage. Furthermore the research was supported by exhaustive interviews
    and participative observation. The findings identified that ERP post
    implementation failure was not just caused by technical issues of the
    system, but more importantly was also attributed to critical problems
    related to top management, change management and effective user
    training. The proposed framework will assist Sri Lankan companies in
    utilizing their ERP usage in the post implementation phase. Furthermore
    the proposed framework can be used as a guideline in successful ERP
    implementations. The current research community will be benefited by
    extending the knowledge in to greater paradigm.}</t>
  </si>
  <si>
    <t>978-1-4503-4421-0</t>
  </si>
  <si>
    <t>Kirpes:2016:EPD:2940679.2940683</t>
  </si>
  <si>
    <t>Kirpes, Benedikt; Klingert, Sonja</t>
  </si>
  <si>
    <t>Evaluation Process of Demand Response Compensation Models for Data Centers</t>
  </si>
  <si>
    <t>4:1--4:6</t>
  </si>
  <si>
    <t>http://doi.acm.org/10.1145/2940679.2940683</t>
  </si>
  <si>
    <t>Proceedings of the 5th International Workshop on Energy Efficient Data Centres</t>
  </si>
  <si>
    <t>E2DC '16</t>
  </si>
  <si>
    <t>DR evaluation, compensation model, demand response programs, energy costs</t>
  </si>
  <si>
    <t>ISI:000384396200014</t>
  </si>
  <si>
    <t>Kizner, Toby; Goldemberg, Michael; Shapiro, Marcia; ten Siethoff, Brian; Wei, Xiaojing; Fogel, David; Kennard, John; Lu, Alex</t>
  </si>
  <si>
    <t>Geographic Information System Concept of Operations as a First Step Toward Total Enterprise Asset Management Metro-North Commuter Railroad Case Study</t>
  </si>
  <si>
    <t>{2540}</t>
  </si>
  <si>
    <t>{111-124}</t>
  </si>
  <si>
    <t>{For this enterprise geographic information system (GIS), Metro-North
    Commuter Railroad Company adopted the concept of operations (ConOps)
    process to define goals and objectives, inventory existing GIS assets,
    analyze data gaps, determine ``as is{''} and ``to be{''} business
    processes, define staffing and resource requirements and project
    initiatives, and provide a road map for a comprehensive, companywide GIS
    deployment. In contrast to the top-down approach typically employed in
    total enterprise asset management (TEAM) planning, Metro-North used a
    dynamic grassroots approach, holding 14 workshops, which were attended
    by 92 employees and were designed to collect GIS goals and objectives.
    The 122 goals generated from this process were distilled into eight
    companywide goals. These goals included increased efficiency, data
    sharing, and decision support. Initiatives were developed for five
    critical business areas that had the potential for demonstrating how
    enterprise GIS could help Metro-North accomplish its companywide and
    broader organizational goals. These pilot applications included
    visualizing straight-line diagrams, integrating property boundary data,
    retrieving drawings from the capital programs plan room, visualizing
    train tracking and delays, and visualizing ridership and demographics.
    This paper shows how a ConOps process could be used in railroad
    environments to think through GIS-related issues and to define concrete
    technology projects that provide tangible benefits to user departments
    and allow them to manage their assets and business issues. Although the
    focus of this study was on non-asset-related operations within the
    railroad, the ConOps process offers a user-centric systems planning
    approach that could be applied to TEAM efforts within the railroad
    industry or to the planning of corporate initiatives in any business
    environment.}</t>
  </si>
  <si>
    <t>978-1-4503-3646-8</t>
  </si>
  <si>
    <t>Kleffmann:2015:CUB:2774225.2775076</t>
  </si>
  <si>
    <t>Kleffmann, Markus; Hesenius, Marc; Gruhn, Volker</t>
  </si>
  <si>
    <t>Connecting UI and Business Processes in a Collaborative Sketching Environment</t>
  </si>
  <si>
    <t>200--205</t>
  </si>
  <si>
    <t>http://doi.acm.org/10.1145/2774225.2775076</t>
  </si>
  <si>
    <t>Proceedings of the 7th ACM SIGCHI Symposium on Engineering Interactive Computing Systems</t>
  </si>
  <si>
    <t>EICS '15</t>
  </si>
  <si>
    <t>cooperative design, electronic whiteboards, sketches</t>
  </si>
  <si>
    <t>0-911801-72-3</t>
  </si>
  <si>
    <t>Klein:1990:UDE:328885.329240</t>
  </si>
  <si>
    <t>Klein, Robert W.; Dittus, Robert S.; DeBrota, David J.; Dame, Mark A.</t>
  </si>
  <si>
    <t>Using Discrete Event Simulation to Evaluate Housestaff Work Schedules</t>
  </si>
  <si>
    <t>738--742</t>
  </si>
  <si>
    <t>http://dl.acm.org/citation.cfm?id=328885.329240</t>
  </si>
  <si>
    <t>Proceedings of the 22Nd Conference on Winter Simulation</t>
  </si>
  <si>
    <t>WSC' 90</t>
  </si>
  <si>
    <t>ISI:000423825500001</t>
  </si>
  <si>
    <t>Kluge, Annette; Gronau, Norbert</t>
  </si>
  <si>
    <t>Intentional Forgetting in Organizations: The Importance of Eliminating Retrieval Cues for Implementing New Routines</t>
  </si>
  <si>
    <t>{FRONTIERS IN PSYCHOLOGY}</t>
  </si>
  <si>
    <t>{FEB 1}</t>
  </si>
  <si>
    <t>{To cope with the already large, and ever increasing, amount of
    information stored in organizational memory, ``forgetting,{''} as an
    important human memory process, might be transferred to the
    organizational context. Especially in intentionally planned change
    processes (e.g., change management), forgetting is an important
    precondition to impede the recall of obsolete routines and adapt to new
    strategic objectives accompanied by new organizational routines. We
    first comprehensively review the literature on the need for
    organizational forgetting and particularly on accidental vs. intentional
    forgetting. We discuss the current state of the art of theory and
    empirical evidence on forgetting from cognitive psychology in order to
    infer mechanisms applicable to the organizational context. In this
    respect, we emphasize retrieval theories and the relevance of retrieval
    cues important for forgetting. Subsequently, we transfer the empirical
    evidence that the elimination of retrieval cues leads to faster
    forgetting to the forgetting of organizational routines, as routines are
    part of organizational memory. We then propose a classification of cues
    (context, sensory, business process-related cues) that are relevant in
    the forgetting of routines, and discuss a meta-cue called the
    ``situational strength{''} cue, which is relevant if cues of an old and
    a new routine are present simultaneously. Based on the classification as
    business process-related cues (information, team, task, object cues), we
    propose mechanisms to accelerate forgetting by eliminating specific cues
    based on the empirical and theoretical state of the art. We conclude
    that in intentional organizational change processes, the elimination of
    cues to accelerate forgetting should be used in change management
    practices.}</t>
  </si>
  <si>
    <t>{978-1-5090-5467-1}</t>
  </si>
  <si>
    <t>ISI:000405192300076</t>
  </si>
  <si>
    <t>Knigge, Marlene; Prifti, Loina; Kienegger, Harald; Krcmar, Helmut</t>
  </si>
  <si>
    <t>Teaching Enterprise Organization and Enterprise Resource Planning Systems in Schools</t>
  </si>
  <si>
    <t>{486-495}</t>
  </si>
  <si>
    <t>{8th IEEE Global Engineering Education Conference (EDUCON), Athens, GREECE, APR 25-28, 2017}</t>
  </si>
  <si>
    <t>{PROCEEDINGS OF 2017 IEEE GLOBAL ENGINEERING EDUCATION CONFERENCE (EDUCON2017)}</t>
  </si>
  <si>
    <t>{IEEE Global Engineering Education Conference}</t>
  </si>
  <si>
    <t>{IEEE; Greek Minist Educ Res \&amp; Religious Affairs; Univ Piraeus; TEI; Univ Piraeus, Res Ctr; MathWorks; Hellenic Open Univ; Hellenic Air Force Acad; Piraeus Univ Appl Sci; IEEE Educ Soc, Reg 8}</t>
  </si>
  <si>
    <t>{Enterprise Resource Planning (ERP) systems are used in all kinds of
    organizations today. They represent the structure of a company, the
    integration of business processes and enable company-wide and
    cross-company collaboration. End-user training on ERP systems is
    expensive but required to prevent refusals of system use and project
    failures. While ERP systems have been part of university teaching in
    Information Systems (IS), Economics, and Computer Sciences for more than
    a decade, they are scarcely used in schools. There exists hardly any
    scientific literature about teaching pupils ERP systems. We want to
    share our experiences with playing an ERP system-based serious game with
    pupils and discuss why we think this is a reasonable approach for
    improving and extending school teaching to prepare future IS and
    Engineering students. Furthermore, we want to propose an approach for
    integrating a learning unit for introducing ERP systems using a serious
    game from eleventh grade on.}</t>
  </si>
  <si>
    <t>ISI:000259328400004</t>
  </si>
  <si>
    <t>Kobelsky, Kevin W.; Richardson, Vernon J.; Smith, Rodney E.; Zmud, Robert W.</t>
  </si>
  <si>
    <t>Determinants and consequences of firm information technology budgets</t>
  </si>
  <si>
    <t>{ACCOUNTING REVIEW}</t>
  </si>
  <si>
    <t>{83}</t>
  </si>
  <si>
    <t>{957-995}</t>
  </si>
  <si>
    <t>{For most firms, the information technology (IT) budget represents a
    major element in the overall firm budget, and IT budget decisions often
    have significant operational and strategic impacts on the business
    processes in the firm's value chain. In this paper we use a large unique
    data set to examine the extent to which IT budgets are affected by
    environmental, organizational, and technological circumstances. We find
    that our cross-sectional model explains substantial variance in IT
    budgets, which indicates that contingent environmental, organizational,
    and technological factors affect managers' budget decisions. We then
    examine the extent to which these IT budget levels are related to future
    firm performance, measured using both broad financial accounting
    measures, such as operating profit margins and return on assets, and
    market returns. We find that IT budget levels are positively associated
    with subsequent firm performance and shareholder returns. We further
    suggest that IT's aggregate effect on performance is a weighted average
    of two very different components: (1) context-driven IT budget levels,
    which reflect the effects of environmental, organization, and
    technological factors and the IT budgets resulting from them, and (2)
    idiosyncratic IT budget levels, which reflect the effect of any marginal
    firm-specific IT budget expenditures after controlling for these
    contextual factors. Both components are positively associated with
    performance, indicating that the specified contextual factors provide an
    incomplete explanation of firms' value-relevant IT expenditures. The
    current study contributes to the accounting information systems and
    management accounting literatures by assessing the causes and
    consequences of IT budgets.}</t>
  </si>
  <si>
    <t>Kobti:2006:ECF:1145581.1145636</t>
  </si>
  <si>
    <t>Kobti, Ziad; Sundaravadanam, Menaka</t>
  </si>
  <si>
    <t>An Enhanced Conceptual Framework to Better Handle Business Rules in Process Oriented Applications</t>
  </si>
  <si>
    <t>273--280</t>
  </si>
  <si>
    <t>http://doi.acm.org/10.1145/1145581.1145636</t>
  </si>
  <si>
    <t>modeling and business process, webml, ws-cdl</t>
  </si>
  <si>
    <t>{978-1-4673-8040-9}</t>
  </si>
  <si>
    <t>ISI:000371397502092</t>
  </si>
  <si>
    <t>Koc, Ali; Singhee, Amith; Wang, Haijing; Sabharwal, Ashish; Mueller, Richard; Labut, Gerard</t>
  </si>
  <si>
    <t>Optimal Spatio-Temporal Emergency Crew Planning for a Distribution System</t>
  </si>
  <si>
    <t>{General Meeting of the IEEE-Power-and-Energy-Society, Denver, CO, JUL 26-30, 2015}</t>
  </si>
  <si>
    <t>{2015 IEEE POWER \&amp; ENERGY SOCIETY GENERAL MEETING}</t>
  </si>
  <si>
    <t>{IEEE Power and Energy Society General Meeting PESGM}</t>
  </si>
  <si>
    <t>{IEEE Power \&amp; Energy Soc}</t>
  </si>
  <si>
    <t>{A common problem that distribution utilities grapple with is planning
    crew levels on a day-to-day basis, especially in the face of large
    weather events, while accounting for complex business constraints. This
    paper proposes a method for optimally planning hourly crew staffing
    levels across different organizations (service centers, local
    contractors, mutual aid crews) and different crew types. The goal is to
    estimate these staffing levels over different shifts on a time range of
    days, in a way as to optimize the overall Estimated Time to Restoration
    (ETR) while maximizing crew efficiency, and honoring business
    constraints such as labor rules, organizational structure, business
    processes and public safety. The proposed method uses a constraint
    programming based task scheduling to capture these complex business
    constraints and objectives, and solve for an optimal solution. The paper
    demonstrates how this crew-planning tool can be used for what-if
    scenario analysis to evaluate different escalation scenarios and aid in
    decision-making.}</t>
  </si>
  <si>
    <t>ISI:000380553600012</t>
  </si>
  <si>
    <t>Kocaoglu, Batuhan; Acar, A. Zafer</t>
  </si>
  <si>
    <t>Developing an ERP Triggered Business Process Improvement Cycle from a Case Company</t>
  </si>
  <si>
    <t>{181}</t>
  </si>
  <si>
    <t>{107-114}</t>
  </si>
  <si>
    <t>{3rd International Conference on Leadership, Technology and Innovation Management, Istanbul, TURKEY, NOV 14-16, 2013}</t>
  </si>
  <si>
    <t>{Proceedings of the 3rd International Conference on Leadership, Technology and Innovation Management}</t>
  </si>
  <si>
    <t>Zehir, C; Ozdemir, EE</t>
  </si>
  <si>
    <t>{ERP (enterprise resource planning) systems offer tremendous
    opportunities to more consistently provide information to organizations
    in a standardized, centralized, and cost efficient manner. One of the
    primary objectives for installing ERP is the ability to integrate
    business processes. After a period of ERP use, key users try to bring
    improvements in their areas. These improvements are also related with
    business processes. So, to collect the improvements also to check the
    systems functions are needed. To prevent ERP system from the containing
    disconnects in the processes, an audit cycle integrated with on-going
    reengineering of the business processes is necessary. In this article,
    we have examined the user request types and the structure of a case
    company. And developed a model that analysis and ERP request and
    integrates into a BPR (Business process reengineering) project and check
    the system's sustainability depending on an audit cycle.}</t>
  </si>
  <si>
    <t>{978-0-9860419-7-6}</t>
  </si>
  <si>
    <t>ISI:000410252700125</t>
  </si>
  <si>
    <t>Kocher, Roman E.</t>
  </si>
  <si>
    <t>Change in Recruitment in the Frame of Digital Transformation</t>
  </si>
  <si>
    <t>{1246-1248}</t>
  </si>
  <si>
    <t>{29th International-Business-Information-Management-Association Conference, Vienna, AUSTRIA, MAY 03-04, 2017}</t>
  </si>
  <si>
    <t>{SUSTAINABLE ECONOMIC GROWTH, EDUCATION EXCELLENCE, AND INNOVATION MANAGEMENT THROUGH VISION 2020, VOLS I-VII}</t>
  </si>
  <si>
    <t>{The labor market changes constantly, for one thing, due to technological
    progress and a high level of digitalization. The speed within business
    processes is increasing and companies are forced to react to this fact.
    Human Resources (HR) and information technology (IT) can hardly be
    separated anymore and, based on digital transformation, additional
    recruitment channels are opening permanently. This has a direct impact
    on recruiting and the job description of recruiters. HR must align to
    the new environment (HR transformation) and should contribute
    proactively to the success of the recruiting process. It is getting more
    and more important to recruit suitable staff at the first go and to have
    it appointed to the vacant position right away. False recruitment is
    time-consuming, creates anxiety in the ongoing operation and results in
    high costs. A thorough recruitment can ensure that candidates not only
    comply to the profile of requirements of the vacant position but also
    fit into the future team and the working environment.
    The examination shall analyze and rate the recruiting process and the
    various recruiting instruments. Furthermore, it is planned to develop
    approaches on how HR's of tomorrow must align to the inconsistent labor
    market to secure a sustainable recruitment. In addition, it will be
    displayed in which environment an efficient and targeted recruitment is
    made possible. In this research, the influence of certain methods and
    their advantages shall be examined.}</t>
  </si>
  <si>
    <t>{978-1-78714-421-7; 978-1-78714-422-4}</t>
  </si>
  <si>
    <t>ISI:000422853500007</t>
  </si>
  <si>
    <t>Kodama, Mitsuru</t>
  </si>
  <si>
    <t>Unique New Product Innovation Based on Holistic Leadership: A Case Study of Dyson</t>
  </si>
  <si>
    <t>{171-191}</t>
  </si>
  <si>
    <t>{DEVELOPING HOLISTIC LEADERSHIP: A SOURCE OF BUSINESS INNOVATION}</t>
  </si>
  <si>
    <t>{This chapter analyzes and considers the relationship between original
    new product development processes and holistic leadership at Great
    Britain's Dyson. An innovative aspect regarding staff structure in the
    Dyson organization, unlike many development manufacturers, is the
    absence of differentiation between designers and engineers. All
    employees are ``engineers,{''} and all employees at all times are
    engaged in some sort of initiative in technology or experimentation. At
    Dyson there are product developers known as ``designer engineers{''} who
    are responsible not only for technology, but also for design and
    development as they closely link function with design. All designers and
    engineers are involved in all processes from product concept planning
    and development until the final testing. In other words, unlike at many
    development companies, almost no knowledge boundaries exist between
    different specialist areas at Dyson.
    Realization of such business processes at Dyson is achieved by
    practitioners at every management level including James Dyson (former
    CEO). Aiming for a single development goal, practitioners form business
    communities which originate with the formation of multilayered ``Ba{''}
    that crisscross the company, irrespective of formal or informal
    organization, through holistic leadership. Through the formation of
    business communities, practitioners achieve strategic collaboration,
    which is the starting point of the company's product development
    concepts.}</t>
  </si>
  <si>
    <t>{978-1-4799-5193-2}</t>
  </si>
  <si>
    <t>ISI:000360276100004</t>
  </si>
  <si>
    <t>Koetter, Falko; Kochanowski, Monika; Kintz, Maximilien; Renner, Thomas; Sigloch, Philipp</t>
  </si>
  <si>
    <t>Model-Driven Data Warehousing for Service-based Business Process Monitoring</t>
  </si>
  <si>
    <t>{35-44}</t>
  </si>
  <si>
    <t>{Annual SRII Global Conference (SRII), San Jose, CA, APR 23-25, 2014}</t>
  </si>
  <si>
    <t>{2014 ANNUAL SRII GLOBAL CONFERENCE (SRII)}</t>
  </si>
  <si>
    <t>{Annual SRII Global Conference}</t>
  </si>
  <si>
    <t>{Accenture Labs; Adv Res Inst III; Artiman Venture; A STAR Singapore; Brocade; Chubu Univ; Citrix; Cyphort; Dacadoo; DFJ; EXASOL Germany; Fraunhofer Res Inst; GE Hlth Care; Google; IBM; Intel; Intrahouse; Kasetsart Univ; Manchester Univ; Lumiata; McAfee; Minist ICT Thailand; Naval Postgraduate Sch; Nebula; NetAPP; OneID; PayPal; Open Med Inst; Qualcomm; QuickLog; Res Inst Wageningen; Safeway; SAP; Shimane Univ, Sch Med; Stanford Univ; TCS; Univ Tokyo; UberCloud; UC Berkeley; Univ Erlengen Nuremberg; Univ Cincinnati; Univ Hawai; Verifone; Virginia Tech; VMware; Xerox; Zetta Venture}</t>
  </si>
  <si>
    <t>{Today for compliance reasons as well as for optimization of business
    processes companies need to store runtimedata of processes. However,
    creating and adapting an analytics infrastructure using data warehousing
    is a cumbersome task. In previous work we introduced the aPro
    architecture in order to enable companies with heterogeneous
    infrastructures to create near real-time monitoring and analytics
    infrastructures. Creation and deployment of monitoring infrastructure is
    provided as a fully automatic service. In this work we add a
    model-driven data warehouse to aPro, using the existing monitoring model
    to automatically configure and deploy a data warehouse. We show how a
    near real-time monitoring infrastructure can be utilized to simplify
    Extract-Transform-Load processes for filling data warehouses. We
    describe a prototypical implementation and evaluate it with a real-world
    process.}</t>
  </si>
  <si>
    <t>ISI:000396732900004</t>
  </si>
  <si>
    <t>Kofahi, Ibrahim; Alryalat, Haroun</t>
  </si>
  <si>
    <t>Enterprise Resource Planning (ERP) Implementation Approaches and the Performance of Procure-to-Pay Business Processes (Field Study in Companies that Implement Oracle ERP in Jordan)</t>
  </si>
  <si>
    <t>{INTERNATIONAL JOURNAL OF INFORMATION TECHNOLOGY PROJECT MANAGEMENT}</t>
  </si>
  <si>
    <t>{JAN-MAR}</t>
  </si>
  <si>
    <t>{55-71}</t>
  </si>
  <si>
    <t>{In spite of the importance of implementing Enterprise Resource Planning
    (ERP) system in any organization, there are still many fears of not
    getting the return on investment from implementing it. In addition,
    there are many ERP systems implemented in different organizations that
    claim they did not get enough benefit from these systems. For this
    reason, this paper is intended to study the impact of ERP implementation
    approaches (Agile, Big Bang, and Hybrid) on the performance of
    Procure-to-Pay business processes. This paper adapts the quantitative
    research approach by using the survey strategy, which is conducted by a
    questionnaire collected from 91 respondents working in fifteen companies
    that implement Oracle ERP in Jordan. The researcher uses the SPSS as an
    analysis technique to test all hypotheses. The findings of the study
    show that the two ERP Implementation approaches (Big Bang and Hybrid)
    have a significant impact on the performance of Procure-to-Pay business
    processes. On the other hand, the study shows that Agile (ERP)
    implementation approach has no significant impact on the performance of
    Procure-to-Pay business processes.}</t>
  </si>
  <si>
    <t>ISI:000339301500038</t>
  </si>
  <si>
    <t>Kofahi, Ibrahim Mohammad; Alryalat, Haroun; Alhawari, Samer</t>
  </si>
  <si>
    <t>Enterprise Resource Planning (ERP) Implementation Approaches and Business Processes Performance: An Integrated Model</t>
  </si>
  <si>
    <t>{398-410}</t>
  </si>
  <si>
    <t>{Nowadays organizations are seeking to improve or sustain their
    competitiveness in the increasingly challenging global marketplace. To
    achieve these competitiveness goals, the organizations become using
    information systems as tools to increase effectiveness, improve customer
    satisfaction, decrease cost, increase flexibility, and reduce cycle
    time. The aim of this paper is to present a conceptual framework of
    Enterprise Resource Planning (ERP) Implementation Approaches and
    Business Processes Performance Measures, based on analysis of various
    models presented in ERP Implementation Approaches and Business Processes
    Performance Measures. The Main emphasis was focused on the concept of
    ERP Implementation Approaches (Agile, Big Bang, and Hybrid) and Business
    Processes Performance Measures, which are (Time, Cost, Quality, and
    Flexibility). Therefore, this paper contributes to develop three models:
    ERP Implementation Approaches, Business Processes Performance Measures,
    model, and ERP Implementation Approaches and Business Processes
    Performance: an Integrated Model. The paper will describe more valid
    factors to identify how organization deals with ERP Implementation
    Approaches in the future. It also provides advice for the Information
    Technology (IT) Industry as to how an analytical Integration between ERP
    Implementation Approaches and Business Processes Performance Measures.}</t>
  </si>
  <si>
    <t>978-1-4503-2469-4</t>
  </si>
  <si>
    <t>Kolb:2014:SDP:2554850.2554940</t>
  </si>
  <si>
    <t>Kolb, Jens; Zimoch, Michael; Weber, Barbara; Reichert, Manfred</t>
  </si>
  <si>
    <t>How Social Distance of Process Designers Affects the Process of Process Modeling: Insights from a Controlled Experiment</t>
  </si>
  <si>
    <t>1364--1370</t>
  </si>
  <si>
    <t>http://doi.acm.org/10.1145/2554850.2554940</t>
  </si>
  <si>
    <t>Proceedings of the 29th Annual ACM Symposium on Applied Computing</t>
  </si>
  <si>
    <t>SAC '14</t>
  </si>
  <si>
    <t>business process modeling, construal level theory</t>
  </si>
  <si>
    <t>978-1-4503-2325-3</t>
  </si>
  <si>
    <t>Kolokolov:2013:FDV:2499777.2500712</t>
  </si>
  <si>
    <t>Kolokolov, Viktor; Baumann, Paul; Santini, Silvia; Ruehl, Stefan T.; Verclas, Stephan A. W.</t>
  </si>
  <si>
    <t>Flexible Development of Variable Software Features for Mobile Business Applications</t>
  </si>
  <si>
    <t>67--73</t>
  </si>
  <si>
    <t>http://doi.acm.org/10.1145/2499777.2500712</t>
  </si>
  <si>
    <t>Proceedings of the 17th International Software Product Line Conference Co-located Workshops</t>
  </si>
  <si>
    <t>SPLC '13 Workshops</t>
  </si>
  <si>
    <t>hybrid web, mobile business applications, software product lines, variability modeling</t>
  </si>
  <si>
    <t>ISI:000406496100004</t>
  </si>
  <si>
    <t>Kolomiets, Andrei I.; Maksimenkova, Olga V.; Neznanov, Alexey A.</t>
  </si>
  <si>
    <t>On business processes of computer-supported collaborative learning: A case of peer assessment system development</t>
  </si>
  <si>
    <t>{35-46}</t>
  </si>
  <si>
    <t>{Nowadays peer assessment is recognized as a crucial part of a wide range
    of active learning routines. Nevertheless, practitioners and educators
    speak of the complexity and high resource consumption for the
    implementation of this type of assessment. Undoubtedly, convenient
    software that supports peer assessment processes may substantially raise
    productivity of its participants.
    A review of educational literature and free software shows there are
    several bottlenecks in the business processes of peer assessment and key
    user roles. First, most of the programs examined are web-based and
    expand a set of tools for teachers and learners by extra interfaces.
    Moreover, this logically creates a new branch in the learning business
    process. Second, there is probably no peer assessment system which
    allows users to attach something other than the text to be reviewed.
    There is a gap in the market of free peer assessment software. This
    paper offers a peer assessment system specification that attempts to
    eliminate these disadvantages in order to improve user experience and
    thus increase the use of information technologies in peer assessment.
    The specification is based on a thorough description of the peer
    assessment process involving complex artifacts and double-blinded peer
    review. Software called PASCA (peer assessment system for complex
    artifacts) is introduced to illustrate the specification achieved. PASCA
    uses habitual e-mail services and does not affect other business
    processes. It supports standard features like blinding and
    randomization, and it provides a set of original features. They contain
    evaluation of arbitrary artifacts, creation of complex peer review forms
    with their validation and scoring, and easy analysis of data from peer
    assessment sessions.}</t>
  </si>
  <si>
    <t>ISI:000236360500016</t>
  </si>
  <si>
    <t>Koncar, M.; Gvozdanovic, D.</t>
  </si>
  <si>
    <t>Primary healthcare information system - The Cornerstone for the next generation healthcare sector in Republic of Croatia</t>
  </si>
  <si>
    <t>{INTERNATIONAL JOURNAL OF MEDICAL INFORMATICS}</t>
  </si>
  <si>
    <t>{75}</t>
  </si>
  <si>
    <t>{306-314}</t>
  </si>
  <si>
    <t>{Symposium on Electronic Health Record Healthcare Registers and Telemedicine, Prague, CZECH REPUBLIC, APR 12-15, 2004}</t>
  </si>
  <si>
    <t>{European Federat Med Informat}</t>
  </si>
  <si>
    <t>{At no time in the history of medicine has the growth in knowledge and
    technologies been so profound {[}Crossing the Quality Chasm: A New
    Health System for the 21st Century, Institute of Medicine (IOM), 2001.
    ISBN 0-309-07280-8]. However, healthcare delivery systems today are not
    able to keep up with the pace. Studies have shown that it takes an
    average of about 17 years for new knowledge generated by randomized
    trials to be incorporated into practice {[}B. Andrew, S. Boren, Managing
    clinical knowledge for health care improvement, in: Yearbook of Medical
    Informatics, National Library of Medicine, Bethesda, MD, 2000, pp.
    65-70]. It is safe to say that today healthcare systems ``have the data,
    but not information{''}.
    In order to provide highest quality patient care, Republic of Croatia
    has started the process of introducing enterprise information systems to
    support business processes in the healthcare domain. Two major
    requirements are in focus: to provide efficient healthcare related data
    management in support of decision-making processes; and to support
    continuous process of healthcare resources spending optimization. The
    first initiated project refers to Primary Healthcare Information System
    (PHCIS) that provides domain of primary care with state-of-the-art
    enterprise information system that connects General Practitioners,
    Pediatricians and Gynecologists offices with the Croatian Institute for
    Health Insurance and Public Health Institute. In the years to come,
    PHCIS will serve as the main integration platform for connecting all
    other stakeholders and levels of healthcare (e.g. hospitals, pharmacies,
    laboratories) into single enterprise healthcare network.
    This article gives an overview of PHCIS, explains challenges that were
    faced in designing and implementing the system, and elaborates PHCIS
    role as the cornerstone for the next generation healthcare provisioning
    in Republic of Croatia. (c) 2005 Published by Elsevier Ireland Ltd.}</t>
  </si>
  <si>
    <t>Kontorinis, N.; Andreopoulos, Y.; van der Schaar, M.</t>
  </si>
  <si>
    <t>Statistical Framework for Video Decoding Complexity Modeling and Prediction</t>
  </si>
  <si>
    <t>1000-1013</t>
  </si>
  <si>
    <t>Video decoding complexity modeling and prediction is an increasingly important issue for efficient resource utilization in a variety of applications, including task scheduling, receiver-driven complexity shaping, and adaptive dynamic voltage scaling. In this paper we present a novel view of this problem based on a statistical framework perspective. We explore the statistical structure (clustering) of the execution time required by each video decoder module (entropy decoding, motion compensation, etc.) in conjunction with complexity features that are easily extractable at encoding time (representing the properties of each module's input source data). For this purpose, we employ Gaussian mixture models (GMMs) and an expectation-maximization algorithm to estimate the joint execution-time-feature probability density function (PDF). A training set of typical video sequences is used for this purpose in an offline estimation process. The obtained GMM representation is used in conjunction with the complexity features of new video sequences to predict the execution time required for the decoding of these sequences. Several prediction approaches are discussed and compared. The potential mismatch between the training set and new video content is addressed by adaptive online joint-PDF re-estimation. An experimental comparison is performed to evaluate the different approaches and compare the proposed prediction scheme with related resource prediction schemes from the literature. The usefulness of the proposed complexity-prediction approaches is demonstrated in an application of rate-distortion-complexity optimized decoding.</t>
  </si>
  <si>
    <t>adaptive decoding;adaptive estimation;computational complexity;expectation-maximisation algorithm;feature extraction;Gaussian processes;learning (artificial intelligence);pattern clustering;prediction theory;probability;rate distortion theory;resource allocation;video coding;statistical framework;video decoding complexity modeling;resource utilization;task scheduling;receiver-driven complexity shaping;adaptive dynamic voltage scaling;video decoder module;entropy decoding;motion compensation;clustering method;video encoding;Gaussian mixture model;GMM representation;expectation-maximization algorithm;joint execution-time estimation;feature probability density function;training set;video sequence;offline estimation process;resource prediction scheme;adaptive online joint-PDF re-estimation;rate-distortion-complexity optimized decoding;feature extraction;Decoding;Predictive models;Video sequences;Resource management;Dynamic scheduling;Dynamic voltage scaling;Entropy;Motion compensation;Data mining;Encoding;Clustering methods;complexity modeling;complexity prediction;parametric density estimation;prediction theory;statistical analysis;video coding</t>
  </si>
  <si>
    <t>ISI:000455120000070</t>
  </si>
  <si>
    <t>Konyukhov, Vladimir Y.; Makovsky, Evgeny V.; Chemezov, Aleksandr V.; Migunova, Anastasiya A.; Stefanovskaya, Olga M.</t>
  </si>
  <si>
    <t>RELIABILITY AND RISK TREATMENT CENTERED MAINTENANCE SYSTEM</t>
  </si>
  <si>
    <t>{596-605}</t>
  </si>
  <si>
    <t>{International Conference on Research Paradigms Transformation in Social Sciences (RPTSS), Tomsk Polytechn Univ, Tomsk, RUSSIA, MAY 18-21, 2017}</t>
  </si>
  <si>
    <t>{INTERNATIONAL CONFERENCE ON RESEARCH PARADIGMS TRANSFORMATION IN SOCIAL SCIENCES (RPTSS 2017)}</t>
  </si>
  <si>
    <t>Ardashkin, IB; Martyushev, NV; Klyagin, SV; Barkova, EV; Massalimova, AR; Syrov, VN</t>
  </si>
  <si>
    <t>{The authors developed a new method for applying well known tools - RCM,
    RBI and SIFpro. Risk-based Inspection (RBI) is an optimal maintenance
    process used to examine and maintain equipment. It is a widely applied
    strategy in processing industries (oil and gas industry, petrochemical
    plants) (Filimonov, Belatskiy, 1973). RBI is used to specify monitoring
    plans for pressure equipment, including pressure vessels and piping
    (Henly, Kumatoto, 1984). Safety Instrument Function process (SIFpro) is
    a strategy used to optimize control loop inspection intervals (Belyaev,
    1969). SIFpro examines random safe and unsafe safety system failures,
    including emergency signals. It is used for measuring devices. SIFpro is
    usually preceded by HAZOP or PHA. These methods determine the areas
    where SIF is required. The method aims at reducing risks owing to
    adequate maintenance. The methodology is based on the complex use of all
    three methods simultaneously, not separately. The developed approach
    involves only one control group for reliability and risk treatment
    centered maintenance (RRTCM) with simultaneous use of RCM, RBI and
    SIFpro methods. The approach reduces the duration of engineering works.
    The activities were divided into five stages and structured so that to
    eliminate double application of the tools. The new approach helps to
    save 45-50\% of the workload and significant financial resources. But
    RRTCM implementation can face some obstacles due to changes in the
    organizational structure, responsibilities and other business processes.
    RRTCM implementation difficulties can result from high demand for data
    input, analysis quality, maintenance, management, poor company culture,
    low top management support, etc. (c) 2018 Published by Future Academy
    www.FutureAcademy.org.UK}</t>
  </si>
  <si>
    <t>0-89791-261-6</t>
  </si>
  <si>
    <t>Koo:1988:CCM:45410.45442</t>
  </si>
  <si>
    <t>Koo, Charles C.</t>
  </si>
  <si>
    <t>A Commitment-based Communication Model for Distributed Office Environments</t>
  </si>
  <si>
    <t>291--298</t>
  </si>
  <si>
    <t>http://doi.acm.org/10.1145/45410.45442</t>
  </si>
  <si>
    <t>Proceedings of the ACM SIGOIS and IEEECS TC-OA 1988 Conference on Office Information Systems</t>
  </si>
  <si>
    <t>COCS '88</t>
  </si>
  <si>
    <t>Koo:1988:CCM:966861.45442</t>
  </si>
  <si>
    <t>SIGOIS Bull.</t>
  </si>
  <si>
    <t>http://doi.acm.org/10.1145/966861.45442</t>
  </si>
  <si>
    <t>978-1-4503-3001-5</t>
  </si>
  <si>
    <t>Kopke:2014:TDC:2684200.2684282</t>
  </si>
  <si>
    <t>K\{o}pke</t>
  </si>
  <si>
    <t xml:space="preserve"> Julius; Eder</t>
  </si>
  <si>
    <t xml:space="preserve"> Johann; K\"{u}nstner</t>
  </si>
  <si>
    <t xml:space="preserve"> Markus"</t>
  </si>
  <si>
    <t>Top-Down Design of Collaborating Processes</t>
  </si>
  <si>
    <t>336--345</t>
  </si>
  <si>
    <t>http://doi.acm.org/10.1145/2684200.2684282</t>
  </si>
  <si>
    <t>Proceedings of the 16th International Conference on Information Integration and Web-based Applications \&amp;\#38; Services</t>
  </si>
  <si>
    <t>iiWAS '14</t>
  </si>
  <si>
    <t>Interorganizational Business Processes, Process Partitioning, Process View Generation</t>
  </si>
  <si>
    <t>978-1-4503-5299-4</t>
  </si>
  <si>
    <t>Kopke:2017:ADI:3151759.3151775</t>
  </si>
  <si>
    <t xml:space="preserve"> Julius; Franceschetti</t>
  </si>
  <si>
    <t xml:space="preserve"> Marco; Eder</t>
  </si>
  <si>
    <t xml:space="preserve"> Johann"</t>
  </si>
  <si>
    <t>Analyzing Data-flow Implementations for Distributed Execution of Inter-organizational Processes</t>
  </si>
  <si>
    <t>502--510</t>
  </si>
  <si>
    <t>http://doi.acm.org/10.1145/3151759.3151775</t>
  </si>
  <si>
    <t>Proceedings of the 19th International Conference on Information Integration and Web-based Applications \&amp; Services</t>
  </si>
  <si>
    <t>iiWAS '17</t>
  </si>
  <si>
    <t>data-flow generation, inter-organizational business processes, public to private</t>
  </si>
  <si>
    <t>Koschmider:2007:DSB:1244002.1244274</t>
  </si>
  <si>
    <t>Koschmider, Agnes; Oberweis, Andreas</t>
  </si>
  <si>
    <t>How to Detect Semantic Business Process Model Variants?</t>
  </si>
  <si>
    <t>1263--1264</t>
  </si>
  <si>
    <t>http://doi.acm.org/10.1145/1244002.1244274</t>
  </si>
  <si>
    <t>business process models, ontologies, petri nets, similarity</t>
  </si>
  <si>
    <t>ISI:000258569900007</t>
  </si>
  <si>
    <t>Kotani, Masafumi; Iijima, Junichi</t>
  </si>
  <si>
    <t>IT applications portfolio management under business and implementation uncertainty</t>
  </si>
  <si>
    <t>{JOURNAL OF SYSTEMS SCIENCE AND SYSTEMS ENGINEERING}</t>
  </si>
  <si>
    <t>{109-124}</t>
  </si>
  <si>
    <t>{Corporations need to improve business processes in order to enhance
    velocity and service levels while reducing their processing costs and
    differentiating themselves in the face of competition. The levitation of
    importance beyond support roles has raised IT investment decisions to
    high priority in chief executive officers' agendas. Corporate planning
    groups as well as lines of business are increasingly applying techniques
    of IT applications portfolio management in a more systematic fashion to
    improve decision-making and resource-allocation processes.
    Recent advances in software engineering and IT service delivery
    methodologies have achieved the logical separation of business functions
    from implementation. This separation has made a new breed of innovative
    IT project possible with a new project risk structure; the adjustment of
    portfolio management techniques is appropriate. We present an integrated
    portfolio management model so that the corporation can focus on organic
    growth through sources at both the department and top management levels.
    The research gives clear advice as to how top management can seek
    economic growth by selecting an entrepreneurial strategic posture,
    implying a strong risk-taking propensity. By integrating a risk-return
    model and risk-tolerance paradigm to cope with today's risk structure,
    overall capabilities can improve the decision process and the
    corporation's performance as well. The application of the integrated
    technique to a Japanese manufacturing firm is described.}</t>
  </si>
  <si>
    <t>{978-1-315-81559-6; 978-1-138-00123-7}</t>
  </si>
  <si>
    <t>ISI:000339427104052</t>
  </si>
  <si>
    <t>Kowalski, M.</t>
  </si>
  <si>
    <t>Syntax and semantics of reliability enhanced activity diagrams</t>
  </si>
  <si>
    <t>{2951-2958}</t>
  </si>
  <si>
    <t>{22nd Annual Conference on European Safety and Reliability (ESREL), Amsterdam, NETHERLANDS, SEP 29-OCT 02, 2013}</t>
  </si>
  <si>
    <t>{SAFETY, RELIABILITY AND RISK ANALYSIS: BEYOND THE HORIZON}</t>
  </si>
  <si>
    <t>Steenbergen, RDJM; VanGelder, PHAJM; Miraglia, S; Vrouwenvelder, ACWMT</t>
  </si>
  <si>
    <t>{Netherlands Org Appl Sci Res; Delft Univ Technol; Dutch Soc Risk Management \&amp; Reliabil Anal; European Safety \&amp; Reliabil Assoc}</t>
  </si>
  <si>
    <t>{Activity Diagrams underwent a major overhaul in the second revision of
    UML thereby now offering substantial power of expression to model
    business processes. Yet, they still cannot be directly applied to
    describe maintenance processes incorporating time dependencies and
    neither QoS nor Marte profiles may be used to mitigate the gap. On the
    other hand, while Fault Trees made a success story in modelling
    reliability, they lack constructs targeting data-and control-flow and
    hence cannot be employed to describe complicated processes at all.
    Therefore, a new language blending Activity Diagrams and Fault Trees is
    presented in this paper. It offers ways to model maintenance policies
    involving object flows, con-currency, resource allocations as well as
    system event generalizations and their time based dependencies. Since
    both source languages are considered intuitive by engineers, it is
    likely that their combination named READ will retain this genuine
    advantage. Definition of READ consists of two parts. The first one
    covers the language syntax defined as a UML profile, and the other one
    contains translation of READ into stochastic Petri Nets. The last
    language proved itself useful as a semantics resolution language. The
    paper is finalized with a model of a real world transportation system,
    whose reliability strongly depends on time dependencies.}</t>
  </si>
  <si>
    <t>ISI:000321460400008</t>
  </si>
  <si>
    <t>Koyfman, Shlomo A.; Agre, Patricia; Carlisle, Regina; Classen, Lorianne; Cheatham, Chesley; Finley, Joanne P.; Kuhrik, Nancy; Kuhrik, Marilee; Mangskau, Toni Kay; O'Neill, JoAnn; Reddy, Chandana P.; Kodish, Eric; McCabe, Mary S.</t>
  </si>
  <si>
    <t>Implementation of Timeline Reforms Speeds Initiation of National Cancer InstituteSponsored Trials</t>
  </si>
  <si>
    <t>{947-953}</t>
  </si>
  <si>
    <t>{The National Cancer Institute (NCI) organized the Operational Efficiency
    Working Group in 2008 to develop recommendations for improving the speed
    with which NCI-sponsored clinical trials move from the idea stage to a
    protocol open to patient enrollment.
    Given the many stakeholders involved, the Operational Efficiency Working
    Group advised a multifaceted approach to mobilize the entire research
    community to improve their business processes. New staff positions to
    monitor progress, protocol-tracking Web sites, and strategically planned
    conference calls were implemented. NCI staff and clinical teams at
    Cooperative Groups and Cancer Centers strived to achieve new target
    timelines but, most important, agreed to abide by absolute deadlines.
    For phase III studies and phase III studies, the target timelines are 7
    months and 10 months, whereas the absolute deadlines were set at 18 and
    24 months, respectively. Trials not activated by the absolute deadline
    are automatically disapproved.
    The initial experience is encouraging and indicates a reduction in
    development times for phase III studies from the historical median of
    541 days to a median of 442 days, an 18.3\% decrease. The experience
    with phase III studies to date, although more limited (n 25),
    demonstrates a 45.7\% decrease in median days.
    Based upon this progress, the NCI and the investigator community have
    agreed to reduce the absolute deadlines to 15 and 18 months for phase
    III and III trials, respectively. Emphasis on initiating trials rapidly
    is likely to help reduce the time it takes for clinical trial results to
    reach patients in need of new treatments.}</t>
  </si>
  <si>
    <t>{978-1-910309-43-8}</t>
  </si>
  <si>
    <t>ISI:000351437200035</t>
  </si>
  <si>
    <t>Kraljic, Adnan; Kraljic, Tarik; Poels, Geert; Devos, Jan</t>
  </si>
  <si>
    <t>ERP Implementation Methodologies and Frameworks: A Literature Review</t>
  </si>
  <si>
    <t>{309-316}</t>
  </si>
  <si>
    <t>{8th European Conference on IS Management and Evaluation (ECIME), Univ Ghent, BELGIUM, SEP 11-12, 2014}</t>
  </si>
  <si>
    <t>{PROCEEDINGS OF THE 8TH EUROPEAN CONFERENCE ON IS MANAGEMENT AND EVALUATION (ECIME 2014)}</t>
  </si>
  <si>
    <t>{Proceedings of the European Conference on Information Management and Evaluation}</t>
  </si>
  <si>
    <t>Devos, J; DeHaes, S</t>
  </si>
  <si>
    <t>{Enterprise Resource Planning (ERP) implementation is a complex and
    vibrant process, one that involves a combination of technological and
    organizational interactions. Often an ERP implementation project is the
    single largest IT project that an organization has ever launched and
    requires a mutual fit of system and organization. Also the concept of an
    ERP implementation supporting business processes across many different
    departments is not a generic, rigid and uniform concept and depends on
    variety of factors. As a result, the issues addressing the ERP
    implementation process have been one of the major concerns in industry.
    Therefore ERP implementation receives attention from practitioners and
    scholars and both, business as well as academic literature is abundant
    and not always very conclusive or coherent. However, research on ERP
    systems so far has been mainly focused on diffusion, use and impact
    issues. Less attention has been given to the methods used during the
    configuration and the implementation of ERP systems, even though they
    are commonly used in practice, they still remain largely unexplored and
    undocumented in Information Systems research. So, the academic relevance
    of this research is the contribution to the existing body of scientific
    knowledge. An annotated brief literature review is done in order to
    evaluate the current state of the existing academic literature. The
    purpose is to present a systematic overview of relevant ERP
    implementation methodologies and frameworks as a desire for achieving a
    better taxonomy of ERP implementation methodologies. This paper is
    useful to researchers who are interested in ERP implementation
    methodologies and frameworks. Results will serve as an input for a
    classification of the existing ERP implementation methodologies and
    frameworks. Also, this paper aims also at the professional ERP community
    involved in the process of ERP implementation by promoting a better
    understanding of ERP implementation methodologies and frameworks, its
    variety and history.}</t>
  </si>
  <si>
    <t>ISI:000351437200034</t>
  </si>
  <si>
    <t>Kraljic, Tarik; Kraljic, Adnan; Poels, Geert; Devos, Jan</t>
  </si>
  <si>
    <t>Business Process Modelling in ERP Implementation: Literature Review</t>
  </si>
  <si>
    <t>{298-308}</t>
  </si>
  <si>
    <t>{Business processes are the backbone of any Enterprise Resource Planning
    (ERP) implementation. Business process modelling (BPM) has become
    essential for modern, process driven enterprises due to the vibrant
    business environments. As a consequence enterprises are dealing with a
    substantial rate of organizational and business processes change.
    Business process modelling enables a common understanding and analysis
    of the business processes, which is the first step in every ERP
    implementation methodology (blueprint phase). In order to represent
    enterprise processes models in an accurate manner, it is paramount to
    choose a right business process modeling technique and tool. The problem
    of many ERP projects rated as unsuccessful is directly connected to a
    lack of use of business process models and notations during the
    blueprint phase. Also, blueprint implementation phase is crucial in
    order to fit planned processes in an organization with processes
    implemented in the solution. However, business analysts and ERP
    implementation professionals have substantial difficulties to navigate
    through a large number of theoretical models and representational
    notations that have been proposed for business process modeling (BPM).
    As the availability of different business process modeling references is
    huge, it is time consuming to make review and classification of all
    modeling techniques. Therefor, in reality majority of ERP
    implementations blueprint documents have no business process modeling
    included in generating blueprint documents. Choosing the right model
    comprise the purpose of the analysis and acquaintance of the available
    process modelling techniques and tools. The number of references on
    business modelling is quit large, so it is very hard to make a decision
    which modeling notation or technique to use. The main purpose of this
    paper is to make a review of business process modelling literature and
    describe the key process modelling techniques. The focus will be on all
    business process modeling that could be used in ERP implementations,
    specifically during the blueprint phase of the implementation process.
    Detailed review of BPM (Business process modeling) theoretical models
    and representational notations, should assist decision makers and ERP
    integrators in comparatively evaluating and selecting suitable modeling
    approaches.}</t>
  </si>
  <si>
    <t>Krall, J.; Menzies, T.; Davies, M.</t>
  </si>
  <si>
    <t>Learning Mitigations for Pilot Issues When Landing Aircraft (via Multiobjective Optimization and Multiagent Simulations)</t>
  </si>
  <si>
    <t>IEEE Transactions on Human-Machine Systems</t>
  </si>
  <si>
    <t>221-230</t>
  </si>
  <si>
    <t>We advocate exploring complex models by combining data miners (to find a small set of most critical examples) and of multiobjective optimizers (that focus on those critical examples). An example of such a combination is the GALE optimizer that intelligently explores thousands of scenarios by examining just a few dozen of the most informative examples. GALE-style reasoning enables a very fast, very wide ranging exploration of behaviors, as well as the effects of those behaviors' limitations. This paper applies GALE to the continuous descent approach (CDA) model within the Georgia Tech Work Models that Compute framework. CDA is a model of pilot interactions: with each other and also with the navigation systems critical to safe flight. We show that, using CDA+GALE, it is possible to identify and mitigate factors that make pilots unable to complete all their required tasks in the context of different 1) function allocation strategies, 2) pilot cognitive control strategies, and 3) operational contexts that impact and safe aircraft operation. We also show that other optimization methods can be so slow to run that, without GALE, it might be impractical to find those mitigations.</t>
  </si>
  <si>
    <t>aerospace computing;aircraft landing guidance;data mining;inference mechanisms;learning (artificial intelligence);multi-agent systems;optimisation;learning mitigation;aircraft landing;multiobjective optimization;multiagent simulation;data miner;GALE optimizer;GALE-style reasoning;continuous descent approach;navigation system;pilot cognitive control;Atmospheric modeling;Computational modeling;Aircraft;Context;Analytical models;Central Processing Unit;Mathematical model;Active Learning;cognitive modeling;human factors;multiobjective optimization;Active Learning;cognitive modeling;human factors;multiobjective optimization</t>
  </si>
  <si>
    <t>Krasner, H.</t>
  </si>
  <si>
    <t>Ensuring e-business success by learning from ERP failures</t>
  </si>
  <si>
    <t>22-27</t>
  </si>
  <si>
    <t>Although enterprise resource planning may be the toughest project you've ever attempted, doing it right will be the key to implementing a successful e-business. Based on his own experiences with ERP projects in the 1990s, the author found that for your project to succeed, you must prevent problems in the following high-priority areas: e-business strategy; project management approaches; complex technology and systems; and end-user resistance. A small investment in understanding, analyzing, tracking, and preventing these major problems should pay off well, given that most such problems are common, expected, avoidable, and detectable early. One viable approach to reducing the likelihood of failure is to identify the crucial risks at each point of the project life cycle, then build plans to address them before they become real problems. The author found this technique useful in evaluating ERP projects and fully expect it to be useful for evaluating e-business system projects as well.</t>
  </si>
  <si>
    <t>business data processing;strategic planning;project management;personal computing;e-business success;ERP failures;enterprise resource planning;ERP projects;high-priority areas;project management approaches;complex technology;end-user resistance;crucial risks;project life cycle;real problems;e-business system projects;Enterprise resource planning;Companies;Disaster management;Project management;Acceleration;Data warehouses;Inventory control;Materials requirements planning;Relational databases;Warehousing</t>
  </si>
  <si>
    <t>Kraude, R.; Narayanan, S.; Talluri, S.; Singh, P.; Kajiwara, T.</t>
  </si>
  <si>
    <t>Cultural Challenges in Mitigating International Supply Chain Disruptions</t>
  </si>
  <si>
    <t>Firstquarter</t>
  </si>
  <si>
    <t>98-105</t>
  </si>
  <si>
    <t>Managing supply chain risk requires assessing the exposure a firm faces to various risks and allocating resources to reduce the impact of a disruption. It also requires coordinating risk mitigating strategies across the echelons of the supply chain and business partners. Coordinating risk management with external suppliers and customers exposes the process to bias by contextual factors. These biases may be in the form of environmental factors related to location or cultural factors. We explore how these two factors impact the perception of risk and methods for mitigating it by conducting a survey in three countries: Japan, the United States of America, and Australia. We show that Japan has a significantly higher level of perceived supply chain risk and significantly lower application of risk mitigation strategies than two western culture countries, the USA and Australia.</t>
  </si>
  <si>
    <t>cultural aspects;resource allocation;risk analysis;strategic planning;supply chain management;cultural challenges;risk management;external suppliers;environmental factors;risk mitigation strategies;risk analysis;resource allocation;international supply chain disruptions mitigation;Japan;United States of America;Australia;Supply chains;Cultural differences;Risk management;Australia;Redundancy;Uncertainty;Risk management;culture;survey research</t>
  </si>
  <si>
    <t>1-4244-1306-0</t>
  </si>
  <si>
    <t>Kress:2007:SCP:1351542.1351894</t>
  </si>
  <si>
    <t>Kress, Reid; Dixon, Jack; Insalaco, Tom; Rinehart, Richard</t>
  </si>
  <si>
    <t>A Supply Chain Paradigm to Model Business Pprocesses at the Y-12 National Security Complex</t>
  </si>
  <si>
    <t>1977--1985</t>
  </si>
  <si>
    <t>http://dl.acm.org/citation.cfm?id=1351542.1351894</t>
  </si>
  <si>
    <t>Proceedings of the 39th Conference on Winter Simulation: 40 Years! The Best is Yet to Come</t>
  </si>
  <si>
    <t>WSC '07</t>
  </si>
  <si>
    <t>{978-84-616-3847-5}</t>
  </si>
  <si>
    <t>ISI:000347240602027</t>
  </si>
  <si>
    <t>Kretschmer, T.; Stracke, C. M.</t>
  </si>
  <si>
    <t>EVALUATION OF A COMPLEX SYSTEM: IMPACT MEASUREMENT AND THE ARISTOTELE PERSONALIZED LEARNING \&amp; COLLABORATIVE WORKING ENVIRONMENT</t>
  </si>
  <si>
    <t>{2123}</t>
  </si>
  <si>
    <t>{6th International Conference on Education, Research and Innovation (ICERI), Seville, SPAIN, NOV 18-20, 2013}</t>
  </si>
  <si>
    <t>{6TH INTERNATIONAL CONFERENCE OF EDUCATION, RESEARCH AND INNOVATION (ICERI 2013)}</t>
  </si>
  <si>
    <t>Chova, LG; Martinez, AL; Torres, IC</t>
  </si>
  <si>
    <t>{The ARISTOTELE project had the general aim to foster workplace learning
    of employees through the use of innovative information technology tools
    and environments. For that purpose, it developed an integrated
    personalized learning and collaborative working environment, which
    supports learning and training of workers within their organisations, as
    well as organisations in managing the ``knowledge stock{''} available.
    Five strategic areas for the ARISTOTELE impact will be addressed:
    Learning and Training (improvement of learning and training processes
    tailored to knowledge workers' needs and expectations);
    Human Resource Management (supporting Human Resource development, team
    formation, allocation, recruitment);
    Collaboration (improvement of collaboration among workers using social
    approaches and sharing knowledge);
    Improvement of knowledge management practices;
    Innovation (fostering of innovation processes).
    The ARISTOTELE Evaluation Framework distinguishes four evaluation
    categories, which are:
    1) Concept validation of the ARISTOTELE models;
    2) Usability study of the ARISTOTELE tools;
    3) User validation of the tools and capabilities for end users; and
    4) Software validation and impact measurement.
    The ARISTOTELE impact measurement concentrates on five main issues:
    costs, time, quality, outputs and fit with the organisation. It looks
    for changes induced by using the ARISTOTELE platform and tools in
    comparison to the technical solutions used before in similar
    circumstances. The aim was to identify objectively measurable
    performance indicators and to measure them applying business scenarios -
    business processes taken from the industrial application partners and
    which also formed part of the data basis in the elicitation process of
    the work-practices and requirements used for defining the tools and the
    platform. These processes are relevant both for the two application
    partners and potential users.
    The presentation will focus on the concrete evaluation actions and will
    present baseline data collected within the industrial partners as
    benchmark for the pilot testing.}</t>
  </si>
  <si>
    <t>{978-619-7105-27-8}</t>
  </si>
  <si>
    <t>ISI:000359614800041</t>
  </si>
  <si>
    <t>Krivokora, Evgenia</t>
  </si>
  <si>
    <t>METHODOLOGY OF COMMUNICATIONAL QUASI-RENT</t>
  </si>
  <si>
    <t>{317-324}</t>
  </si>
  <si>
    <t>{International Multidisciplinary Scientific Conferences on Social Sciences and Arts (SGEM 2014), Albena, BULGARIA, SEP 01-10, 2014}</t>
  </si>
  <si>
    <t>{POLITICAL SCIENCES, LAW, FINANCE, ECONOMICS AND TOURISM, VOL III}</t>
  </si>
  <si>
    <t>{International Multidisciplinary Scientific Conferences on Social Sciences and Arts}</t>
  </si>
  <si>
    <t>{Bulgarian Acad Sci; Acad Sci Czech Republ; Latvian Acad Sci; Polish Acad Sci; Russian Acad Sci; Serbian Acad Sci \&amp; Arts; Slovak Acad Sci Intro; Natl Acad Sci Ukraine; Natl Acad Sci Armenia; Sci Counc Japan; World Acad Sci TWAS; European Acad Sci, Arts \&amp; Lett; Acad Fine Arts Zagreb Croatia; Croatian Acad Sci \&amp; Arts; Acad Sci Moldova; Montenegrin Acad Sci \&amp; Arts; Georgian Acad Sci; Acad Fine Arts \&amp; Design Bratislava; Russian Acad Arts; Turkish Acad Sci; SGEM}</t>
  </si>
  <si>
    <t>{We are interested in several aspects in this research, especially, a new
    kind of rent - communicational quasi-rent, the conditions of its origin
    and primary sources. Also in identifying the rent component in the
    structure of income, distribution mechanisms of rental income in the
    value chain, the institutions of redistribution of rent income, the
    definition of subjects assignment quasi-rent. Communicational quasi-rent
    should be presented as a general system construction, in which she will
    act as a single system element, and at the same time - as a phenomenon.
    The communication quasi-rent as the income from application of
    communicative resources represents a prize from inclusion in a
    production activity of the communicative resources created by
    organizational system which can't be got in the market and which
    therefore gain properties of exclusiveness and a rarity. Ready-to-use
    communication resources are not available in the market. Communicative
    resources of the organization are as though a ``internal{''} product
    (result) of its communication activity. Therefore, distinction in value
    and public usefulness of used communicative resources by various
    subjects of the market, that they possess, becomes an economic condition
    of formation of a communication quasi-rent. Extremely interesting is the
    question of possession of communicative resources. The communicative
    resource also as well as the communication capital is inseparable from
    the organization therefore it can't be withdrawn or moved at will of the
    owner of the organization. However, as the property complex belongs to
    his owner, so the inalienable communicative resource belongs to the same
    owner who has an opportunity and the right of use by organizational
    communicative resources. Classification of a communication quasi-rent
    allows to designate its main forms: the differential quasi-rent,
    received at use of more effective resource; the exclusive quasi-rent,
    caused by exclusive use of a limited resource; the local quasi-rent,
    formed within private business processes; the joint quasi-rent, formed
    in joint business processes.}</t>
  </si>
  <si>
    <t>ISI:A1992KE72900009</t>
  </si>
  <si>
    <t>KRUMM, F. V.; ROLLE, C. F.</t>
  </si>
  <si>
    <t>MANAGEMENT AND APPLICATION OF DECISION AND RISK ANALYSIS IN DU-PONT</t>
  </si>
  <si>
    <t>{NOV-DEC}</t>
  </si>
  <si>
    <t>{84-93}</t>
  </si>
  <si>
    <t>{1992}</t>
  </si>
  <si>
    <t>{Decision and risk analysis (D\&amp;RA) enables Du Pont's business teams to
    develop creative strategy alternatives, evaluate them rigorously, select
    those with the greatest expected shareholder value, and design
    implementation plans the businesses can enthusiastically support. Du
    Pont organized internal and external resources to develop its D\&amp;RA
    capability and incorporated D\&amp;RA in several ongoing business processes.
    One Du Pont business utilized D\&amp;RA techniques to develop a business
    strategy that enhances value by \$175 million.}</t>
  </si>
  <si>
    <t>{978-3-642-32921-0}</t>
  </si>
  <si>
    <t>ISI:000312974600024</t>
  </si>
  <si>
    <t>Kuchar, Stepan; Martinovic, Jan</t>
  </si>
  <si>
    <t>Human Resource Allocation in Process Simulations Based on Competency Vectors</t>
  </si>
  <si>
    <t>{188}</t>
  </si>
  <si>
    <t>{231-240}</t>
  </si>
  <si>
    <t>{7th Int Conf on Soft Comp Models in Industrial and Environm Applications/5th Computational Intelligence in Security for Information Syst/3rd Int Conf on EUropean Transnational Educ, Ostrava, CZECH REPUBLIC, SEP 05-07, 2012}</t>
  </si>
  <si>
    <t>{SOFT COMPUTING MODELS IN INDUSTRIAL AND ENVIRONMENTAL APPLICATIONS}</t>
  </si>
  <si>
    <t>Snasel, V; Abraham, A; Corchado, ES</t>
  </si>
  <si>
    <t>{IT4Innovations; VSB Techn Univ Ostrava; IEEE Syst Man \&amp; Cybernet Soc CzechoSlovakia; MIR Lab; IEEE Syst Man \&amp; Cybernet Soc Spain; Spanish Assoc Artificial Intelligence; IFCOLOG}</t>
  </si>
  <si>
    <t>{This paper specifies a method to describe human resources' skills and
    competencies for the use in automatic simulations of operative business
    processes to enhance the precision of such simulations. A way to convert
    this description into the vector space model is also provided and used
    to find and evaluate adequate resources for performing process
    activities based on their competency requirements. Two different
    competency vector representations are introduced and experimentally
    compared on the software process of a local software development company
    using the F-measure.}</t>
  </si>
  <si>
    <t>978-1-4503-6619-9</t>
  </si>
  <si>
    <t>Kuehn:2019:SDE:3307363.3307370</t>
  </si>
  <si>
    <t>Kuehn, Wolfgang</t>
  </si>
  <si>
    <t>Simulation in Digital Enterprises</t>
  </si>
  <si>
    <t>55--59</t>
  </si>
  <si>
    <t>http://doi.acm.org/10.1145/3307363.3307370</t>
  </si>
  <si>
    <t>Proceedings of the 11th International Conference on Computer Modeling and Simulation</t>
  </si>
  <si>
    <t>ICCMS 2019</t>
  </si>
  <si>
    <t>Digital Enterprise, Digital Factory, Digital Twin, Enterprise Decision Making, Factory Simulation</t>
  </si>
  <si>
    <t>978-1-4503-1029-1</t>
  </si>
  <si>
    <t>Kuhn:2011:PWB:2074712.2074773</t>
  </si>
  <si>
    <t>K\{u}hn</t>
  </si>
  <si>
    <t xml:space="preserve"> Robert; Forbrig</t>
  </si>
  <si>
    <t xml:space="preserve"> Peter"</t>
  </si>
  <si>
    <t>PERIKLES: A Workflow Based Approach to Support the Operating Room Management</t>
  </si>
  <si>
    <t>267--268</t>
  </si>
  <si>
    <t>http://doi.acm.org/10.1145/2074712.2074773</t>
  </si>
  <si>
    <t>Proceedings of the 29th Annual European Conference on Cognitive Ergonomics</t>
  </si>
  <si>
    <t>ECCE '11</t>
  </si>
  <si>
    <t>HOPS, YAWL, flexibility, healthcare, perioperative process, workflows</t>
  </si>
  <si>
    <t>ISI:000335219400012</t>
  </si>
  <si>
    <t>Kulas, Anita; Knezevic, Sanja; Kedacic, Anita</t>
  </si>
  <si>
    <t>FINANCIAL MANAGEMENT AND CONTROL AND FISCAL RESPONSIBILITY OF BUDGET USERS IN THE FIELD OF PUBLIC PROCUREMENT</t>
  </si>
  <si>
    <t>{109-114}</t>
  </si>
  <si>
    <t>{2nd International Scientific Symposium on Economy of Eastern Croatia - Yesterday, Today, Tomorrow, Osijek, CROATIA, MAY 23-25, 2013}</t>
  </si>
  <si>
    <t>{2. MEDUNARODNI ZNANSTVENI SIMPOZIJ GOSPODARSTVO ISTOCNE HRVATSKE - JUCER, DANAS, SUTRA}</t>
  </si>
  <si>
    <t>{Univ Strossmayer Osijek; Fac Econ Osijek; Croatian Acad Arts \&amp; Sci; Minist Econ Republ Croatia; Hypo Alpe Adria; gradnja; Studio hs Internet; KONZUM; BELJE}</t>
  </si>
  <si>
    <t>{The Fiscal Responsibility Act introduced accountability, transparency
    and stability at all levels of business monitoring. The emphasis is
    placed on the introduction to control in the budget execution process.
    Well-established system of financial management and control, which had a
    long-term effect of good financial management, is also one of the
    elements of its connectivity with fiscal responsibility. Internal
    procedures in the field of planning, budget execution, public
    procurement area, accounting and reporting area represent an efficient
    coordination of financial management and control in order to ensure
    fiscal responsibility.
    Business processes that occur within the institutions / facilities of
    budget users in the health system, education system and social
    contributions and benefits are an integral part of the financial
    management and control. The same is required successful to define and
    incorporate and describe as internal controls in order to improve the
    activity of a specific business process. For the needs of undisturbed
    operation of almost all business processes an important role has public
    procurement process as a component that provides a more efficient
    realization of the financial savings.
    Statement of fiscal responsibility for the budget year or the period in
    which headmasters or principals of institutions / facilities have
    performed the duties in the health system, education system and social
    contributions and benefits system confirm that they were in an
    institution provided legal, functional and purposeful utilization of
    budgetary resources as well as effective functioning of the financial
    management and control system within the budgetary resources apropos
    planned resources defined by financial plan. In addition to statement is
    attached the completed questionnaire on fiscal responsibility for the
    budget year that includes questions in the field of planning financial
    plan, executing the same, the field of public procurement, and the field
    of accounting and reporting.
    Acquiring information required to process topic of this paper was
    carried out by studying the literature and searching the Internet. Based
    on the collected data it is necessary to develop a model for the
    evaluation for introducing fiscal responsibility that should be adjusted
    to budget users in the Republic of Croatia in the context of further
    improving the business.
    The aim of this paper is to emphasize the importance of implementing a
    system of internal financial controls as well as the contribution and
    efficiency of fiscal responsibility law, with an emphasis by increasing
    the efficiency in terms of controlling future consumption of resources,
    strengthening the monitoring system and controlling in the execution of
    a financial plan and in the field of public procurement as well as
    transparency and predictability of fiscal policy.}</t>
  </si>
  <si>
    <t>Kulhavy, R.</t>
  </si>
  <si>
    <t>A developer's perspective of a decision support system</t>
  </si>
  <si>
    <t>IEEE Control Systems Magazine</t>
  </si>
  <si>
    <t>40-49</t>
  </si>
  <si>
    <t>The article discusses the development of a data-centric decision support system (DSS) for process industry applications. DSS is defined as a computer-aided decision environment, positioned at higher levels of the control hierarchy, where the complexity of a task or the importance of a decision calls for human supervision. The data-centric DSS was developed when none of the traditional forecasting and optimization approaches were applicable to a municipal district heating system. The designated R&amp;D team adopted a hybrid approach in which a multiple regression model was applied to a subset of past data points. The idea of data-centric forecasting involves viewing historical data records as points in the associated data hypercube. For any query point, defined by specific values of the predictor variables, a set of similar data points in the neighborhood are retrieved and fit with a statistical model. The model is used to calculate the forecast of the response variable and then the local model is discarded. The idea of data-centric optimization involves viewing the historical data as points in the associated data hypercube. Starting at the current state of the process, a set of actions is evaluated in a relevant neighborhood of the current state. New actions are searched for in the vicinity of the past best practices while attempting to improve the objective function. The paper continues with issues relating to the selection of a suitable technology, the transfer of knowledge from the development team to a business unit, and the practical aspects of DSS application that add to the cost of operation are discussed.</t>
  </si>
  <si>
    <t>decision making;decision support systems;optimisation;regression analysis;research and development;technology transfer;datacentric decision support system;process industry;computer-aided decision environment;task complexity;human supervision;multiple regression model;research and development;datacentric forecasting;datacentric optimization;transfer of knowledge;Decision support systems;Predictive models;Hypercubes;Industry applications;Humans;Heating;Research and development;Information retrieval;Best practices;Paper technology</t>
  </si>
  <si>
    <t>{978-1-5090-0148-4}</t>
  </si>
  <si>
    <t>ISI:000380410300073</t>
  </si>
  <si>
    <t>Kumar, Anil; Tadayoni, Reza; Sorensen, Lene Tolstrup</t>
  </si>
  <si>
    <t>Metric Based Efficiency Analysis Of Educational ERP System Usability-Using Fuzzy Model</t>
  </si>
  <si>
    <t>{382-386}</t>
  </si>
  <si>
    <t>{3rd International Conference on Image Information Processing (ICIIP), Waknaghat, INDIA, DEC 21-24, 2015}</t>
  </si>
  <si>
    <t>{2015 THIRD INTERNATIONAL CONFERENCE ON IMAGE INFORMATION PROCESSING (ICIIP)}</t>
  </si>
  <si>
    <t>Saini, H; Ghrera, SP; Sehgal, VK</t>
  </si>
  <si>
    <t>{IEEE; IEEE Comp Soc; JAYPEE Group; Jaypee Univ Informat Technol; IEEE Delhi Sect; Ministry Home Affairs; IEEE JUIT Student Branch; Acm JUIT}</t>
  </si>
  <si>
    <t>{Enterprise Resource Planning (ERP) systems are sophisticated information
    database that provide an automatic cross - functional business
    processes. An ERP user, however, often encounters challenges using
    complex ERP interfaces. Educational ERP implementation has been plagued
    with failure, but it to be adopted and is expanding in Indian higher
    education. An AICTE, UGC and others government approving bodies have
    made ERP system as mandatory software for all technical institutions.
    Educational ERP system includes almost all related modules. Despite many
    benefits, ERP users' recognize usability problems and these problems
    negatively affect the adaptability of the system in large scale.
    Usability is mainly making systems `easy to use' and usability testing
    is a process to collect information about the usability of user
    interfaces. Usability test consist usability related attributes. Each
    usability attribute influences a specific characteristic associated with
    the ERP system. The impact of each usability attribute may very during
    usability evaluation process. These attributes are navigation,
    presentation, learnability, customizing, and task support. Usability
    metrics is generally imprecise, vagueness and ambiguous are
    characterized by fuzzy aspects and linguistic variables. Fuzzy logic is
    a branch of mathematics that allows a computer to model the real world
    the same way that people do. It provides a way to reason with vague,
    ambiguous and imprecise inputs or knowledge. This paper presents a fuzzy
    model for assessing the usability of ERP system usability by using these
    metrics. The present model uses the Mamdani fuzzy Inference approach for
    developing an overall measure of educational ERP system.}</t>
  </si>
  <si>
    <t>978-1-60558-974-9</t>
  </si>
  <si>
    <t>Kumar:2010:TKA:1808920.1808924</t>
  </si>
  <si>
    <t>Kumar, Manish; Ajmeri, Nirav; Ghaisas, Smita</t>
  </si>
  <si>
    <t>Towards Knowledge Assisted Agile Requirements Evolution</t>
  </si>
  <si>
    <t>16--20</t>
  </si>
  <si>
    <t>http://doi.acm.org/10.1145/1808920.1808924</t>
  </si>
  <si>
    <t>Proceedings of the 2Nd International Workshop on Recommendation Systems for Software Engineering</t>
  </si>
  <si>
    <t>RSSE '10</t>
  </si>
  <si>
    <t>collaborative and semantic requirements definition, domain-specific recommendations, knowledge assisted agile</t>
  </si>
  <si>
    <t>Kumar, R.; Zhang, X.; Wang, W.; Khan, R. U.; Kumar, J.; Sharif, A.</t>
  </si>
  <si>
    <t>A Multimodal Malware Detection Technique for Android IoT Devices Using Various Features</t>
  </si>
  <si>
    <t>64411-64430</t>
  </si>
  <si>
    <t>Internet of things (IoT) is revolutionizing this world with its evolving applications in various aspects of life such as sensing, healthcare, remote monitoring, and so on. Android devices and applications are working hand to hand to realize dreams of the IoT. Recently, there is a rapid increase in threats and malware attacks on Android-based devices. Moreover, due to extensive exploitation of the Android platform in the IoT devices creates a task challenging of securing such kind of malware activities. This paper presents a novel framework that combines the advantages of both machine learning techniques and blockchain technology to improve the malware detection for Android IoT devices. The proposed technique is implemented using a sequential approach, which includes clustering, classification, and blockchain. Machine learning automatically extracts the malware information using clustering and classification technique and store the information into the blockchain. Thereby, all malware information stored in the blockchain history can be communicated through the network, and therefore any latest malware can be detected effectively. The implementation of the clustering technique includes calculation of weights for each feature set, the development of parametric study for optimization and simultaneously iterative reduction of unnecessary features having small weights. The classification algorithm is implemented to extract the various features of Android malware using naive Bayes classifier. Moreover, the naive Bayes classifier is based on decision trees for extracting more important features to provide classification and regression for achieving high accuracy and robustness. Finally, our proposed framework uses the permissioned blockchain to store authentic information of extracted features in a distributed malware database blocks to increase the run-time detection of malware with more speed and accuracy, and further to announce malware information for all users.</t>
  </si>
  <si>
    <t>Android (operating system);Bayes methods;cryptography;decision trees;distributed databases;feature extraction;Internet of Things;invasive software;learning (artificial intelligence);pattern classification;pattern clustering;multimodal malware detection technique;malware attacks;blockchain technology;Android IoT devices;clustering technique;Android malware;naive Bayes classifier;distributed malware database blocks;machine learning techniques;Malware;Feature extraction;Blockchain;Machine learning;Decision trees;Data mining;Clustering algorithms;Android malware detection;blockchain;Internet of Things (IoT);clustering;secure machine learning</t>
  </si>
  <si>
    <t>978-1-60558-587-1</t>
  </si>
  <si>
    <t>Kumar:2009:IFP:1551609.1551638</t>
  </si>
  <si>
    <t>Kumar, Vijay S.; Sadayappan, P.; Mehta, Gaurang; Vahi, Karan; Deelman, Ewa; Ratnakar, Varun; Kim, Jihie; Gil, Yolanda; Hall, Mary; Kurc, Tahsin; Saltz, Joel</t>
  </si>
  <si>
    <t>An Integrated Framework for Performance-based Optimization of Scientific Workflows</t>
  </si>
  <si>
    <t>177--186</t>
  </si>
  <si>
    <t>http://doi.acm.org/10.1145/1551609.1551638</t>
  </si>
  <si>
    <t>Proceedings of the 18th ACM International Symposium on High Performance Distributed Computing</t>
  </si>
  <si>
    <t>HPDC '09</t>
  </si>
  <si>
    <t>application QoS, grid, performance parameters, scientific workflow, semantic representations</t>
  </si>
  <si>
    <t>ISI:000398908700001</t>
  </si>
  <si>
    <t>Kundapur, Poornima Panduranga; Rodrigues, Lewlyn Lester Raj</t>
  </si>
  <si>
    <t>Analysis of a Theoretical KMS Model Implementation in the Indian IT Sector Using PLS-SEM</t>
  </si>
  <si>
    <t>{JOURNAL OF INFORMATION \&amp; KNOWLEDGE MANAGEMENT}</t>
  </si>
  <si>
    <t>{The software industry being highly resource-oriented tries to ensure
    that knowledge residing in the minds of the employees is effectively
    utilised for leveraging core business competencies. Therefore, providing
    effective knowledge management systems (KMSs) to utilise this knowledge
    for optimising business processes has become crucial for enterprises to
    stay competitive. This paper attempts to assess the effectiveness of KMS
    implementations from a knowledge workers' perspective via six dimensions
    of the Jennex and Olfman (J\&amp;O) KMS success model. Quantitative data was
    collected through a web-based survey questionnaire from knowledge
    workers in 25 Indian software companies. Statistical analysis of the
    study's model was conducted using SmartPLS (R) (version 2.0.M3) software
    for assessment of both measurement and structural models. The empirical
    analysis of the model's hypotheses indicated that a knowledge worker's
    intent to use a KMS is significantly dependent on Service and
    Knowledge/Information Quality dimensions of J\&amp;O KMS success model. This
    paper implies that the J\&amp;O KMS success model seems to have adequate
    predictive power for most implied variables with the exception of System
    Quality. The J\&amp;O KMS success model from a practical point of view
    offers a means for organisations to evaluate and predict the
    effectiveness of KMS implementations. The results produced in this study
    may allow KM practitioners to know more about the levers that help to
    improve their KMS and thus suitably prioritise their investment plans
    accordingly.}</t>
  </si>
  <si>
    <t>{978-3-319-23929-3; 978-3-319-23927-9}</t>
  </si>
  <si>
    <t>ISI:000368853900002</t>
  </si>
  <si>
    <t>Kureichik, Victor M.; Kureichik, Vladimir V.; Taratukhin, Victor V.; Kravchenko, Yury A.; Khlebnikova, Anna I.</t>
  </si>
  <si>
    <t>Continuous Acquisition and Life-Cycle Support (CALS) Simulation Models on the Basis of the ERP and CAD Technologies Integration</t>
  </si>
  <si>
    <t>{11-19}</t>
  </si>
  <si>
    <t>{EMERGING TRENDS IN INFORMATION SYSTEMS: RECENT INNOVATIONS, RESULTS AND EXPERIENCES}</t>
  </si>
  <si>
    <t>{Progress in IS}</t>
  </si>
  <si>
    <t>Becker, J; Kozyrev, O; Babkin, E; Taratukhin, V; Aseeva, N</t>
  </si>
  <si>
    <t>{In present article an intellectual data analysis and simulation modeling
    methods were used for management of information flows of manufacturing
    enterprise on the basis of ERP (Enterprise Resource Planning) and CAD
    (Computer-aided design) systems. CALS-simulation model on the basis of
    Petri nets as an integration tool of the industrial automated systems in
    a uniform multifunctional business processes control system is designed.
    Data mining methods development for effective support of decision-making
    of steady meta-structures of logical data patterns identification are
    also investigated. The conceptual scheme of evolutionary modeling
    methods integration for intellectual data analysis of business processes
    management is developed.}</t>
  </si>
  <si>
    <t>Kurscheidt:2015:RUF:2814058.2814130</t>
  </si>
  <si>
    <t>Kurscheidt, Netto, Rolando Jacyr; Santos, Eduardo; Loures, Eduardo Rocha</t>
  </si>
  <si>
    <t>Restrictions on Use of the Factory Floor Information in Maintenance Management</t>
  </si>
  <si>
    <t>59:447--59:454</t>
  </si>
  <si>
    <t>http://dl.acm.org/citation.cfm?id=2814058.2814130</t>
  </si>
  <si>
    <t>Proceedings of the Annual Conference on Brazilian Symposium on Information Systems: Information Systems: A Computer Socio-Technical Perspective - Volume 1</t>
  </si>
  <si>
    <t>SBSI 2015</t>
  </si>
  <si>
    <t>Decision Making, FSI, Maintenance, Process Mining</t>
  </si>
  <si>
    <t>ISI:000382875600006</t>
  </si>
  <si>
    <t>Kurwakumire, Edward; Kuzhazha, Shelter</t>
  </si>
  <si>
    <t>Cadastral Systems Re-engineering in Urban Zimbabwe</t>
  </si>
  <si>
    <t>{SOUTH AFRICAN JOURNAL OF GEOMATICS}</t>
  </si>
  <si>
    <t>{434-449}</t>
  </si>
  <si>
    <t>{Land is undoubtedly the most important resource in any country as it
    contributes to economic development. The cadastre is a component of the
    land administration system (LAS) that is crucial for managing land. It
    is thus of importance for a nation to have both a functional cadastral
    system for determining parcel boundaries and a functional cadastral
    information system, for managing the land parcels. The cadastral survey
    system and cadastre in Zimbabwe are largely manual with even the
    lodgement of completed surveys for examination and approval still
    analogue. This has an impact on the time it takes to complete a land
    transaction. Land can ideally drive the economy yet part of the value is
    lost due to lengthy land transaction procedures. The land administration
    system is supposed to consist of value adding processes in which several
    actors interact in a workflow which creates new or transfers parcels.
    This workflow is associated with transaction costs, part of which can be
    employed for maintenance of the cadastral information system. This
    article presents business processes for the land development process in
    Zimbabwe but focusing on City of Gweru (CoG) and City of Mutare (CoM)
    municipalities as the major organisations under study. Municipalities in
    Zimbabwe are governed by the Regional Town and Country Planning Act, so
    such a single process and workflow model can fit into the cadastral
    information system of all municipalities in Zimbabwe with insignificant
    changes. The broader scope of this study is towards the design of a
    conceptual schema for automating the land administration system and
    particularly, the cadastre component, for municipalities in Zimbabwe.
    This study presents the workflows for the current land development
    system with CoG and CoM as the current focal points. Information on
    current automation efforts or reforms by other major municipalities to
    include Bulawayo, Kadoma and Kariba is also presented. The overall theme
    of this paper is to discuss cadastral reform through automation of
    cadastral processes in municipalities.}</t>
  </si>
  <si>
    <t>Kusiak, A.</t>
  </si>
  <si>
    <t>Process planning: a knowledge-based and optimization perspective</t>
  </si>
  <si>
    <t>IEEE Transactions on Robotics and Automation</t>
  </si>
  <si>
    <t>257-266</t>
  </si>
  <si>
    <t>Process planning for a part involves preparation of a plan that outlines the processing route, operations, machine tools, and so on. The decomposition of the process-planning task into eight phases is discussed. For each phase, problems and suitable solution approaches are discussed. Most process-planning problems are solved using a knowledge-based approach or a combination of optimization and knowledge-based approaches. The knowledge-based approach solves the qualitative subproblems, and the optimization perspective tackles the quantitative aspect of the subproblems. The concepts presented are illustrated with examples.&lt;&gt;</t>
  </si>
  <si>
    <t>knowledge based systems;manufacturing data processing;optimisation;planning (artificial intelligence);process control;production control;knowledge based systems;optimization;processing route;process-planning;Process planning;Databases;Production;Machine tools;Data mining;Intelligent systems;Machine intelligence;Artificial intelligence;Manufacturing automation;Fixtures</t>
  </si>
  <si>
    <t>Ladeira:2015:VAU:2814058.2814126</t>
  </si>
  <si>
    <t>Ladeira, Marcelo; Linhares, Fernando de Albuquerque</t>
  </si>
  <si>
    <t>Verbal Anchor Usage on Fuzzy Systems to Help Creating Initial Strategy Maps: Case Study</t>
  </si>
  <si>
    <t>55:415--55:422</t>
  </si>
  <si>
    <t>http://dl.acm.org/citation.cfm?id=2814058.2814126</t>
  </si>
  <si>
    <t>Balanced Scorecard, Fuzzy Systems, Strategy Maps</t>
  </si>
  <si>
    <t>{978-1-911218-53-1}</t>
  </si>
  <si>
    <t>ISI:000463651200016</t>
  </si>
  <si>
    <t>Laizer, Ebenezer G.; Suomi, Reima</t>
  </si>
  <si>
    <t>Evaluation of Integrated Financial Management Information System (IFMIS) in Malawi</t>
  </si>
  <si>
    <t>{139-147}</t>
  </si>
  <si>
    <t>{11th European Conference on Information Systems Management (ECISM), Univ Genoa, Genoa, ITALY, SEP 14-15, 2017}</t>
  </si>
  <si>
    <t>{PROCEEDINGS OF THE 11TH EUROPEAN CONFERENCE ON INFORMATION SYSTEMS MANAGEMENT (ECISM 2017)}</t>
  </si>
  <si>
    <t>Dameri, RP; Spinelli, R</t>
  </si>
  <si>
    <t>{The purpose of this study is to evaluate Integrated Financial Management
    Information System (IFMIS) in Malawi local governments. In 2009, Malawi
    Government decided to automate public finance management (PFM) in all 36
    sites of local governments. The government acquired and installed
    Serenic Navigator Enterprise Resource Planning (ERP). Among the main
    objectives of IFMIS is to ensure effective control and proper
    accountability over allocation and utilization of government resources.
    Eight years after implementation of IFMIS in Malawi local governments,
    there are still critical challenges in PFM. First of all, IFMIS is still
    used as an accounting package rather than an ERP. There are delays in
    production of reports from the system and the reports lack credibility.
    The other challenge is over expenditure on budget items, but Serenic
    Navigator is one of ERP with strong internal controls. This study finds
    out these challenges and their sources. The first author was involved in
    the data collection from 15 IFMIS sites in 2015. The data collection
    adopted the following methods; desk review i.e. reviewing documents
    related to business processes analysis, tender documents, functional
    requirements, user acceptance tests, government-vendor contracts,
    reports produced from the systems, project charter, and other documents
    related to IFMIS. The team also conducted interviews with different
    users such as district commissioners, financial controllers, procurement
    officers, store/inventory officers, revenue officers, projects officers,
    cashiers, and IT officers. Vendors were also interviewed to find out the
    approaches used in system design, implementation and maintenance. The
    team accessed the system through system administrators to check out
    audit trail, internal controls (budget controls), and other
    configuration such as user matrix, and chart of accounts, budget
    planning and management. Findings such as many system administrators,
    untrained users, unused modules, important process that are not
    automated, lack of systems interfaces, lack of IT policies and sharing
    of passwords contribute to the inefficiency of Malawian local
    governments IFMIS. This study will add new insights to the field of
    e-government research, especially on the challenges caused by approached
    adopted in design, implementation and maintenance of IFMIS.}</t>
  </si>
  <si>
    <t>ISI:000242362800013</t>
  </si>
  <si>
    <t>Lall, Vinod; Teyarachakul, Sunantha</t>
  </si>
  <si>
    <t>Enterprise Resource Planning (ERP) System selection: A Data Envelopment Anaysis (DEA) approach</t>
  </si>
  <si>
    <t>{123-127}</t>
  </si>
  <si>
    <t>{businesses worldwide have implemented Enterprise Resource Planning (ERP)
    Systems. ERP systems are a category, of software that offer extensive
    support to manage business processes. They are application software that
    can be used in most kinds of businesses and organizations. Adoption and
    implementation of ERP systems involves risks and a large number of
    organizations have wasted millions of dollars as a result of failed
    implementations. Some of these failed implementations may be attributed
    to the selection of an ineffective ERP system. This paper applies Data
    Envelopment Analysis (DEA) to the process of selecting an ERP system.}</t>
  </si>
  <si>
    <t>Wing Lam; Shankararaman, V.</t>
  </si>
  <si>
    <t>An enterprise integration methodology</t>
  </si>
  <si>
    <t>40-48</t>
  </si>
  <si>
    <t>As more and more organizations pursue the benefits of e-business, they are looking to a process called enterprise integration, or EI, as a key technical enabler in transforming their business processes. A typical form of EI is Webification; in this scenario, a company wants to offer its existing products and services over the Internet, so it builds Web front-end systems and integrates them to its backend legacy systems. (In this article, we use legacy system" to mean any IT system already in operation.) A more complex El scenario involves enterprise application integration. By this process</t>
  </si>
  <si>
    <t xml:space="preserve"> the organization links up previously separate and isolated systems to give them greater leverage. For example</t>
  </si>
  <si>
    <t xml:space="preserve"> an organization might integrate a customer-relationship-management system</t>
  </si>
  <si>
    <t xml:space="preserve"> a call center system</t>
  </si>
  <si>
    <t xml:space="preserve"> and legacy customer account systems to give the organization a consolidated view of its customers. An emerging EI scenario is business-to-business (B2B) integration (also called extended enterprise models)</t>
  </si>
  <si>
    <t xml:space="preserve"> which occurs when an organization integrates its own business processes with those of its business partners to improve efficiency within a collaborative value chain."</t>
  </si>
  <si>
    <t>electronic commerce;enterprise resource planning;customer relationship management;call centres;enterprise integration methodology;e-business;Webification;Web front-end systems;backend legacy systems;customer-relationship-management system;call center system;legacy customer account systems;business-to-business integration;Business;Project management;Companies;Collaboration;Risk management;Web and internet services;Prototypes;Best practices</t>
  </si>
  <si>
    <t>ISI:000426878300003</t>
  </si>
  <si>
    <t>Lan, Lijun; Liu, Ying; Lu, Wen Feng</t>
  </si>
  <si>
    <t>Learning From the Past: Uncovering Design Process Models Using an Enriched Process Mining</t>
  </si>
  <si>
    <t>{JOURNAL OF MECHANICAL DESIGN}</t>
  </si>
  <si>
    <t>{Design documents and design project footprints accumulated by corporate
    information technology systems have increasingly become valuable sources
    of evidence for design information and knowledge management.
    Identification and extraction of such embedded information and knowledge
    into a clear and usable format will greatly accelerate continuous
    learning from past design efforts for competitive product innovation and
    efficient design process management in future design projects. Most of
    the existing design information extraction systems focus on either
    organizing design documents for efficient retrieval or extracting
    relevant product information for product optimization. Different from
    traditional systems, this paper proposes a methodology of learning and
    extracting useful knowledge using past design project documents from
    design process perspective based on process mining techniques.
    Particularly different from conventional techniques that deal with
    timestamps or event logs only, a new process mining approach that is
    able to directly process textual data is proposed at the first stage of
    the proposed methodology. The outcome is a hierarchical process model
    that reveals the actual design process hidden behind a large amount of
    design documents and enables the connection of various design
    information from different perspectives. At the second stage, the
    discovered process model is analyzed to extract multifaceted knowledge
    patterns by applying a number of statistical analysis methods. The
    outcomes range from task dependency study from workflow analysis,
    identification of irregular task execution from performance analysis,
    cooperation pattern discovery from social net analysis to evaluation of
    personal contribution based on role analysis. Relying on the knowledge
    patterns extracted, lessons and best practices can be uncovered which
    offer great support to decision makers in managing any future design
    initiatives. The proposed methodology was tested using an email dataset
    from a university-hosted multiyear multidisciplinary design project.}</t>
  </si>
  <si>
    <t>978-1-59593-980-7</t>
  </si>
  <si>
    <t>Lang:2008:MFD:1376971.1376981</t>
  </si>
  <si>
    <t>Lang, Daniel</t>
  </si>
  <si>
    <t>Mobilit\'E: Fer De Lance D'Une Organisation \&amp;Laquo;Agile\&amp;Raquo;</t>
  </si>
  <si>
    <t>41--48</t>
  </si>
  <si>
    <t>http://doi.acm.org/10.1145/1376971.1376981</t>
  </si>
  <si>
    <t>Proceedings of the 4th French-speaking Conference on Mobility and Ubiquity Computing</t>
  </si>
  <si>
    <t>UbiMob '08</t>
  </si>
  <si>
    <t>RTE, agility, mobility, nomads, process, wireless technology</t>
  </si>
  <si>
    <t>Lang, S. .</t>
  </si>
  <si>
    <t>An extended banker's algorithm for deadlock avoidance</t>
  </si>
  <si>
    <t>IEEE Transactions on Software Engineering</t>
  </si>
  <si>
    <t>428-432</t>
  </si>
  <si>
    <t>We describe a natural extension of the banker's algorithm (D.W. Dijkstra, 1968) for deadlock avoidance in operating systems. Representing the control flow of each process as a rooted tree of nodes corresponding to resource requests and releases, we propose a quadratic-time algorithm which decomposes each flow graph into a nested family of regions, such that all allocated resources are released before the control leaves a region. Also, information on the maximum resource claims for each of the regions can be extracted prior to process execution. By inserting operating system calls when entering a new region for each process at runtime, and applying the original banker's algorithm for deadlock avoidance, this method has the potential to achieve better resource utilization because information on the localized approximate maximum claims" is used for testing system safety."</t>
  </si>
  <si>
    <t>concurrency control;flow graphs;resource allocation;computational complexity;extended banker algorithm;deadlock avoidance;operating systems;control flow;rooted tree;resource requests;quadratic-time algorithm;flow graph;nested family of regions;allocated resources;maximum resource claims;process execution;operating system calls;resource utilization;localized approximate maximum claims;system safety testing;System recovery;Resource management;Operating systems;Safety;System testing;Software algorithms;Tree graphs;Flow graphs;Data mining;Runtime</t>
  </si>
  <si>
    <t>{978-3-319-60840-2; 978-3-319-60839-6}</t>
  </si>
  <si>
    <t>ISI:000432984900033</t>
  </si>
  <si>
    <t>Larsen, John Bruntse; Villadsen, Jorgen</t>
  </si>
  <si>
    <t>An Approach for Hospital Planning with Multi-Agent Organizations</t>
  </si>
  <si>
    <t>{10314}</t>
  </si>
  <si>
    <t>{454-465}</t>
  </si>
  <si>
    <t>{International Joint Conference on Rough Sets (IJCRS), Univ Warmia \&amp; Mazury, Olsztyn, POLAND, JUL 03-07, 2017}</t>
  </si>
  <si>
    <t>{ROUGH SETS, IJCRS 2017, PT II}</t>
  </si>
  <si>
    <t>Polkowski, L; Yao, Y; Artiemjew, P; Ciucci, D; Liu, D; Slezak, D; Zielosko, B</t>
  </si>
  <si>
    <t>{Marshal Warmia \&amp; Mazury Province; Olsztyn Park Sci \&amp; Technol; Billennium}</t>
  </si>
  <si>
    <t>{The background for this paper is a development that the Danish hospitals
    are undertaking which requires the establishment of a common emergency
    department. It is uncertain exactly what and how many resources the
    department needs and so resources are assigned dynamically as seen
    necessary by the staff. Such dynamic adjustments pose a challenge in
    predicting what consequences these adjustments may lead to. We propose
    an approach to deal with this challenge that applies simulation with
    intelligent agents and logics for organizational reasoning. We present
    some of the expected obstacles with this approach and potential ways to
    overcome them.}</t>
  </si>
  <si>
    <t>Larson:2007:SAP:1931390.1931416</t>
  </si>
  <si>
    <t>Larson, Martha; K\{o}hler</t>
  </si>
  <si>
    <t xml:space="preserve"> Joachim"</t>
  </si>
  <si>
    <t>Structured Audio Player: Supporting Radio Archive Workflows with Automatically Generated Structure Metadata</t>
  </si>
  <si>
    <t>268--273</t>
  </si>
  <si>
    <t>Paris, France, France</t>
  </si>
  <si>
    <t>http://dl.acm.org/citation.cfm?id=1931390.1931416</t>
  </si>
  <si>
    <t>Large Scale Semantic Access to Content (Text, Image, Video, and Sound)</t>
  </si>
  <si>
    <t>RIAO '07</t>
  </si>
  <si>
    <t>LE CENTRE DE HAUTES ETUDES INTERNATIONALES D'INFORMATIQUE DOCUMENTAIRE</t>
  </si>
  <si>
    <t>Lau:2009:LCB:1723028.1723089</t>
  </si>
  <si>
    <t>Lau, Diana; Sun, Ying</t>
  </si>
  <si>
    <t>Lifecycle of Composite Business Applications Enabled by WebSphere Business Process Management</t>
  </si>
  <si>
    <t>331--331</t>
  </si>
  <si>
    <t>https://doi.org/10.1145/1723028.1723089</t>
  </si>
  <si>
    <t>Proceedings of the 2009 Conference of the Center for Advanced Studies on Collaborative Research</t>
  </si>
  <si>
    <t>CASCON '09</t>
  </si>
  <si>
    <t>Lavallee:2015:PUL:2819303.2819311</t>
  </si>
  <si>
    <t>Lavall{\'e}e, Mathieu; Robillard, Pierre N.</t>
  </si>
  <si>
    <t>Planning for the Unknown: Lessons Learned from Ten Months of Non-participant Exploratory Observations in the Industry</t>
  </si>
  <si>
    <t>12--18</t>
  </si>
  <si>
    <t>http://dl.acm.org/citation.cfm?id=2819303.2819311</t>
  </si>
  <si>
    <t>Proceedings of the Third International Workshop on Conducting Empirical Studies in Industry</t>
  </si>
  <si>
    <t>CESI '15</t>
  </si>
  <si>
    <t>exploratory study, industrial study, methodology, non-participant study, observational study</t>
  </si>
  <si>
    <t>1-58113-871-7</t>
  </si>
  <si>
    <t>Lazovik:2004:AAB:1035167.1035182</t>
  </si>
  <si>
    <t>Lazovik, Alexander; Aiello, Marco; Papazoglou, Mike</t>
  </si>
  <si>
    <t>Associating Assertions with Business Processes and Monitoring Their Execution</t>
  </si>
  <si>
    <t>94--104</t>
  </si>
  <si>
    <t>http://doi.acm.org/10.1145/1035167.1035182</t>
  </si>
  <si>
    <t>Proceedings of the 2Nd International Conference on Service Oriented Computing</t>
  </si>
  <si>
    <t>ICSOC '04</t>
  </si>
  <si>
    <t>management, monitoring, quality, service and AI computing, service delivery, theoretical frameworks for service representation and composition</t>
  </si>
  <si>
    <t>1-59593-250-X</t>
  </si>
  <si>
    <t>Leadley:2005:CUE:1138235.1138280</t>
  </si>
  <si>
    <t>Leadley, Brenda; Pao, Haunani; Douglas, Sara</t>
  </si>
  <si>
    <t>Creating a User Experience Culture at a Non-software Company</t>
  </si>
  <si>
    <t>http://dl.acm.org/citation.cfm?id=1138235.1138280</t>
  </si>
  <si>
    <t>Proceedings of the 2005 Conference on Designing for User eXperience</t>
  </si>
  <si>
    <t>DUX '05</t>
  </si>
  <si>
    <t>AIGA: American Institute of Graphic Arts</t>
  </si>
  <si>
    <t>analysis, branding, business case, business strategy, concept design, design planning, human centered design, interaction design, organization culture, participatory design, process improvement, prototyping, user centered design, user design studies, user experience, user interface design, user research, visual design, visualization, web services</t>
  </si>
  <si>
    <t>ISI:000207798600002</t>
  </si>
  <si>
    <t>Lee, Choong Kwon; Lee, Hong-Hee; Kang, Moonsik</t>
  </si>
  <si>
    <t>Successful implementation of ERP systems in small businesses: a case study in Korea</t>
  </si>
  <si>
    <t>{SERVICE BUSINESS}</t>
  </si>
  <si>
    <t>{275-286}</t>
  </si>
  <si>
    <t>{The implementation of enterprise resource planning (ERP) systems
    supporting business processes across many different departments and
    partners has been known to be much more difficult than the development
    of a computer application supporting a single business function. In this
    article, we present a case study of an ERP system application by a small
    business. Jinyang Oil Seal Co., Ltd. is a professional oil seal
    manufacturer for automobiles and electronic equipment in Korea. Jinyang
    has recently adopted and implemented an ERP system, which has helped the
    organization to achieve a competitive advantage. This article reports
    how Jinyang coped with the typical challenges that most small business
    organizations face when implementing an ERP system.}</t>
  </si>
  <si>
    <t>{978-3-319-02922-1; 978-3-319-02921-4}</t>
  </si>
  <si>
    <t>ISI:000345327900005</t>
  </si>
  <si>
    <t>Lee, Dongha; Park, Jaehun; Pulshashi, Iq Reviessay; Bae, Hyerim</t>
  </si>
  <si>
    <t>Clustering and Operation Analysis for Assembly Blocks Using Process Mining in Shipbuilding Industry</t>
  </si>
  <si>
    <t>{159}</t>
  </si>
  <si>
    <t>{67-80}</t>
  </si>
  <si>
    <t>{1st Asia-Pacific Conference on Business Process Management (AP-BPM), Beijing, PEOPLES R CHINA, AUG 29-30, 2013}</t>
  </si>
  <si>
    <t>{ASIA PACIFIC BUSINESS PROCESS MANAGEMENT}</t>
  </si>
  <si>
    <t>Song, M; Wynn, MT; Liu, J</t>
  </si>
  <si>
    <t>{A block assembly process in the shipbuilding industry consists of many
    work stages. Block assembly involves many workers in many shops. Each
    assembly block, which is a part of a ship, has a different structure
    requiring specific work processes. Therefore, in order to better
    understand such real processes, an information system for monitoring of
    block position has been developed. Recently, the necessity of using data
    accumulated in information systems has become greater. This paper
    proposes a new, clustering and operation analysis method for assembly
    blocks based on process mining techniques suitable for the shipbuilding
    industry. The approach consists of four steps: 1) trace clustering from
    the task perspective, 2) trace clustering from the work shop
    perspective, 3) definition of new clusters considering task and work
    shop simultaneously, and 4) comparison of new clusters with other
    clusters from the process perspective. The output of clustering and
    operation analysis can be used for production planning purposes such as
    resource allocation and operation scheduling for assembly blocks. The
    effectiveness of the proposed method was verified in a case study using
    real event logs generated from the Block Assembly Monitoring System
    (BAMS), an information system.}</t>
  </si>
  <si>
    <t>ISI:000458917500003</t>
  </si>
  <si>
    <t>Lee, Jooseok; Lee, Seunghoon; Kim, Jinwoo; Choi, Injun</t>
  </si>
  <si>
    <t>Dynamic human resource selection for business process exceptions</t>
  </si>
  <si>
    <t>{KNOWLEDGE AND PROCESS MANAGEMENT}</t>
  </si>
  <si>
    <t>{23-31}</t>
  </si>
  <si>
    <t>{A key capability of today's organizations is to flexibly and effectively
    react to unexpected events. A critical case of an unexpected event is
    sudden unavailability of human resources, which was not properly
    addressed by existing resource allocation approaches. This paper
    proposes a systematic approach that analyzes event logs to select
    suitable substitutes if the initial human resources become unavailable.
    The approach uses process mining and social network analysis to derive a
    metric called degree of substitution, which measures how much the work
    experiences of the human resources overlap, from the two perspectives:
    task execution and transfer of work. Along with the metric, suitable
    substitutes are also identified. A simulation demonstrates that the
    approach identifies suitable substitutes more effectively and accurately
    than existing allocation methods such as role-based allocation or random
    allocation. The proposed approach will increase the effectiveness of
    dynamic allocation of human resources, especially in an exceptional
    situation.}</t>
  </si>
  <si>
    <t>Lee, J.; Li, J.; Horst, J. A.</t>
  </si>
  <si>
    <t>Serial production lines with waiting time limits: Bernoulli reliability model</t>
  </si>
  <si>
    <t>316-329</t>
  </si>
  <si>
    <t>Production systems with waiting time constraints are frequently encountered in semiconductor, automotive, battery, food, and many other manufacturing industries. Under the waiting time constraints, the residence time of in-process inventories is constrained by a predetermined time limit. A part exceeding the maximal time limit has to be inspected for quality assurance and it is subject to be scrapped with a certain probability. In this paper, performance evaluation of Bernoulli serial lines with waiting time limits is studied. Analytical formulas are derived to predict the system performance of two-machine lines in steady state. For longer lines, direct analysis is no longer viable due to high complexity, thus an aggregation-based iterative procedure is introduced. Based on extensive numerical studies, the convergence of the procedure can be observed and high accuracy in performance estimation is achieved. In addition, to design such lines, an efficient procedure for near optimal buffer assignment to maximize production rate is also proposed. Analogously, we first propose an exact algorithm for two-machine lines and then extend it to a recursive procedure for longer lines. We then numerically verify that the procedure provides a near optimal solution within a very short computation time. Finally, the impacts of relaxing waiting time constraints on line performance and buffer design are discussed, and operational strategies to achieve better performance are also presented.</t>
  </si>
  <si>
    <t>inventory management;iterative methods;manufacturing systems;optimisation;probability;production control;production management;quality assurance;reliability;serial production lines;production systems;predetermined time limit;performance evaluation;Bernoulli serial lines;two-machine lines;food industry;waiting time limits;Bernoulli reliability model;automotive industry;semiconductor industry;battery industry;other manufacturing industries;quality assurance;probability;numerical studies;near optimal solution;buffer design;aggregation-based iterative procedure;in-process inventories;Production;Time factors;Batteries;Reliability;Performance evaluation;Algorithm design and analysis;Resource management;Bernoulli machine;buffer design;iteration algorithm;performance evaluation;waiting time constraint</t>
  </si>
  <si>
    <t>ISI:000227930300005</t>
  </si>
  <si>
    <t>Lee, J. C.; Myers, M. D.</t>
  </si>
  <si>
    <t>Dominant actors, political agendas, and strategic shifts over time: a critical ethnography of an enterprise systems implementation</t>
  </si>
  <si>
    <t>{355-374}</t>
  </si>
  <si>
    <t>{Much of the literature on enterprise systems implementation suggests
    that ERP systems should support the strategic objectives of the
    organization. In fact some ERP vendors tend to assume that implementing
    their products is a straightforward translation from strategy to
    IT-enabled business processes. But the strategic management literature
    reveals that corporate strategy is often contested terrain. Conflict
    over strategy has the potential to delay or derail ERP implementation
    efforts, leading to cost overruns, failures, and lack of expected
    benefits.
    This paper seeks to understand and explain how conflicts over strategy
    can affect the success of ERP implementations. We studied one firm's
    attempt to pursue information technology-enabled enterprise integration
    using critical ethnography. The firm is a small-to-medium sized
    enterprise within a large conglomerate in the Asia-Pacific region. Our
    findings show that, as the dominant actors and political agendas
    changed, so too did the company's enterprise integration strategy. The
    ERP system was designed to support a future corporate world and work
    environment that never arrived. (c) 2004 Elsevier B.V. All rights
    reserved.}</t>
  </si>
  <si>
    <t>ISI:000221620500009</t>
  </si>
  <si>
    <t>Lee, S.; Arif, A. U.; Jang, H.</t>
  </si>
  <si>
    <t>Quantified benefit of implementing enterprise resource planning through process simulation</t>
  </si>
  <si>
    <t>{CANADIAN JOURNAL OF CIVIL ENGINEERING}</t>
  </si>
  <si>
    <t>{263-271}</t>
  </si>
  <si>
    <t>{The enterprise resource planning (ERP) system can integrate the major
    business management functions of the enterprise with a single common
    database to allow sharing of all information and achieve efficient
    communications between management functions. Based on the needs of
    running a construction enterprise, ERP shows potential applicability to
    the construction industry. This paper sought to quantify the benefits of
    ERP systems when applied to construction materials procurement.
    Specifically, this paper briefly described the business processes
    involved in construction materials procurement and illustrated how ERP
    systems could be implemented and the efficiency of the construction
    materials management system consequently enhanced. The transformation
    from a non-ERP system into an ERP system through application
    integration, internal integration, external integration, and automation
    were simulated. Results show that the individual task improvements of
    models can increase the productivity of the materials management cycle
    by up to 5.2\%, 18.2\%, 27.8\%, 13.5\%, and 79.2\% through internal
    integration, external integration, application integration, automation,
    and ERP system, respectively, by automating most of the repeated
    transactions and reducing manpower required to perform the tasks.}</t>
  </si>
  <si>
    <t>ISI:000274020700005</t>
  </si>
  <si>
    <t>Lee, Sang M.; Olson, D. L.; Lee, Sang-Heui</t>
  </si>
  <si>
    <t>Open process and open-source enterprise systems</t>
  </si>
  <si>
    <t>{Enterprise systems have become pervasive, especially at the high end of
    the market where SAP and Oracle service large organisations. There is a
    great deal of value in enterprise systems offered to all organisations,
    but many small and medium businesses (SMBs) cannot afford the excessive
    software costs of established ERP systems. There have been a number of
    alternative forms of enterprise systems developed, to include
    open-source software. Service-oriented architecture (SOA) allows vendors
    to efficiently adopt new processes within their products. Organisations
    (and open-source ERP systems) can use SOA in customising or improving
    their systems. Web 2.0 helps collaborative development of knowledge
    which can be invaluable in identifying better business processes. The
    Web 2.0 era makes innovative access to enterprise systems possible for
    many SMBs. This paper reviews the role of SOA and Web 2.0 in making ERP
    systems more open, and classifies open enterprise systems on the
    dimension of process. We propose that organisations should conduct
    knowledge development for business processes through Web 2.0 prior to
    implementing external to enterprise systems. Once better processes are
    developed, they can be implemented to improve enterprise systems.}</t>
  </si>
  <si>
    <t>LEE201383</t>
  </si>
  <si>
    <t>Lee, Seung-kyung; Kim, Bongseok; Huh, Minhoe; Cho, Sungzoon; Park, Sungkyu; Lee, Daehyung</t>
  </si>
  <si>
    <t>Mining transportation logs for understanding the after-assembly block manufacturing process in the shipbuilding industry</t>
  </si>
  <si>
    <t>Expert Systems with Applications</t>
  </si>
  <si>
    <t>83 - 95</t>
  </si>
  <si>
    <t>http://www.sciencedirect.com/science/article/pii/S0957417412008883</t>
  </si>
  <si>
    <t>In the after-assembly block manufacturing process in the shipbuilding industry, domain experts or industrial managers have the following questions regarding the first step in terms of reducing the overhead transportation cost due to irregularities not defined in a process design: â€œWhat tasks are bottlenecks?â€_x009d_ and â€œHow long do the blocks remain waiting in stockyards?â€_x009d_ We provide the answers to these two questions. In the process mining framework, we propose a method automatically extracting the most frequent task flows from transport usage histories. Considering characteristics of our application, we use a clustering technique to identify heterogeneous groups of process instances, and then derive a process model independently by group. Process models extracted from real-world transportation logs, are verified by domain experts and labelled based on their interpretations. Consequently, we conceptualize the â€œstandard processâ€_x009d_ from one global process model. Moreover, local models derived from groups of process instances reflect unknown context regarding characteristics of blocks. Our proposed method can provide conceptualized process models and process (or waiting in stockyards) times as a performance indicator. Providing reasonable answers to their questions, it helps domain experts better understand and manage the actual process. With the extension of the conventional methodology for our application problem, the main contributions of this research are that our proposed approach provides insight into the after-assembly block manufacturing process, and describes the first step for reducing transportation costs.</t>
  </si>
  <si>
    <t>Process mining, Workflow mining, Transportation, Manufacturing process, Shipbuilding industry</t>
  </si>
  <si>
    <t>Lee:2004:SAO:1161734.1161954</t>
  </si>
  <si>
    <t>Lee, Young M.</t>
  </si>
  <si>
    <t>Simulating Availability Outlook for e-Commerce Business of Personal Computer Sales</t>
  </si>
  <si>
    <t>1201--1204</t>
  </si>
  <si>
    <t>http://dl.acm.org/citation.cfm?id=1161734.1161954</t>
  </si>
  <si>
    <t>ISI:000166469300004</t>
  </si>
  <si>
    <t>Lee, Z.; Lee, J. Y.</t>
  </si>
  <si>
    <t>An ERP implementation case study from a knowledge transfer perspective</t>
  </si>
  <si>
    <t>{JOURNAL OF INFORMATION TECHNOLOGY}</t>
  </si>
  <si>
    <t>{281-288}</t>
  </si>
  <si>
    <t>{An enterprise resource planning (ERP) application is an enterprise-wide
    package that tightly integrates all necessary business functions into a
    single system with a shared database. An ERP implementation often
    entails transferring the business knowledge incorporated in the basic
    architecture of the software package into the adopting organization.
    This article proposes a new approach to analysing ERP implementations
    from a knowledge transfer perspective. It also contributes to a better
    understanding of competitive advantage based on process knowledge when
    standardized business processes are implemented by an organization. The
    article begins by identifying the types of knowledge transferred during
    an ERP implementation and the factors affecting this transfer. It then
    investigates how conflicts between the business knowledge transferred
    from the ERP package and the existing organizational knowledge are
    resolved. During our investigation, we used in-depth interviews, process
    analysis and documentation analysis in order to analyse an early
    implementation stage of ERP. The results indicated that the business
    processes which are incorporated in an ERP package are transferred into
    an organization along with the business rules inherent in the processes
    due to process automation, the limited flexibility of such packages and
    the cross-functional nature of an ERP package. The results also
    suggested that an organization's adaptive capability concerning role and
    responsibility redistribution, the development of new types of required
    knowledge and the introduction of a different knowledge structure
    influence an organization's ability to internalize these standardized
    processes into business routines that provide a competitive advantage.}</t>
  </si>
  <si>
    <t>978-1-4503-0502-0</t>
  </si>
  <si>
    <t>Lehane:2010:DIC:1952222.1952247</t>
  </si>
  <si>
    <t>Lehane, Pat</t>
  </si>
  <si>
    <t>Designing Interactions for the Collective User Experience</t>
  </si>
  <si>
    <t>http://doi.acm.org/10.1145/1952222.1952247</t>
  </si>
  <si>
    <t>Proceedings of the 22Nd Conference of the Computer-Human Interaction Special Interest Group of Australia on Computer-Human Interaction</t>
  </si>
  <si>
    <t>OZCHI '10</t>
  </si>
  <si>
    <t>HCD, HCI, HSI, UCD, community of practice, interaction design, user experience</t>
  </si>
  <si>
    <t>ISI:000345279900067</t>
  </si>
  <si>
    <t>Lehmann, Andreas; Lohmann, Niels</t>
  </si>
  <si>
    <t>Modeling Wizard for Confidential Business Processes</t>
  </si>
  <si>
    <t>{675-688}</t>
  </si>
  <si>
    <t>{One driver of business process management is the opportunity to reduce
    costs by outsourcing certain tasks to third-party organizations. At the
    same time, it is undesirable that delicate information (e. g., trade
    secrets) ``leak{''} to the involved third parties, be it for legal or
    economic reasons. The absence of such leaks-called noninterference-can
    be checked automatically. Such a check requires an assignment of each
    task of the business process as either confidential or public. Drawbacks
    of this method are that (1) this assignment of every task is cumbersome,
    (2) an unsuccessful check requires a corrected confidentiality
    assignment although (3) the diagnosis and correction of information
    leaks is a nontrivial task. This paper presents a modeling prototype
    that integrates the non-interference check into the early design phase
    of an interorganizational business process. It not only allows for
    instant feedback on confidentiality assignments, but also for an
    automated completion of partial assignments toward guaranteed
    noninterference.}</t>
  </si>
  <si>
    <t>1-58113-770-2</t>
  </si>
  <si>
    <t>Lei:2003:TAP:947121.947144</t>
  </si>
  <si>
    <t>Lei, Kimfong; Mariga, Julie R.; Pobanz, Benjamin R.</t>
  </si>
  <si>
    <t>From Theories to Actions: A Proposal for a New Course on Enterprise Information Systems Integration</t>
  </si>
  <si>
    <t>106--110</t>
  </si>
  <si>
    <t>http://doi.acm.org/10.1145/947121.947144</t>
  </si>
  <si>
    <t>Proceedings of the 4th Conference on Information Technology Curriculum</t>
  </si>
  <si>
    <t>CITC4 '03</t>
  </si>
  <si>
    <t>course development, curriculum, enterprise applications integration (EAI), enterprise integration, information systems</t>
  </si>
  <si>
    <t>Lei, L.; Zhong, Z.; Lin, C.; Shen, X.</t>
  </si>
  <si>
    <t>Operator controlled device-to-device communications in LTE-advanced networks</t>
  </si>
  <si>
    <t>IEEE Wireless Communications</t>
  </si>
  <si>
    <t>96-104</t>
  </si>
  <si>
    <t>This article studies direct communications between user equipments in the LTE-advanced cellular networks. Different from traditional device-to-device communication technologies such as Bluetooth and WiFi-direct, the operator controls the communication process to provide better user experience and make profit accordingly. The related usage cases and business models are analyzed. Some technical considerations are discussed, and a resource allocation and data transmission procedure is provided.</t>
  </si>
  <si>
    <t>cellular radio;data communication;Long Term Evolution;mobile handsets;resource allocation;LTE-advanced networks;operator controlled device-to-device communications;LTE-advanced cellular networks;device-to-device communication technologies;Bluetooth;WiFi-direct;business models;resource allocation;data transmission procedure;Wireless communication;Resource management;Logic gates;Network security;Downlink;Long Term Evolution;Cellular networks;MIMO;Broadband communication;Mobile handsets;Automatic repeat request;4G mobile communication</t>
  </si>
  <si>
    <t>978-1-4503-0542-6</t>
  </si>
  <si>
    <t>Leitner:2010:MEC:1964138.1964140</t>
  </si>
  <si>
    <t>Leitner, Andrea; Kreiner, Christian</t>
  </si>
  <si>
    <t>Managing ERP Configuration Variants: An Experience Report</t>
  </si>
  <si>
    <t>http://doi.acm.org/10.1145/1964138.1964140</t>
  </si>
  <si>
    <t>Proceedings of the 2010 Workshop on Knowledge-Oriented Product Line Engineering</t>
  </si>
  <si>
    <t>KOPLE '10</t>
  </si>
  <si>
    <t>IT management, enterprise resource planning, experience report, software product line engineering</t>
  </si>
  <si>
    <t>Lendermann:2001:DSI:564124.564288</t>
  </si>
  <si>
    <t>Lendermann, Peter; Gan, Boon Ping; McGinnis, Leon F.</t>
  </si>
  <si>
    <t>Distributed Simulation with Incorporated APS Procedures for High-fidelity Supply Chain Optimization</t>
  </si>
  <si>
    <t>1138--1145</t>
  </si>
  <si>
    <t>http://dl.acm.org/citation.cfm?id=564124.564288</t>
  </si>
  <si>
    <t>Lendermann:2003:PPR:1030818.1031064</t>
  </si>
  <si>
    <t>Lendermann, Peter; Julka, Nirupam; Chan, Lai Peng; Gan, Boon Ping</t>
  </si>
  <si>
    <t>The Process of Process Reengineering: Integration of Discrete Event Simulation Models with Framework-based Business Applications</t>
  </si>
  <si>
    <t>1797--1804</t>
  </si>
  <si>
    <t>http://dl.acm.org/citation.cfm?id=1030818.1031064</t>
  </si>
  <si>
    <t>Lendermann:2005:IAD:1162708.1163066</t>
  </si>
  <si>
    <t>Lendermann, Peter; Low, Malcolm Yoke Hean; Gan, Boon Ping; Julka, Nirupam; Chan, Lai Peng; Lee, Loo Hay; Taylor, Simon J. E.; Turner, Stephen J.; Cai, Wentong; Wang, Xiaoguang; Hung, Terence; McGinnis, Leon F.; Buckley, Stephen</t>
  </si>
  <si>
    <t>An Integrated and Adaptive Decision-support Framework for High-tech Manufacturing and Service Networks</t>
  </si>
  <si>
    <t>2052--2062</t>
  </si>
  <si>
    <t>http://dl.acm.org/citation.cfm?id=1162708.1163066</t>
  </si>
  <si>
    <t>ISI:000225814600003</t>
  </si>
  <si>
    <t>Lengnick-Hall, C. A.; Lengnick-Hall, M. L.; Abdinnour-Helm, S.</t>
  </si>
  <si>
    <t>The role of social and intellectual capital in achieving competitive advantage through enterprise resource planning (ERP) systems</t>
  </si>
  <si>
    <t>{307-330}</t>
  </si>
  <si>
    <t>{Enterprise resource planning (ERP) software merges a firm's data,
    information flows and business processes into a single package. Vendors
    argue that ERP provides an extremely useful strategic resource to
    enhance competitiveness and make it possible for a firm to leverage its
    other resources more effectively and efficiently. In addition, they
    allege that ERP encourages a system-wide perspective that is a basis for
    collaboration and a systems orientation. However, an examination of ERP
    systems using criteria established in research on resource-based views
    of the firm and chaos/complexity theory indicates that these claims are
    overstated. Observation suggests that even if ERP is necessary to
    coordinate complicated, multifaceted operations, it is far from
    sufficient to promote a strong competitive position over the long term.
    Moreover, ERP systems fit best within mechanistic, clockwork
    organizations dominated by routine, highly programmed technologies and
    operations, yet it is the non-routine learning and change processes
    found in complex, self-organizing systems that enable firms to create
    distinctive competitive advantages from ERP outputs. ERP makes possible
    deep changes in relationships, culture, and behaviors that can be
    crucial sources of advantage in the knowledge economy, but the
    structures and cultures most able to achieve this level of change are a
    poor fit with ERP requirements. To reconcile this paradox, we propose a
    dual-core, loosely coupled organization that views ERP as an enabling
    technology to build and augment social and intellectual capital, rather
    than as an information technology (IT) solution for organizational
    inefficiencies. Propositions for using ERP as a foundation for social
    and intellectual capital formation are introduced. Implications for
    research and practice are discussed. (C) 2004 Elsevier B.V. All rights
    reserved.}</t>
  </si>
  <si>
    <t>deLeoni:2009:OAS:1529282.1529584</t>
  </si>
  <si>
    <t>de Leoni, Massimiliano; De Giacomo, Giuseppe; Lesp\`{e}rance, Yves; Mecella, Massimo</t>
  </si>
  <si>
    <t>On-line Adaptation of Sequential Mobile Processes Running Concurrently</t>
  </si>
  <si>
    <t>1345--1352</t>
  </si>
  <si>
    <t>http://doi.acm.org/10.1145/1529282.1529584</t>
  </si>
  <si>
    <t>GOLOG, pervasive scenarios, process management, situation calculus, smart devices</t>
  </si>
  <si>
    <t>ISI:000402213800013</t>
  </si>
  <si>
    <t>de Leoni, M.; Marrella, A.</t>
  </si>
  <si>
    <t>Aligning Real Process Executions and Prescriptive Process Models through Automated Planning</t>
  </si>
  <si>
    <t>{OCT 1}</t>
  </si>
  <si>
    <t>{162-183}</t>
  </si>
  <si>
    <t>{Modern organizations execute processes to deliver product and services,
    whose enactment needs to adhere to laws, regulations and standards.
    Conformance checking is the problem of pinpointing where deviations are
    observed. This paper shows how instances of the conformance checking
    problem can be represented as planning problems in PDDL (Planning Domain
    Definition Language) for which planners can find a correct solution in a
    finite amount of time. If conformance checking problems are converted
    into planning problems, one can seamlessly update to the recent versions
    of the best performing automated planners, with evident advantages in
    term of versatility and customization. The paper also reports on results
    of experiments conducted on two real-life case studies and on eight
    larger synthetic ones, mainly using the FAST-DOWNWARD planner framework
    to solve the planning problems due to its performances. Some experiments
    were also repeated though other planners to concretely showcase the
    versatility of our approach. The results show that, when process models
    and event logs are of considerable size, our approach outperforms
    existing ones even by several orders of magnitude. Even more remarkably,
    when process models are extremely large and event log traces very long,
    the existing approaches are unable to terminate because they run out of
    memory, while our approach is able to properly complete the alignment
    task. (C) 2017 Elsevier Ltd. All rights reserved.}</t>
  </si>
  <si>
    <t>LEONI2017162</t>
  </si>
  <si>
    <t>162 - 183</t>
  </si>
  <si>
    <t>http://www.sciencedirect.com/science/article/pii/S0957417417302002</t>
  </si>
  <si>
    <t>Modern organizations execute processes to deliver product and services, whose enactment needs to adhere to laws, regulations and standards. Conformance checking is the problem of pinpointing where deviations are observed. This paper shows how instances of the conformance checking problem can be represented as planning problems in PDDL (Planning Domain Definition Language) for which planners can find a correct solution in a finite amount of time. If conformance checking problems are converted into planning problems, one can seamlessly update to the recent versions of the best performing automated planners, with evident advantages in term of versatility and customization. The paper also reports on results of experiments conducted on two real-life case studies and on eight larger synthetic ones, mainly using the Fast-downward planner framework to solve the planning problems due to its performances. Some experiments were also repeated though other planners to concretely showcase the versatility of our approach. The results show that, when process models and event logs are of considerable size, our approach outperforms existing ones even by several orders of magnitude. Even more remarkably, when process models are extremely large and event log traces very long, the existing approaches are unable to terminate because they run out of memory, while our approach is able to properly complete the alignment task.</t>
  </si>
  <si>
    <t>Conformance checking, Automated planning, Business process management, Process mining</t>
  </si>
  <si>
    <t>{978-1-5090-6119-8}</t>
  </si>
  <si>
    <t>ISI:000392693800037</t>
  </si>
  <si>
    <t>Leshob, Abderrahmane</t>
  </si>
  <si>
    <t>Towards a Business-Pattern Approach for UML Models Derivation from Business Process Models</t>
  </si>
  <si>
    <t>{244-249}</t>
  </si>
  <si>
    <t>{13th IEEE International Conference on e-Business Engineering (ICEBE), Macau, PEOPLES R CHINA, NOV 04-06, 2016}</t>
  </si>
  <si>
    <t>{2016 IEEE 13TH INTERNATIONAL CONFERENCE ON E-BUSINESS ENGINEERING (ICEBE)}</t>
  </si>
  <si>
    <t>Guo, J; Cai, H; Fei, X; Chao, KM; Chung, JY</t>
  </si>
  <si>
    <t>{IEEE; IEEE Comp Soc; IEEE Comp Soc Tech Comm Business Informat \&amp; Syst; Univ Macau; Coventry Univ}</t>
  </si>
  <si>
    <t>{Business processes are considered as first class business assets in
    nowadays organizations. They are often specified using BPMN language. To
    automate business processes, software specialists specify the
    information systems that support them with the use of languages like
    UML. This paper aims to bridge the gap between organization's business
    processes and the information systems that support them. It proposes a
    model-driven development method that automatically generates detailed
    UML domain models from business process models expressed in BPMN. Our
    approach is based on business patterns. It consists of three main
    transformations: the first transformation extracts the process value
    chain; the second transformation builds UML domain models for each
    process in the value chain; and the third transformation elaborates the
    UML models. We developed a proof-of-concept prototype tool using the
    Eclipse modeling ecosystem. We tested our approach on a set of business
    processes from the Enterprise Resource Planning literature. The results
    showed computational feasibility and the conceptual soundness of the
    approach.}</t>
  </si>
  <si>
    <t>{978-3-319-17957-5; 978-3-319-17956-8}</t>
  </si>
  <si>
    <t>ISI:000375015100001</t>
  </si>
  <si>
    <t>Leshob, Abderrahmane; Mili, Hafedh; Boubaker, Anis</t>
  </si>
  <si>
    <t>Ontology-Driven Process Specialization</t>
  </si>
  <si>
    <t>{209}</t>
  </si>
  <si>
    <t>{3-19}</t>
  </si>
  <si>
    <t>{6th International MCETECH Conference on E-Technologies (MCETECH), Montreal, CANADA, MAY 12-15, 2015}</t>
  </si>
  <si>
    <t>{E-TECHNOLOGIES, MCETECH 2015}</t>
  </si>
  <si>
    <t>Benyoucef, M; Weiss, M; Mili, H</t>
  </si>
  <si>
    <t>{Expedia Canada; Univ Quebec Montreal; Res Lab e Commerce Technologies}</t>
  </si>
  <si>
    <t>{Business process design is an important activity for the planning and
    analysis of information systems that support the organization's business
    processes. Our goal is to help business analysts produce detailed models
    of the business processes that best reflect the needs of their
    organizations. To this end, we propose to, a) leverage the best
    practices in terms of a catalog of generic business processes, and b)
    provide analysts with tools to customize those processes by generating,
    on-demand, new process variants around automatically identified process
    variation points. We use business patterns from the Resource Event Agent
    ontology to identify variation points, and to codify the model
    transformations inherent in the generation of the process variants. We
    developed a prototype, showing the computational feasibility of the
    approach. Early feedback from a case study with three Business Process
    Management (BPM) experts validated the relevance of the variation
    points, and the correctness of corresponding transformations, within the
    context of key Enterprise Resource Planning (ERP) processes. In this
    paper, we summarize the approach and report of the results of a larger
    experiment, gaining insights into the strengths and weaknesses of our
    approach, and suggesting avenues for improvement.}</t>
  </si>
  <si>
    <t>ISI:000397689000008</t>
  </si>
  <si>
    <t>Leshob, Abderrahmane; Mili, Hafedh; Gonzalez-Huerta, Javier; Boubaker, Anis</t>
  </si>
  <si>
    <t>A value-oriented approach to business process specialization: Principles, proof-of-concept, and validation</t>
  </si>
  <si>
    <t>{JOURNAL OF SYSTEMS AND SOFTWARE}</t>
  </si>
  <si>
    <t>{127}</t>
  </si>
  <si>
    <t>{120-149}</t>
  </si>
  <si>
    <t>{Organizations build information systems to support their business
    processes. Precise modeling of an organization's processes is a
    prerequisite for building information systems that support those
    processes. Our goal is to help business analysts produce detailed models
    of the business processes that best reflect the needs of their
    organizations. To this end, we propose to a) leverage the best practices
    in terms of a kernel of generic business processes, and b) provide
    analysts with tools to customize those processes by generating new
    process variants. We use business patterns from the Resource Event Agent
    ontology to identify variation points, and to codify the transformations
    inherent in the generation of the process variants. We developed a
    prototype process specialization tool using the Eclipse modeling
    ecosystem. We tested our approach on a set of processes from the
    Enterprise Resource Planning literature, and a set of variation points
    to assess the extent to which: 1) the identified variation points made
    sense, and 2) whether the generated variants made sense, from a business
    point of view. The results showed that 94.12\% of the variation points
    made sense, and that 80.6\% of the generated process variants
    corresponded to what the business process management specialists
    expected. (C) 2017 Elsevier Inc. All rights reserved.}</t>
  </si>
  <si>
    <t>{978-1-4666-2474-0; 978-1-4666-2473-3}</t>
  </si>
  <si>
    <t>ISI:000415920200021</t>
  </si>
  <si>
    <t>Leu, Jun-Der; Huang, Yu-Tsung; Huang, Li-Ting</t>
  </si>
  <si>
    <t>Effectiveness of Inter-Organizational Systems in Global Manufacturing: Evidence from Industrial Cases in Taiwan</t>
  </si>
  <si>
    <t>{373-389}</t>
  </si>
  <si>
    <t>{MANAGEMENT THEORIES AND STRATEGIC PRACTICES FOR DECISION MAKING}</t>
  </si>
  <si>
    <t>{Enterprise Information Systems, such as Enterprise Resource Planning
    (ERP) systems, have been applied to integrate business processes within
    a global manufacturing enterprise. Recently, the interorganizational
    systems are applied to assist in business data sharing and collaboration
    among enterprises based on the ERP application. However, their resource
    requirements and failure rates are high, and many enterprises are
    concerned about the Business-to-Business (B2B) effectiveness. In this
    research, the authors study global manufacturing enterprises, which
    developed their B2B systems with Taiwanese government sponsorship
    successfully. B2B effectiveness is evaluated through operational
    efficiency and profitability, while the business scale, Electronic Data
    Interchange (EDI) induced supplier numbers, and application scope are
    considered influencing factors. After the evidence of multiple
    regression models and non-parametric statistic testing, the results show
    that only the application scope has a significant impact on
    profitability. The authors discuss these results from the perspective of
    enterprise integration as well as the system application scope and give
    suggestions to global manufacturing enterprises that want to apply
    inter-organizational systems.}</t>
  </si>
  <si>
    <t>ISI:000282480900006</t>
  </si>
  <si>
    <t>Leu, Jun-Der; Lee, Larry Jung-Hsing</t>
  </si>
  <si>
    <t>SUPPLY NETWORK CONFIGURATION USING THE VALUE ENGINEERING BASED METHOD</t>
  </si>
  <si>
    <t>{INTERNATIONAL JOURNAL OF INDUSTRIAL ENGINEERING-THEORY APPLICATIONS AND PRACTICE}</t>
  </si>
  <si>
    <t>{58-68}</t>
  </si>
  <si>
    <t>{Supply network configuration considers business logistics as a whole in
    order to maximize enterprise economic performance. This configuration is
    a complex strategic decision problem involving the long-term
    organization of suppliers, factories, distribution centers, and
    manufacturing resources, making efficient decision support necessary.
    The study in question proposes a hybrid decision support model for
    supply network optimization. This model first analyzes the business
    process of a supply chain using Supply Chain Operations References
    (SCOR) models. The value of the business processes in the supply network
    are then evaluated using the Value Engineering (VE), wherein the key
    functions of the processes are chosen via function analysis with
    quantitative comparison and optimized configuration alternatives are
    created. Subsequently, the Taguchi method is applied to assess the
    performance of different alternatives to identify the optimum
    combination of alternatives. An example of application of global
    enterprise is elaborated using the proposed method. The results of the
    case demonstrate that the proposed model can effectively optimize the
    supply network configuration.}</t>
  </si>
  <si>
    <t>{978-0-7695-5111-1}</t>
  </si>
  <si>
    <t>ISI:000330341500009</t>
  </si>
  <si>
    <t>Lewandowski, Jacek; Salako, Adekemi O.; Garcia-Perez, Alexeis</t>
  </si>
  <si>
    <t>SaaS Enterprise Resource Planning Systems: Challenges of their adoption in SMEs</t>
  </si>
  <si>
    <t>{56-61}</t>
  </si>
  <si>
    <t>{10th IEEE International Conference on e-Business Engineering (ICEBE), Coventry, ENGLAND, SEP 11-13, 2013}</t>
  </si>
  <si>
    <t>{2013 IEEE 10TH INTERNATIONAL CONFERENCE ON E-BUSINESS ENGINEERING (ICEBE)}</t>
  </si>
  <si>
    <t>James, A; Fei, X; Chao, KM; Chung, JY</t>
  </si>
  <si>
    <t>{IEEE; IEEE Comp Soc; IEEE Comp Soc Tech Comm Business Informat \&amp; Syst; Coventry Univ}</t>
  </si>
  <si>
    <t>{As more and more organisations move from on-premise to on-demand
    software solutions in order to minimise overhead costs, the Enterprise
    Resource Planning (ERP) providers begin to offer their well-established
    best business processes as cloud based IT solutions. As a result, ERP
    software previously reserved for large organisations mainly due to heavy
    costs associated with the initial purchase of the software, its
    licensing costs and subsequent configuration and maintenance, begins to
    open up to Small and Medium Enterprises (SMEs). With more and more
    Software as a Service (SaaS) ERP solutions on the market, SMEs are
    beginning to consider and implement these solutions as opposed to
    in-house developed applications, in a bid to offer better customer
    relationship, gain new markets and increase profits, amongst other
    benefits. As this study reveals, while deployment model is a key
    advantage in enabling organisations to minimise costs, certain critical
    factors as well as some barriers need to be addressed to enable
    organisations to successfully implement these systems. This paper aims
    to identify and evaluate common problems experienced in the
    implementation as well as post-implementation stage of Software as
    Service ERP systems by Small and Medium Enterprises. Qualitative data
    was collected from five European and US companies, which implemented
    SaaS ERP, by means of a set of semi-formal interviews and online
    questionnaire.}</t>
  </si>
  <si>
    <t>Leyton-Brown:2001:SOF:501158.501188</t>
  </si>
  <si>
    <t>Leyton-Brown, Kevin; Porter, Ryan; Venkataraman, Shobha; Prabhakar, Balaji</t>
  </si>
  <si>
    <t>Smoothing out Focused Demand for Network Resources</t>
  </si>
  <si>
    <t>245--248</t>
  </si>
  <si>
    <t>http://doi.acm.org/10.1145/501158.501188</t>
  </si>
  <si>
    <t>Li, A.; Wu, Z.; Lu, H.; Chen, D.; Sun, G.</t>
  </si>
  <si>
    <t>Collaborative Self-Regression Method With Nonlinear Feature Based on Multi-Task Learning for Image Classification</t>
  </si>
  <si>
    <t>43513-43525</t>
  </si>
  <si>
    <t>Multi-task learning has received great interest recently in the area of machine learning. It shows a considerable capacity to jointly learn multiple latent relationships hidden among tasks, and has been widely used in data mining and computer vision problems. In this paper, we propose a new multi-task based collaborative linear regression framework to address the image classification problem, which allows the class-specific and collaboratively shared latent structure components to be explored simultaneously. The proposed framework takes multi-target regression of each class as a task to transfer shared structures among them. To be more efficient and adaptive, the class-wise nonlinear subspace is also learned in this framework to earn inter-class discrimination and model adaptability. The proposed framework provides a unified and flexible perceptiveness for jointly learning the nonlinear projected features and regression parameters. Furthermore, a numerical scheme via iterative alternating optimization is also developed to solve the novel objective function in the proposed framework and guarantee the convergence. Extensive experimental results tested on several datasets demonstrated that our proposed framework outperforms existing competitive methods and achieves consistently high performance.</t>
  </si>
  <si>
    <t>computer vision;data mining;image classification;iterative methods;learning (artificial intelligence);optimisation;regression analysis;multitarget regression;class-wise nonlinear subspace;inter-class discrimination;model adaptability;nonlinear projected features;regression parameters;collaborative self-regression method;machine learning;multiple latent relationships;data mining;computer vision problems;multitask based collaborative linear regression framework;image classification problem;collaboratively shared latent structure components;iterative alternating optimization;multitask learning;Task analysis;Training;Collaboration;Feature extraction;Linear regression;Adaptation models;Encoding;Linear regression;multi-task learning;image classification;nonlinear feature;numerical optimization</t>
  </si>
  <si>
    <t>Li, C.; Zhang, W.; Peng, G.; Liu, S.</t>
  </si>
  <si>
    <t>Bearing Fault Diagnosis Using Fully-Connected Winner-Take-All Autoencoder</t>
  </si>
  <si>
    <t>6103-6115</t>
  </si>
  <si>
    <t>Intelligent fault diagnosis of bearings has been a heated research topic in the prognosis and health management of rotary machinery systems, due to the increasing amount of available data collected by sensors. This has given rise to more and more business desire to apply data-driven methods for health monitoring of machines. In recent years, various deep learning algorithms have been adapted to this field, including multi-layer perceptrons, autoencoders, convolutional neural networks, and so on. Among these methods, autoencoder is of particular interest for us because of its simple structure and its ability to learn useful features from data in an unsupervised fashion. Previous studies have exploited the use of autoencoders, such as denoising autoencoder, sparsity aotoencoder, and so on, either with one layer or with several layers stacked together, and they have achieved success to certain extent. In this paper, a bearing fault diagnosis method based on fully-connected winner-take-all autoencoder is proposed. The model explicitly imposes lifetime sparsity on the encoded features by keeping only k% largest activations of each neuron across all samples in a mini-batch. A soft voting method is implemented to aggregate prediction results of signal segments sliced by a sliding window to increase accuracy and stability. A simulated data set is generated by adding white Gaussian noise to original signals to test the diagnosis performance under noisy environment. To evaluate the performance of the proposed method, we compare our methods with some state-of-the-art bearing fault diagnosis methods. The experiments result show that, with a simple two-layer network, the proposed method is not only capable of diagnosing with high precision under normal conditions, but also has better robustness to noise than some deeper and more complex models.</t>
  </si>
  <si>
    <t>condition monitoring;fault diagnosis;Gaussian noise;learning (artificial intelligence);machine bearings;machinery;signal denoising;signal representation;vibrational signal processing;bearing fault diagnosis;winner-take-all autoencoder;unsupervised fashion;signal segments;Gaussian noise;vibration signals;two-layer network;diagnosis performance;soft voting method;fully-connected winner;bearing fault diagnosis method;deep learning algorithms;rotary machinery systems;health management;prognosis;bearings;intelligent fault diagnosis;autoencoder;Fault diagnosis;Robustness;Noise reduction;Training;Feature extraction;Noise measurement;Robots;Autoencoder;fault diagnosis;lifetime sparsity;signal processing;signal representations;supervised learning;vibrations</t>
  </si>
  <si>
    <t>Li, H.; Chan, K. C. C.; Liang, M.; Luo, X.</t>
  </si>
  <si>
    <t>Composition of Resource-Service Chain for Cloud Manufacturing</t>
  </si>
  <si>
    <t>IEEE Transactions on Industrial Informatics</t>
  </si>
  <si>
    <t>211-219</t>
  </si>
  <si>
    <t>In distributed manufacturing systems, manufacturing resource composition is one of the most important problems. This is because efficiency of resource selection and resource utilization can all be improved if it is tackled well. However, most of the existing methods neglect temporal relationship between resources. This leads to an inefficient use of resources, because all resources have to be kept available before a business process is started. A temporal composition of resources is more suitable, as it expresses the scheduling and the flow of servicing to a business process. Therefore, resource services invoked in sequential order are called the resource-service chain (RSC), in view that distributed resources are encapsulated into cloud services in a cloud manufacturing (CMfg) environment. We propose an approach, called RSC composition algorithm (RSCCA) that can better cope with the temporal relationship between the resource services in a business process. Specifically, a two-stage composition method based on the degrees of dependency between resource services in workflow is proposed. To begin, in the build-time stage algorithm, RSCCA resolves initial compositions based on task relatedness and temporal dependencies between resource services, and then calculates the usage frequencies of ICs by mining workflow log at workflow runtime stage. Based on this, RSCCA can compose individual resource services as more than sets, especially as chains, allowing flow directions and dynamics to be considered. RSCCA has been tested with different data sets and the results show that it can be very promising.</t>
  </si>
  <si>
    <t>business data processing;cloud computing;resource-service chain;cloud manufacturing;distributed manufacturing system;manufacturing resource composition;business process;sequential order;cloud services;RSC composition algorithm;build-time stage algorithm;Manufacturing;Runtime;Cloud computing;Data models;Quality of service;Resource management;Cloud Manufacturing (CMfg);manufacturing resource composition;resource-service chain;business process;Business process;cloud manufacturing (CMfg);manufacturing resource composition;resource-service chain (RSC)</t>
  </si>
  <si>
    <t>Li, H.; Liang, M.; He, T.</t>
  </si>
  <si>
    <t>Optimizing the Composition of a Resource Service Chain With Interorganizational Collaboration</t>
  </si>
  <si>
    <t>1152-1161</t>
  </si>
  <si>
    <t>In collaborative tasks, the composition of distributed resource services can improve the resource utilization. From the perspective of a business process, resource services should be composed as service flow so as to serve better a business process. However, most of the existing methods neglect an important factor, the characteristic of interorganization, which should be taken into consideration. An interorganizational resource service sequence is not necessarily available to all participating organizations in a collaborative task, as each organization seeks and selects resource services independently. Therefore, resource services in sequential order are called the resource service chain (RSC). This problem is called resource service chain composition with inter-organizational collaboration (RSCCOrg). The collaborative manufacturing is taken as an instance because it is a typical collaborative task. The proposed approach here is composed of several algorithms, called the algorithms for RSCCOrg (ARSCCOrg) and can better cope with interorganizational collaboration. To begin, a model based on a weighted directed graph is presented for the resource service temporal dependences. This is convenient for describing the temporal dependences among resource services and obtaining frequent RSCs. By calculating the frequencies between every two resource services from business data, the degrees of temporal dependence between them are resolved. A set of frequent RSCs can be obtained by choosing the higher weights. Next, an algorithm is presented to extend the frequent RSCs to increase the reusability and to improve the efficiency of selection. Then, a similarity formula is presented to compare the similarities between the frequent RSCs and the extended RSCs. In particular, the characteristic of interorganization is considered in the similarity comparison. The ARSCCOrg has been tested with a practical dataset, and the results show that it is very promising.</t>
  </si>
  <si>
    <t>business process re-engineering;groupware;manufacturing systems;organisational aspects;resource service chain;interorganizational collaboration;collaborative tasks;distributed resource services;resource utilization;business process;RSCCOrg;collaborative manufacturing;Collaboration;Manufacturing;Organizations;Hardware;Quality of service;Product design;Business process;collaborative task;composition of resource service chain (RSC);interorganization</t>
  </si>
  <si>
    <t>Li, M.; Zhu, H.; You, S.; Wang, L.; Tang, C.</t>
  </si>
  <si>
    <t>Efficient Laser-Based 3D SLAM for Coal Mine Rescue Robots</t>
  </si>
  <si>
    <t>14124-14138</t>
  </si>
  <si>
    <t>An accurate description of laneway space with self-localization is a key issue when coal mine rescue robots (CMRRs) perform post-disaster exploration and rescue missions. The 3D simultaneous localization and mapping (SLAM) is an effective but time-critical and highly challenging task in complex laneway scenarios, especially after disasters. In this paper, we propose a novel real-time 3D SLAM based on normally distributed transform (NDT) that employs pose graph optimization and loop closure to further improve mapping consistency. We innovatively extract floors and walls in the laneway as plane nodes to construct landmark constraints, in addition to applying pose nodes from the lidar odometry via NDT. A lightweight and effective loop detection method is conducted using odometry with an appearance-based approach to building a globally consistent map. The proposed method was evaluated on a public dataset, and field tests in an underground coal mine were performed. Results indicate that our algorithm can achieve lower computational complexity and drift, which can provide pose estimation and environment description for CMRRs to realize remote control assistance and automatic navigation in coal mine rescue missions.</t>
  </si>
  <si>
    <t>graph theory;optimisation;pose estimation;rescue robots;robot vision;SLAM (robots);lightweight loop detection method;effective loop detection method;appearance-based approach;globally consistent map;underground coal mine;CMRRs;coal mine rescue missions;efficient laser-based 3D;SLAM;accurate description;laneway space;complex laneway scenarios;NDT;graph optimization;loop closure;mapping consistency;public dataset;field tests;pose estimation;environment description;Simultaneous localization and mapping;Three-dimensional displays;Coal mining;Iterative closest point algorithm;Real-time systems;Optimization;CMRRs;SLAM;NDT;pose graph optimization</t>
  </si>
  <si>
    <t>Li, N.; UÃ§kun, C.; Constantinescu, E. M.; Birge, J. R.; Hedman, K. W.; Botterud, A.</t>
  </si>
  <si>
    <t>Flexible Operation of Batteries in Power System Scheduling With Renewable Energy</t>
  </si>
  <si>
    <t>IEEE Transactions on Sustainable Energy</t>
  </si>
  <si>
    <t>685-696</t>
  </si>
  <si>
    <t>The fast growing expansion of renewable energy increases the complexities in balancing generation and demand in the power system. The energy-shifting and fast-ramping capability of energy storage has led to increasing interests in batteries to facilitate the integration of renewable resources. In this paper, we present a two-step framework to evaluate the potential value of energy storage in power systems with renewable generation. First, we formulate a stochastic unit commitment approach with wind power forecast uncertainty and energy storage. Second, the solution from the stochastic unit commitment is used to derive a flexible schedule for energy storage in economic dispatch where the look-ahead horizon is limited. Analysis is conducted on the IEEE 24-bus system to demonstrate the benefits of battery storage in systems with renewable resources and the effectiveness of the proposed battery operation strategy.</t>
  </si>
  <si>
    <t>demand side management;energy storage;load forecasting;power generation dispatch;power generation scheduling;resource allocation;wind power;battery operation strategy;IEEE 24-bus system;look-ahead horizon;economic dispatch;wind power forecast uncertainty;stochastic unit commitment;renewable generation;renewable resources;energy storage;fast-ramping capability;energy-shifting capability;power system demand;balancing generation;renewable energy;power system scheduling;battery storage;flexible operation;Batteries;Generators;Stochastic processes;Real-time systems;Power transmission lines;Battery;economic dispatch;energy storage;flexible resources;integer programming;power system economics;power system reliability;real-time operation;renewable resources;stochastic unit commitment;Battery;economic dispatch;energy storage;flexible resources;integer programming;power system economics;power system reliability;real-time operation;renewable resources;stochastic unit commitment</t>
  </si>
  <si>
    <t>978-1-60558-405-8</t>
  </si>
  <si>
    <t>Li:2009:WSP:1516241.1516257</t>
  </si>
  <si>
    <t>Li, Qing; Liu, An; Liu, Hai; Lin, Baoping; Huang, Liusheng; Gu, Naijie</t>
  </si>
  <si>
    <t>Web Services Provision: Solutions, Challenges and Opportunities (Invited Paper)</t>
  </si>
  <si>
    <t>80--87</t>
  </si>
  <si>
    <t>http://doi.acm.org/10.1145/1516241.1516257</t>
  </si>
  <si>
    <t>Proceedings of the 3rd International Conference on Ubiquitous Information Management and Communication</t>
  </si>
  <si>
    <t>ICUIMC '09</t>
  </si>
  <si>
    <t>{978-1-84564-844-2; 978-1-84564-843-5}</t>
  </si>
  <si>
    <t>ISI:000343700200041</t>
  </si>
  <si>
    <t>Li, Shuyuan; Tao, Jianhua</t>
  </si>
  <si>
    <t>A GIS-based decision support system for real-time water regulation management in upstream of Zhanghe River, China</t>
  </si>
  <si>
    <t>{321-326}</t>
  </si>
  <si>
    <t>{International Conference on Information Technology and Industrial Engineering, Wuhan, PEOPLES R CHINA, AUG 07-08, 2013}</t>
  </si>
  <si>
    <t>{INFORMATION TECHNOLOGY AND INDUSTRIAL ENGINEERING, VOLS 1 \&amp; 2}</t>
  </si>
  <si>
    <t>{WIT Transactions on Information and Communication Technologies}</t>
  </si>
  <si>
    <t>Ren, P; Du, Z</t>
  </si>
  <si>
    <t>{Informat Technol \&amp; Ind Engn Res Ctr}</t>
  </si>
  <si>
    <t>{In order to improve the capabilities of hydrological information
    acquisition and water regulation in the upstream of Zhanghe River, and
    to promote the rational allocation and regulation of water resources, a
    GIS-based decision support system for real-time water regulation
    management has been developed. This paper describes the system
    architecture, functional design, and business processes, and the core
    technology for the system is presented including integration platform of
    data resources, network real-time video monitoring, real-time data
    visualization based on geographic information system, and water
    allocation model. The system provides decision supports for rational
    allocation and regulation of water resources in the upstream of Zhanghe
    River.}</t>
  </si>
  <si>
    <t>ISI:000336003600145</t>
  </si>
  <si>
    <t>Li, Tengda; Qin, Wei; Zhang, Jie; Li, Hua; Xu, Zengguang; Xiao, Haipeng</t>
  </si>
  <si>
    <t>Research and Application of Visualized Real-time Monitoring System for Complex Product Manufacturing Process</t>
  </si>
  <si>
    <t>{579-580}</t>
  </si>
  <si>
    <t>{787-791}</t>
  </si>
  <si>
    <t>{PROGRESS IN MANUFACTURING AUTOMATION TECHNOLOGY AND APPLICATION}</t>
  </si>
  <si>
    <t>Wang, G; Wang, H; Zhang, X</t>
  </si>
  <si>
    <t>{Manufacturing of complex products is a multi-resource coupling process,
    in order to achieve precise control of its manufacturing process, it
    should ensure that the manufacturing process information is get in
    real-time and accurately, achieving the real synchronization of
    logistics and information flow. Complex products manufacturing workshop
    represented with aerospace products have poor real-time production
    information, low production information integration and low visual
    production monitoring. In order to solve those problems, this paper
    constructs manufacturing process visualized real-time monitoring system,
    this system is able to reflect the real-time dynamic workshop production
    schedule information, quality testing information and abnormal
    production information and so on. Combined with assembly plant of an
    Aerospace institutes' actual production, this paper designs the
    architecture, functional structure as well as its business processes of
    the system, and proposes a metadata-based multi-source heterogeneous
    information integration technology, then, processes and integrates the
    collected production process information effectively and displays it
    through the station terminal, workshops signage. The system is able to
    share the workshop information resources effectively, and it has been
    successfully applied to the assembly plant, and has achieved good
    effect.}</t>
  </si>
  <si>
    <t>Li, X.; Guan, C.; Zhang, H.; Ang, K. K.</t>
  </si>
  <si>
    <t>Discriminative Ocular Artifact Correction for Feature Learning in EEG Analysis</t>
  </si>
  <si>
    <t>IEEE Transactions on Biomedical Engineering</t>
  </si>
  <si>
    <t>1906-1913</t>
  </si>
  <si>
    <t>Electrooculogram (EOG) artifact contamination is a common critical issue in general electroencephalogram (EEG) studies as well as in brain-computer interface (BCI) research. It is especially challenging when dedicated EOG channels are unavailable or when there are very few EEG channels available for independent component analysis based ocular artifact removal. It is even more challenging to avoid loss of the signal of interest during the artifact correction process, where the signal of interest can be multiple magnitudes weaker than the artifact. To address these issues, we propose a novel discriminative ocular artifact correction approach for feature learning in EEG analysis. Without extra ocular movement measurements, the artifact is extracted from raw EEG data, which is totally automatic and requires no visual inspection of artifacts. Then, artifact correction is optimized jointly with feature extraction by maximizing oscillatory correlations between trials from the same class and minimizing them between trials from different classes. We evaluate this approach on a real-world EEG dataset comprising 68 subjects performing cognitive tasks. The results showed that the approach is capable of not only suppressing the artifact components but also improving the discriminative power of a classifier with statistical significance. We also demonstrate that the proposed method addresses the confounding issues induced by ocular movements in cognitive EEG study.</t>
  </si>
  <si>
    <t>biological tissues;brain-computer interfaces;cognition;electroencephalography;feature extraction;independent component analysis;learning (artificial intelligence);medical signal processing;optimisation;discriminative ocular artifact correction;feature learning;EEG analysis;electrooculogram artifact contamination;general electroencephalogram;brain-computer interface;dedicated EOG channels;independent component analysis based ocular artifact removal;artifact correction;signal-of-interest;artifact extraction;raw EEG data;feature extraction;maximizing oscillatory correlations;real-world EEG dataset;cognitive tasks;discriminative power;statistical significance;Electroencephalography;Correlation;Feature extraction;Electrooculography;Data mining;Source separation;Motion measurement;Brainâ€“computer interface (BCI);electroencephalogram (EEG);feature learning;ocular artifacts;Algorithms;Artifacts;Brain;Cognition;Discriminant Analysis;Electroencephalography;Electrooculography;Eye Movements;Humans;Machine Learning;Pattern Recognition, Automated;Reproducibility of Results;Sensitivity and Specificity</t>
  </si>
  <si>
    <t>{978-94-6252-248-0}</t>
  </si>
  <si>
    <t>ISI:000392268800114</t>
  </si>
  <si>
    <t>Li, Zhe; Ma, Hui</t>
  </si>
  <si>
    <t>Function Design on Educational Administration Management System</t>
  </si>
  <si>
    <t>{561-565}</t>
  </si>
  <si>
    <t>{3rd International Conference on Management, Education Technology and Sports Science (METSS), Guilin, PEOPLES R CHINA, SEP 24-25, 2016}</t>
  </si>
  <si>
    <t>{PROCEEDINGS OF THE 2016 3RD INTERNATIONAL CONFERENCE ON MANAGEMENT, EDUCATION TECHNOLOGY AND SPORTS SCIENCE (METSS 2016)}</t>
  </si>
  <si>
    <t>{AEBMR-Advances in Economics Business and Management Research}</t>
  </si>
  <si>
    <t>Shi, S; Wu, M</t>
  </si>
  <si>
    <t>{Educational administration management system, comply with the
    development of higher education cause, unified teaching resource
    management, standardize business processes, reduce labor intensity and
    enhance the level of teaching management. In view of the difficulties in
    system development, this article is based on modular design ideas, using
    heuristic strategies for function. Design results using module chart
    says, and the each subsystem are described. Mainly includes: Integrated
    information portal subsystem, Student information management subsystem,
    Teacher information management subsystem, School roll changes management
    subsystem, Semester registration management subsystem, Degree
    qualification management subsystem, Course resource management
    subsystem, Teaching plan management subsystem, Teaching task management
    subsystem, Course arrange management subsystem, Student elective
    management subsystem, Examination management subsystem, Experimental
    teaching management subsystem, Test score management subsystem, Teaching
    quality monitoring subsystem, Teaching material management subsystem,
    Network teaching evaluation subsystem, Web query service subsystem,
    Basic information management subsystem and System configuration
    maintenance subsystem.}</t>
  </si>
  <si>
    <t>Li, Z.; Tang, J.</t>
  </si>
  <si>
    <t>Weakly Supervised Deep Metric Learning for Community-Contributed Image Retrieval</t>
  </si>
  <si>
    <t>1989-1999</t>
  </si>
  <si>
    <t>Recent years have witnessed the explosive growth of community-contributed images with rich context information, which is beneficial to the task of image retrieval. It can help us to learn a suitable metric to alleviate the semantic gap. In this paper, we propose a new distance metric learning algorithm, namely weakly-supervised deep metric learning (WDML), under the deep learning framework. It utilizes a progressive learning manner to discover knowledge by jointly exploiting the heterogeneous data structures from visual contents and user-provided tags of social images. The semantic structure in the textual space is expected to be well preserved while the problem of the noisy, incomplete or subjective tags is addressed by leveraging the visual structure in the original visual space. Besides, a sparse model with the l2,1 mixed norm is imposed on the transformation matrix of the first layer in the deep architecture to compress the noisy or redundant visual features. The proposed problem is formulated as an optimization problem with a well-defined objective function and a simple yet efficient iterative algorithm is proposed to solve it. Extensive experiments on real-world social image datasets are conducted to verify the effectiveness of the proposed method for image retrieval. Encouraging experimental results are achieved compared with several representative metric learning methods.</t>
  </si>
  <si>
    <t>data mining;image retrieval;iterative methods;learning (artificial intelligence);matrix algebra;optimisation;weakly supervised deep metric learning;community-contributed image retrieval;rich context information;distance metric learning algorithm;WDML;progressive learning manner;knowledge discovery;heterogeneous data structures;transformation matrix;optimization problem;iterative algorithm;real-world social image datasets;Visualization;Semantics;Image retrieval;Noise measurement;Learning systems;Data structures;Deep;image retrieval;metric learning;weakly supervised</t>
  </si>
  <si>
    <t>978-1-4503-1600-2</t>
  </si>
  <si>
    <t>Liang:2012:OFE:2382336.2382395</t>
  </si>
  <si>
    <t>Liang, Jingsai; Han, Xibin; Liu, Yingqun</t>
  </si>
  <si>
    <t>An Operation Framework of Educational Process Management Enhanced by Information Technology: Take Graduate Financial Aid Management As an Example</t>
  </si>
  <si>
    <t>204--208</t>
  </si>
  <si>
    <t>http://doi.acm.org/10.1145/2382336.2382395</t>
  </si>
  <si>
    <t>Proceedings of the 4th International Conference on Internet Multimedia Computing and Service</t>
  </si>
  <si>
    <t>ICIMCS '12</t>
  </si>
  <si>
    <t>business process management (BPM), education management, educational process management (EPM), graduate financial aid management, management information systems (MIS)</t>
  </si>
  <si>
    <t>ISI:000392601700005</t>
  </si>
  <si>
    <t>Lichtenstein, Yossi; Cucuy, Shy; Fink, Lior</t>
  </si>
  <si>
    <t>Pre-defined and optional staging for the deployment of enterprise systems: a case study and a framework</t>
  </si>
  <si>
    <t>{414-433}</t>
  </si>
  <si>
    <t>{The effective deployment of enterprise systems has been a major
    challenge for many organisations. Customising the new system, changing
    business processes, and integrating multiple information sources are all
    difficult tasks. As such, they are typically done in carefully planned
    stages in a process known as phased implementation. Using ideas from
    Option Theory, this article critiques aspects of phased implementation.
    One customer relationship management (CRM) project and its phased
    implementation are described in detail and ten other enterprise system
    deployments are summarised as a basis for the observation that almost
    all deployment stages are pre-defined operational steps rather than
    decision points. However, Option Theory suggests that optional stages,
    to be used only when risk materialises, should be integral parts of
    project plans. Although such optional stages are often more valuable
    than pre-defined stages, the evidence presented in this article shows
    that they are only rarely utilised. Therefore, a simple framework is
    presented; it first identifies risks related to the deployment of
    enterprise systems, then identifies optional stages that can mitigate
    these risks, and finally compares the costs and benefits of both
    pre-defined and optional stages.}</t>
  </si>
  <si>
    <t>ISI:000173191200004</t>
  </si>
  <si>
    <t>Light, B.</t>
  </si>
  <si>
    <t>The maintenance implications of the customization of ERP software</t>
  </si>
  <si>
    <t>{JOURNAL OF SOFTWARE MAINTENANCE AND EVOLUTION-RESEARCH AND PRACTICE}</t>
  </si>
  <si>
    <t>{415-429}</t>
  </si>
  <si>
    <t>{Enterprise resource planning (ERP) software is a dominant approach for
    dealing with legacy information system problems. In order to avoid
    invalidating maintenance and development support from the ERP vendor,
    most organizations reengineer their business processes in line with
    those implicit within the software. Regardless, some customization is
    typically required. This paper presents two case studies of ERP projects
    where customizations have been performed. The case analysis suggests
    that while customizations can give true organizational benefits, careful
    consideration is required to determine whether a customization is viable
    given its potential impact upon future maintenance. Copyright (C) 2001
    John Wiley Sons, Ltd.}</t>
  </si>
  <si>
    <t>Lim, Y.; Yu, T.; Lee, T.</t>
  </si>
  <si>
    <t>A New Class of Sequences Without Interferences for Cluster Tools With Tight Wafer Delay Constraints</t>
  </si>
  <si>
    <t>392-405</t>
  </si>
  <si>
    <t>Robotized cluster tools for semiconductor wafer fabrication may have a wafer wait within a processing chamber after processing there until the wafer is unloaded from the chamber by a robot. Such wafer delays cause wafer quality degradation or variability due to residual gases and heats within the chamber. There have been numerous works on characterizing wafer delays and scheduling under upper limits on wafer delays while presuming that the tools are operated by well-known simple robot task sequences such as swap or backward sequences. However, when the wafer delay constraints are tight, there may not be feasible schedules for such sequences. We wish to know whether there can be alternative robot task sequences which can satisfy such tight wafer delay constraints. In this paper, we identify a new class of robot task sequences that can better satisfy tight wafer delay constraints than the conventional swap or backward sequences while keeping the same minimum tool cycle time. By examining the circuits of timed event graph (TEG) models for the tool operation behaviors in many different robot task sequences, we identify that such robot task sequences do not make interferences between the work cycles of the resources such as the robot and chambers. The resource interference can cause delays in the work cycles, and hence increase the wafer delays or the tool cycle time. To prove this, we examine circuits in an extended TEG model, a negative event graph, which incorporates time constraints as negative places and tokens. From this, we derive closed-form conditions for which such sequences are feasible against given wafer delay constraints. By experiments, we show that the proposed new sequences have shorter wafer delays, and hence better satisfy tight wafer delay constraints than conventional sequences. Note to Practitioners-As circuit widths shrink down to several nanometers, cluster tools for semiconductor fabrication require extreme process quality control. Even wafer delays within processing chambers of cluster tools can cause wafer quality degradation and variability. Therefore, it is desirable for cluster tools to have much shorter wafer delays. However, conventional sequences such as the swap and backward sequences, which are being prevalently used in practice, may not satisfy tight wafer delay constraints. Our proposed sequences, which are as simple as the conventional sequences, have much shorter wafer delays while keeping the same minimum tool cycle time.</t>
  </si>
  <si>
    <t>delays;graph theory;industrial robots;Petri nets;production control;quality control;scheduling;semiconductor device manufacture;timed event graph model;alternative robot task sequences;semiconductor wafer fabrication;wafer quality degradation;tight wafer delay constraints;Tools;Delays;Robots;Task analysis;Schedules;Job shop scheduling;Semiconductor device modeling;Automation;cluster tool;event graph;resource interference;scheduling;semiconductor manufacturing;wafer delay</t>
  </si>
  <si>
    <t>Lin, F.; Zhou, Y.; Pau, G.; Collotta, M.</t>
  </si>
  <si>
    <t>Optimization-Oriented Resource Allocation Management for Vehicular Fog Computing</t>
  </si>
  <si>
    <t>69294-69303</t>
  </si>
  <si>
    <t>Vehicular fog computing, which extends the mobile cloud paradigm, is usually composed of stable infrastructures, a large volume of vehicles, portable devices, and robust networks. As a serviceproviding platform, it is significant to quickly obtain the required service with the aim to correctly save the energy of the corresponding nodes and effectively improve the network survivability. However, the limited capacity of components makes such a situation more complicated. This paper aims to reduce serving time by allocating the available bandwidth to four kinds of services. A utility model is built according to the abovementioned serving methods and is solved through a two-step approach. For the first step, all the sub-optimal solutions are provided based on a Lagrangian algorithm. For the second step, an optimal solution selection process is presented and analyzed. A numerical simulation is executed to illustrate the allocation results and the optimal utility model while optimizing the survivability.</t>
  </si>
  <si>
    <t>cloud computing;mobile computing;optimisation;resource allocation;traffic engineering computing;vehicular ad hoc networks;abovementioned serving methods;sub-optimal solutions;optimal solution selection process;allocation results;optimal utility model;optimization-oriented resource allocation management;vehicular fog computing;mobile cloud paradigm;stable infrastructures;portable devices;robust networks;serviceproviding platform;required service;corresponding nodes;network survivability;serving time;Edge computing;Bandwidth;Resource management;Computational modeling;Cloud computing;Channel allocation;Optimization;Bandwidth allocation;vehicular fog computing;survivability optimization;utility</t>
  </si>
  <si>
    <t>Lin:2005:DEE:1089551.1089637</t>
  </si>
  <si>
    <t>Lin, Fu-ren; Chang, Hsiang-chin</t>
  </si>
  <si>
    <t>The Development and Evaluation of Exception Handling Mechanisms for Order Fulfillment Process Based on BPEL4WS</t>
  </si>
  <si>
    <t>478--484</t>
  </si>
  <si>
    <t>http://doi.acm.org/10.1145/1089551.1089637</t>
  </si>
  <si>
    <t>BPEL4WS, Web service, exception handling, resource management, supply chain management</t>
  </si>
  <si>
    <t>ISI:000277751000007</t>
  </si>
  <si>
    <t>Lin, Hsiu-Fen</t>
  </si>
  <si>
    <t>An investigation into the effects of IS quality and top management support on ERP system usage</t>
  </si>
  <si>
    <t>{TOTAL QUALITY MANAGEMENT \&amp; BUSINESS EXCELLENCE}</t>
  </si>
  <si>
    <t>{335-349}</t>
  </si>
  <si>
    <t>{Enterprise resource planning (ERP) systems are developed to manage and
    integrate business processes across organisational functions and
    locations. Given the growing importance of ERP deployment, a better
    understanding of influences on successful ERP system implementation is
    essential for knowledge advancement. Based on previous IS success
    literature, this study develops an empirical model to examine the
    effects of IS quality (information and system quality) and top
    management support on ERP system usage. The proposed model was tested
    using survey data from large Taiwanese corporations. The results show
    that information and system quality directly or indirectly affect ERP
    system usage through user perceptions of usefulness and satisfaction
    with the ERP system. Additionally, top management support influences
    both perceived usefulness and ERP system usage. Results of this study
    contribute to efforts to identify the factors that measure ERP system
    success. The implications for theory and practice and future research
    directions are discussed.}</t>
  </si>
  <si>
    <t>ISI:000229323700003</t>
  </si>
  <si>
    <t>Linder, J. C.</t>
  </si>
  <si>
    <t>Outsourcing integration</t>
  </si>
  <si>
    <t>{19+}</t>
  </si>
  <si>
    <t>{Postmerger integrations are tough. Generally, the acquirer puts the
    target's distinctive capabilities under its own management and then
    struggles to pull the two companies' operations together. Managers often
    end up plugging holes in dikes instead of focusing on the core business,
    and, when they finally emerge from this distraction, they often find
    that their customers have wandered off and competitors have moved in.
    It's no wonder that acquisitions so often destroy value.
    If integration is so hard, why not outsource it? That's essentially what
    Hungary's MOL Group, a \$7 billion energy company, did when it
    outsourced its finance and accounting, treasury, tax, and information
    technology processes in 2001. MOL plans to become a dominant player in
    consolidating the central European oil and gas industry. Outsourcing its
    support activities, says CFO Michel-Marc Delcommune, allows company
    managers to sidestep the distraction of aligning accounting systems and
    integrating staff during acquisitions and to stay focused on MOL's core
    operations and aggressive acquisition strategy. According to Delcommune,
    when MOL acquired full control of Slovnaft, a \$2 billion Slovakian
    energy company, in 2004, the efficiency of the postmerger integration
    was palpable. Because the acquisition took place in two steps -MOL had
    bought 36\% of Slovnaft and options for the rest in 2000-the company had
    time to ready itself for the full merger on the horizon and deliberately
    delegate postmerger integration to its outsourcing provider.
    This made all the difference, Delcommune says. To integrate Slovnaft,
    the management team assembled 26 task forces to address all the critical
    business processes, from how the company set wholesale prices to how it
    managed the supply chain. By contrast, MOL spent none of its management
    resources on integrating the back office.
    It's hard to measure the value of efficient integration and undistracted
    management. But profits and revenues are easy to track. Between 2000 and
    2003, MOL'S sales doubled to \$7.3 billion and its profits quintupled to
    \$478 million; 2004 profits are expected to top \$1 billion. Slovnaft
    turned its 2000 financial losses into a \$400 million profit in 2004.
    That growth would have been hard to achieve, Delcommune says, if MOL had
    kept the back office in-house.}</t>
  </si>
  <si>
    <t>978-1-4503-2754-1</t>
  </si>
  <si>
    <t>Ling:2014:BPS:2600821.2600827</t>
  </si>
  <si>
    <t>Ling, Jimin; Feng, Qi; Zhang, Li</t>
  </si>
  <si>
    <t>A Business Process Simulation Method Supporting Resource Evolution</t>
  </si>
  <si>
    <t>169--177</t>
  </si>
  <si>
    <t>http://doi.acm.org/10.1145/2600821.2600827</t>
  </si>
  <si>
    <t>Proceedings of the 2014 International Conference on Software and System Process</t>
  </si>
  <si>
    <t>ICSSP 2014</t>
  </si>
  <si>
    <t>Business process simulation, Human resource model, Process model, Resource evolution</t>
  </si>
  <si>
    <t>Liu, C.; Zeng, Q.; Duan, H.; Zhou, M.; Lu, F.; Cheng, J.</t>
  </si>
  <si>
    <t>E-Net Modeling and Analysis of Emergency Response Processes Constrained by Resources and Uncertain Durations</t>
  </si>
  <si>
    <t>84-96</t>
  </si>
  <si>
    <t>Time and resource management and optimization are two important challenges for an emergency response process, by which all individuals and groups manage hazards in an effort to avoid or ameliorate the impact of disasters. Compared with a traditional business process, an emergency response process has its own features. To our best knowledge, there is no formal method to model and analyze emergency response processes by taking uncertain activity execution duration, resource quantity, and resource preparation duration into account. This paper presents such a method based on an E-Net that is a Petri net-based formal model for an emergency response process constrained by resources and uncertain durations. According to the number of available resources, execution of an E-Net is classified into the worst, delayed, and best cases. Based on a priority-activity-first strategy and corresponding algorithms, this paper finds the duration to execute each activity for the delayed case. By experiments, we prove that the proposed strategy can ensure shorter execution duration of the whole process than a conventional one. A running case of a chlorine tank explosion is given to validate the proposed method.</t>
  </si>
  <si>
    <t>emergency management;optimisation;Petri nets;e-net modeling;emergency response processes analysis;uncertain durations;resource management;optimization;hazards;disasters;traditional business process;uncertain activity execution duration;resource quantity;resource preparation duration;Petri net-based formal model;priority-activity-first strategy;chlorine tank explosion;Emergency services;Analytical models;Petri nets;Resource management;Explosions;Educational institutions;Optimization;Discrete event systems;emergency response process;Petri nets;resource allocation;timed Petri nets;uncertain duration;workflow management;Discrete event systems;emergency response process;Petri nets;resource allocation;timed Petri nets;uncertain duration;workflow management</t>
  </si>
  <si>
    <t>Liu, J.; Wang, D.; Gao, Y.; Zheng, C.; Xu, Y.; Yu, J.</t>
  </si>
  <si>
    <t>Regularized Non-Negative Matrix Factorization for Identifying Differentially Expressed Genes and Clustering Samples: A Survey</t>
  </si>
  <si>
    <t>974-987</t>
  </si>
  <si>
    <t>Non-negative Matrix Factorization (NMF), a classical method for dimensionality reduction, has been applied in many fields. It is based on the idea that negative numbers are physically meaningless in various data-processing tasks. Apart from its contribution to conventional data analysis, the recent overwhelming interest in NMF is due to its newly discovered ability to solve challenging data mining and machine learning problems, especially in relation to gene expression data. This survey paper mainlyfocuses on research examining the application of NMF to identify differentially expressed genes and to cluster samples, and the main NMF models, properties, principles, and algorithms with its various generalizations, extensions, and modifications are summarized. The experimental results demonstrate the performance of the various NMF algorithms in identifying differentially expressed genes and clustering samples.</t>
  </si>
  <si>
    <t>biology computing;data analysis;data mining;genetics;learning (artificial intelligence);matrix decomposition;nonnegative matrix factorization;data mining;gene expression data;machine learning problems;data-processing tasks;negative numbers;NMF algorithms;Gene expression;Clustering algorithms;Data analysis;Data mining;Principal component analysis;Algorithm design and analysis;Bioinformatics;Constrained optimization;gene expression;multivariate statistics;non-negative matrix factorization;pattern clustering;Algorithms;Cluster Analysis;Computational Biology;Gene Expression Profiling;Humans;Machine Learning;Multivariate Analysis;Neoplasms</t>
  </si>
  <si>
    <t>Liu, J.; Feng Zhao; Petrovic, D.</t>
  </si>
  <si>
    <t>Information-directed routing in ad hoc sensor networks</t>
  </si>
  <si>
    <t>IEEE Journal on Selected Areas in Communications</t>
  </si>
  <si>
    <t>851-861</t>
  </si>
  <si>
    <t>In a sensor network, data routing is tightly coupled to the needs of a sensing task, and hence the application semantics. This paper introduces the novel idea of information-directed routing, in which routing is formulated as a joint optimization of data transport and information aggregation. The routing objective is to minimize communication cost, while maximizing information gain, differing from routing considerations for more general ad hoc networks. The paper uses the concrete problem of locating and tracking possibly moving signal sources as an example of information generation process, and considers two common information extraction patterns in a sensor network: routing a user query from an arbitrary entry node to the vicinity of signal sources and back, or to a prespecified exit node, maximizing information accumulated along the path. We derive information constraints from realistic signal models, and present several routing algorithms that find near-optimal solutions for the joint optimization problem. Simulation results have demonstrated that information-directed routing is a significant improvement over a previously reported greedy algorithm, as measured by sensing quality such as localization and tracking accuracy and communication quality such as success rate in routing around sensor holes.</t>
  </si>
  <si>
    <t>telecommunication network routing;ad hoc networks;optimisation;signal sources;wireless sensor networks;target tracking;information-directed routing;ad hoc sensor networks;joint optimization;data transport;information aggregation;signal source tracking;information extraction patterns;user query;arbitrary entry node;target localization;Routing;Intelligent networks;Sensor phenomena and characterization;Signal processing;Magnetic sensors;Acoustic sensors;Signal generators;Data mining;Target tracking;Information processing;Ad hoc network;information;routing;sensor network;target localization</t>
  </si>
  <si>
    <t>ISI:000254665000006</t>
  </si>
  <si>
    <t>Liu, Jianxun; Zhou, Chunjie; Chen, Jinjun</t>
  </si>
  <si>
    <t>WdCM: a workday calendar model for workflows in service grid environments</t>
  </si>
  <si>
    <t>{CONCURRENCY AND COMPUTATION-PRACTICE \&amp; EXPERIENCE}</t>
  </si>
  <si>
    <t>{377-392}</t>
  </si>
  <si>
    <t>{1st International Workshop on Workflow Systems in Grid Environments, Hunan Univ Sci \&amp; Technol, Changsha, PEOPLES R CHINA, OCT 23, 2006}</t>
  </si>
  <si>
    <t>{The time model for business cooperation across organizations and in
    business service grid has a special and important requirement, i.e.
    workday calendar model (WdCM). Workflow plays an important role in
    modelling business processes across multi-enterprises or in service grid
    environments. However, current research in workflow time models does not
    pay sufficient attention to the differences in workday calendar between
    individual organizations. This paper aims to solve this problem by
    clarifying some basic concepts involved in the workday calendar models
    and presenting an XML-based framework for workday calendar expressions,
    i.e. WdCM. Based on this WdCM, temporal constraints and the time
    optimization issue of workflow processes are investigated. Finally, a
    case study is analysed to demonstrate the feasibility of our workday
    calendar model. Copyright (C) 2007 John Wiley \&amp; Sons, Ltd.}</t>
  </si>
  <si>
    <t>Liu, M.; Guo, X.; Wang, G.</t>
  </si>
  <si>
    <t>Stroke Parameters Identification Algorithm in Handwriting Movements Analysis by Synthesis</t>
  </si>
  <si>
    <t>317-324</t>
  </si>
  <si>
    <t>This paper presents a new approach to identify the stroke parameters in handwriting movement data understanding. A two-step analysis by synthesis paradigm is employed to facilitate the coarse-to-fine parameter identification for all strokes. One is the stroke data extraction, the other is the coarse-to-fine stroke parameter identification. The new consideration of using this two-step paradigm is that the nonnegative primitive factorization technique is incorporated to decouple the overlapped strokes from the measurement data. In comparison to the existing paradigms of using the heuristic stroke data decoupling techniques, our paradigm presented here contributes to alleviating the difficulty of local optimum traps with the well-shaped initializations in the global optimization for jointly identifying stroke parameters. Moreover, our paradigm excludes the iteration between two steps, which contributes to the enhancement of computational efficiency. Experimental results are reported to validate the proposed approach.</t>
  </si>
  <si>
    <t>biomechanics;biomedical measurement;feature extraction;handwriting recognition;matrix decomposition;medical signal processing;optimisation;parameter estimation;stroke parameter identification algorithm;handwriting movement analysis;synthesis paradigm;handwriting movement data understanding;two-step analysis;coarse-to-fine stroke parameter identification;stroke data extraction;two-step paradigm;nonnegative primitive factorization technique;overlapped stroke decoupling;heuristic stroke data decoupling techniques;local optimum trap;well-shaped initialization;global optimization;joint stroke parameter identification;two step iteration;computational efficiency enhancement;Optimization;Informatics;Data mining;Kinematics;Trajectory;Biomedical measurement;Data models;Analysis by synthesis;handwriting movement data understanding;nonnegative matrix factorization;strokes parameter identification;Algorithms;Artificial Intelligence;Biometry;Hand;Handwriting;Humans;Movement;Pattern Recognition, Automated;Reproducibility of Results;Sensitivity and Specificity;Task Performance and Analysis</t>
  </si>
  <si>
    <t>Liu, M.; Li, Y.; Xu, W.; Liu, L.</t>
  </si>
  <si>
    <t>Automated Essay Feedback Generation and Its Impact on Revision</t>
  </si>
  <si>
    <t>IEEE Transactions on Learning Technologies</t>
  </si>
  <si>
    <t>502-513</t>
  </si>
  <si>
    <t>Writing an essay is a very important skill for students to master, but a difficult task for them to overcome. It is particularly true for English as Second Language (ESL) students in China. It would be very useful if students could receive timely and effective feedback about their writing. Automatic essay feedback generation is a challenging task, which requires understanding the relationship between the text features of the essay and feedback. In this study, we first analyzed 1,290 teacher comments on their 327 Englishmajor students and annotated the feedback on seven aspects of writing, including the grammar, spelling, sentence diversity, structure, organization, supporting ideas, coherence, and conclusion, for each paper. Then, an automatic feedback classification experiment was conducted with the machine learning approach. Finally, we investigated the impact of the system generated-indirect corrective feedback (ICF) and human teachers' direct corrective feedback (DCF) in two English writing classes (N = 56 in ICF class; N = 54 in DCF class) at a key Chinese university through a web-based assignment management system. The study results indicated the feasibility of this approach that system generated ICF can be as useful as direct comments made by the teachers in terms of improving the quality of the content regarding to the structure, organization, supporting ideas, coherence, and conclusion, and encouraging students to spend more time on self-correction.</t>
  </si>
  <si>
    <t>computer aided instruction;educational institutions;feedback;Internet;learning (artificial intelligence);linguistics;text analysis;revision writing;automatic essay feedback generation;text features;automatic feedback classification experiment;machine learning approach;human teachers;English writing classes;ICF class;DCF class;English as Second Language students;ESL students;indirect corrective feedback;direct corrective feedback;web-based assignment management system;Semantics;Grammar;Writing;Text mining;Feature extraction;Writing feedback;text analysis;natural language processing</t>
  </si>
  <si>
    <t>Liu, M.; Yu, F. R.; Teng, Y.; Leung, V. C. M.; Song, M.</t>
  </si>
  <si>
    <t>Computation Offloading and Content Caching in Wireless Blockchain Networks With Mobile Edge Computing</t>
  </si>
  <si>
    <t>11008-11021</t>
  </si>
  <si>
    <t>Blockchain technology has been applied in a variety of fields due to its capability of establishing trust in a decentralized fashion. However, the application of blockchain in wireless mobile networks is hindered by a major challenge brought by the proof-of-work puzzle during the mining process, which sets a high demand for the computational capability and storage availability in mobile devices. To address this problem, we propose a novel mobile edge computing (MEC) enabled wireless blockchain framework where the computation-intensive mining tasks can be offloaded to nearby edge computing nodes and the cryptographic hashes of blocks can be cached in the MEC server. Particularly, two offloading modes are considered, i.e., offloaded to the nearby access point or a group of nearby users. First, we conduct the performance analysis of each mode with stochastic geometry methods. Then, the joint offloading decision and caching strategy is formulated as an optimization problem. Furthermore, an alternating direction method of multipliers based algorithm is utilized to solve the problem in a distributed manner. Finally, simulation results demonstrate the effectiveness of our proposed scheme.</t>
  </si>
  <si>
    <t>cryptography;geometry;mobile computing;mobile radio;optimisation;radio networks;stochastic processes;content caching;wireless blockchain networks;wireless mobile networks;computation-intensive mining tasks;mobile edge computing devices;joint offloading decision nodes;cryptographic hashes;MEC server;stochastic geometry method;optimization problem;alternating direction method of multipliers based algorithm;Task analysis;Computational modeling;Device-to-device communication;Wireless communication;Servers;Edge computing;Mobile edge computing;blockchain;computation offloading;content caching;stochastic geometry</t>
  </si>
  <si>
    <t>{978-1-63190-043-3}</t>
  </si>
  <si>
    <t>ISI:000380476700027</t>
  </si>
  <si>
    <t>Liu, Rong; Kumar, Akhil</t>
  </si>
  <si>
    <t>Impact of Socio-Technical Network on Process Performance</t>
  </si>
  <si>
    <t>{243-252}</t>
  </si>
  <si>
    <t>{10th IEEE International Conference on Collaborative Computing Networking Applications and Worksharing, Miami, FL, OCT 22-25, 2014}</t>
  </si>
  <si>
    <t>{2014 INTERNATIONAL CONFERENCE ON COLLABORATIVE COMPUTING: NETWORKING, APPLICATIONS AND WORKSHARING (COLLABORATECOM)}</t>
  </si>
  <si>
    <t>{There is a growing interest in socio-technical networks that encompass
    people, process and technology. They capture connections among technical
    artifacts and human resources. Existing studies have shown that social
    networks among resources that collaborate to work on a business process
    instance have an impact on the performance of the instance. Hence, the
    social network among the resources should be aligned with the technical
    work structure. Thus, we propose to identify empirically the specific
    features of social networks (e.g. size, closeness, density, etc.) that
    have the most significant impact on the performance of a process. Then,
    we can leverage these significant social network features to optimize
    dynamic assignment of tasks to resources for better performance. In
    general, organizations can use this two-part approach to evaluate their
    resource social networks and shape their resource networks to achieve
    socio-technical network alignment. We use real data from business
    processes in the IT incident management domain for this study to
    demonstrate our proposed methodology.}</t>
  </si>
  <si>
    <t>Liu, S.; Wang, S.; Zhu, F.</t>
  </si>
  <si>
    <t>Structured Learning from Heterogeneous Behavior for Social Identity Linkage</t>
  </si>
  <si>
    <t>2005-2019</t>
  </si>
  <si>
    <t>Social identity linkage across different social media platforms is of critical importance to business intelligence by gaining from social data a deeper understanding and more accurate profiling of users. In this paper, we propose a solution framework, HYDRA, which consists of three key steps: (I) we model heterogeneous behavior by long-term topical distribution analysis and multi-resolution temporal behavior matching against high noise and information missing, and the behavior similarity are described by multi-dimensional similarity vector for each user pair; (II) we build structure consistency models to maximize the structure and behavior consistency on users' core social structure across different platforms, thus the task of identity linkage can be performed on groups of users, which is beyond the individual level linkage in previous study; and (III) we propose a normalized-margin-based linkage function formulation, and learn the linkage function by multi-objective optimization where both supervised pair-wise linkage function learning and structure consistency maximization are conducted towards a unified Pareto optimal solution. The model is able to deal with drastic information missing, and avoid the curse-of-dimensionality in handling high dimensional sparse representation. Extensive experiments on 10 million users across seven popular social networks platforms demonstrate that HYDRA correctly identifies real user linkage across different platforms from massive noisy user behavior data records, and outperforms existing state-of-the-art approaches by at least 20 percent under different settings, and four times better in most settings.</t>
  </si>
  <si>
    <t>competitive intelligence;learning (artificial intelligence);social networking (online);vectors;unified Pareto optimal solution;structure consistency maximization;supervised pair-wise linkage function learning;multiobjective optimization;normalized-margin-based linkage function formulation;user core social structure;structure consistency models;multidimensional similarity vector;behavior similarity;multiresolution temporal behavior matching;long-term topical distribution analysis;HYDRA;social data;business intelligence;social media platforms;social identity linkage;heterogeneous behavior;structured learning;Couplings;Social network services;Media;Face;Vectors;Trajectory;Optimization;Social identity linkage;structured Learning;heterogeneous behavior;multi-resolution temporal information matching;Social identity linkage;structured Learning;heterogeneous behavior;multi-resolution temporal information matching</t>
  </si>
  <si>
    <t>ISI:000311016400031</t>
  </si>
  <si>
    <t>Liu, Tingyu; Cheng, Yalong; Ni, Zhonghua</t>
  </si>
  <si>
    <t>Mining event logs to support workflow resource allocation</t>
  </si>
  <si>
    <t>{KNOWLEDGE-BASED SYSTEMS}</t>
  </si>
  <si>
    <t>{320-331}</t>
  </si>
  <si>
    <t>{Currently, workflow technology is widely used to facilitate the business
    process in enterprise information systems (EIS), and it has the
    potential to reduce design time, enhance product quality and decrease
    product cost. However, significant limitations still exist: as an
    important task in the context of workflow, many present resource
    allocation (also known as ``staff assignment{''}) operations are still
    performed manually, which are time-consuming. This paper presents a data
    mining approach to address the resource allocation problem (RAP) and
    improve the productivity of workflow resource management. Specifically,
    an Apriori-like algorithm is used to find the frequent patterns from the
    event log, and association rules are generated according to predefined
    resource allocation constraints. Subsequently, a correlation measure
    named lift is utilized to annotate the negatively correlated resource
    allocation rules for resource reservation. Finally, the rules are ranked
    using the confidence measures as resource allocation rules. Comparative
    experiments are performed using C4.5, SVM, ID3, Naive Bayes and the
    presented approach, and the results show that the presented approach is
    effective in both accuracy and candidate resource recommendations. (C)
    2012 Elsevier B.V. All rights reserved.}</t>
  </si>
  <si>
    <t>LIU2012320</t>
  </si>
  <si>
    <t>Knowledge-Based Systems</t>
  </si>
  <si>
    <t>320 - 331</t>
  </si>
  <si>
    <t>http://www.sciencedirect.com/science/article/pii/S0950705112001542</t>
  </si>
  <si>
    <t>Currently, workflow technology is widely used to facilitate the business process in enterprise information systems (EIS), and it has the potential to reduce design time, enhance product quality and decrease product cost. However, significant limitations still exist: as an important task in the context of workflow, many present resource allocation (also known as â€œstaff assignmentâ€_x009d_) operations are still performed manually, which are time-consuming. This paper presents a data mining approach to address the resource allocation problem (RAP) and improve the productivity of workflow resource management. Specifically, an Apriori-like algorithm is used to find the frequent patterns from the event log, and association rules are generated according to predefined resource allocation constraints. Subsequently, a correlation measure named lift is utilized to annotate the negatively correlated resource allocation rules for resource reservation. Finally, the rules are ranked using the confidence measures as resource allocation rules. Comparative experiments are performed using C4.5, SVM, ID3, NaÃ¯ve Bayes and the presented approach, and the results show that the presented approach is effective in both accuracy and candidate resource recommendations.</t>
  </si>
  <si>
    <t>Workflow, Resource allocation, Data mining, Process mining, Association rules</t>
  </si>
  <si>
    <t>Liu, T.; Kong, J.; Jiang, M.</t>
  </si>
  <si>
    <t>RGB-D Action Recognition Using Multimodal Correlative Representation Learning Model</t>
  </si>
  <si>
    <t>IEEE Sensors Journal</t>
  </si>
  <si>
    <t>1862-1872</t>
  </si>
  <si>
    <t>The launching of low-cost depth sensors opens up new potentials for RGB-D-based human action recognition. However, most of current RGB-D-based methods simply fuse multimodal features in a holistic manner and ignore the latent connections among different modalities. In this paper, we propose a multimodal correlative representation learning (MCRL) model for human action recognition from RGB-D videos. Specifically, we propose a spatio-temporal pyramid Fourier HOG feature (STPF-HOG) to capture local dynamic patterns around each human joint, which integrates both spatial arrangement and temporal structures. The proposed MCRL model utilizes multimodal data (skeleton, depth, and RGB), and learns shared structures among different modalities. The original low-level features are effectively compressed and projected to a latent subspace. Then, the discriminative shared features are learned by a supervised fashion. We formulate both subspace learning and shared features mining in a modified multi-task learning framework and solve the formulation using an iterative optimization algorithm. To perform computationally efficient action recognition, a robust collaborative representation classifier is presented by introducing a weight regularization matrix. Experimental results on three action datasets demonstrate that the proposed method leads to a more favorable performance compared with the state-of-the-art methods.</t>
  </si>
  <si>
    <t>feature extraction;image classification;image fusion;image motion analysis;image representation;iterative methods;learning (artificial intelligence);video signal processing;action datasets;robust collaborative representation classifier;computationally efficient action recognition;modified multitask learning framework;subspace learning;discriminative shared features;latent subspace;low-level features;MCRL model utilizes;temporal structures;human joint;local dynamic patterns;STPF-HOG;spatio-temporal pyramid Fourier HOG feature;RGB-D videos;multimodal features;current RGB-D-based methods;RGB-D-based human action recognition;low-cost depth sensors;multimodal correlative representation learning model;RGB-D action recognition;Feature extraction;Skeleton;Task analysis;Sensors;Fuses;Data mining;Image color analysis;RGB-D action recognition;multimodal data;multi-task learning framework;discriminative shared features</t>
  </si>
  <si>
    <t>Liu:2003:PMB:779928.779969</t>
  </si>
  <si>
    <t>Liu, Te-Kai; Behroozi, Amir; Kumaran, Santhosh</t>
  </si>
  <si>
    <t>A Performance Model for a BPI Middleware</t>
  </si>
  <si>
    <t>222--223</t>
  </si>
  <si>
    <t>http://doi.acm.org/10.1145/779928.779969</t>
  </si>
  <si>
    <t>benchmark, business process integration middleware, capacity sizing, e-commerce workload, layered queueing model, performance modeling, synchronous and asynchronous requests, thread pool tuning</t>
  </si>
  <si>
    <t>Liu, W.; Deng, T.; Yang; Jiang, H.; Liao, X.; Liu, J.; Li, B.; Jiang, G.</t>
  </si>
  <si>
    <t>Towards Robust Surface Skeleton Extraction and Its Applications in 3D Wireless Sensor Networks</t>
  </si>
  <si>
    <t>IEEE/ACM Transactions on Networking</t>
  </si>
  <si>
    <t>December</t>
  </si>
  <si>
    <t>3300-3313</t>
  </si>
  <si>
    <t>The in-network data storage and retrieval are fundamental functions of sensor networks. Among many proposals, geographical hash table (GHT) is perhaps most appealing as it is very simple yet powerful with low communication cost, where the key is to correctly define the bounding box. It is envisioned that the skeleton has the power to facilitate computing a precise bounding box. In existing works, the focus has been on skeleton extraction algorithms targeting for 2D sensor networks, which usually deliver a 1-manifold skeleton consisting of 1D curves. It faces a set of non-trivial challenges when 3D sensor networks are considered, in order to properly extract the surface skeleton composed of a set of 2-manifolds and possibly 1D curves. In this paper, we study the problem of surface skeleton extraction in 3D sensor networks. We propose a scalable and distributed connectivity-based algorithm to extract the surface skeleton of 3D sensor networks. First, we propose a novel approach to identifying surface skeleton nodes by computing the extended feature nodes such that it is robust against boundary noise, etc. We then find the maximal independent set of the identified skeleton nodes and triangulate them to form a coarse-grained surface skeleton, followed by a refining process to generate the fine-grained surface skeleton. Furthermore, we design an efficient updating scheme to react to the network dynamics caused by node failure, insertion, etc. We also investigate the impact of boundary incompleteness and present a scheme to extract the surface skeleton under incomplete boundary. Finally, we apply the extracted surface skeleton to facilitate the design of data storage protocol and curve skeleton extraction algorithm. Extensive simulations show the robustness of the proposed algorithm to shape variation, node density, node distribution, communication radio model and boundary incompleteness, and its effectiveness for data storage and retrieval application with respect to load balancing.</t>
  </si>
  <si>
    <t>resource allocation;wireless sensor networks;robust surface skeleton extraction;wireless sensor networks;in-network data storage;in-network data retrieval;geographical hash table;skeleton extraction algorithms;distributed connectivity-based algorithm;surface skeleton nodes;load balancing;Skeleton;Three-dimensional displays;Memory;Robustness;Surface morphology;Data mining;IEEE transactions;3D sensor networks;curve skeleton;data storage and retrieval;surface skeleton</t>
  </si>
  <si>
    <t>Liu, X.; Wang, D.; Jiang, Z.</t>
  </si>
  <si>
    <t>Simulation and analysis of bid evaluation behaviors for multiattribute reverse auction</t>
  </si>
  <si>
    <t>165-176</t>
  </si>
  <si>
    <t>Reverse auctions with multiattributes are widely used for centralized procurements of large enterprises and government departments. The bid evaluation mechanism is a key factor for a fair auction and resource allocation. The current bid evaluation process is usually done by two groups, a business expert group and a technical expert group, separately. Taking bounded rationality as a precondition, we analyze the existence of antagonistic feelings between the two groups. The antagonistic feelings may grow as time goes by. To verify the discovered points, a multiagent-based approach is used to simulate the bid evaluation behaviors. The prototype system of a current bid evaluation mechanism is described by a multiagent model. In the model, the behaviors of both auctioneer and bidders are described by the attributes of each agent and decision rules. Their interactions are described by the collaboration and information exchange between different agents. The procedure of multiagent simulation is specifically presented. Then, the multiagent simulation system is developed and repeatedly runs on the platform of MATLAB GUI while adjusting relevant parameters. The results demonstrate that the behaviors of raising and repressing bid scores are increasingly severe with the passage of time. The result is that differences between the two groups increase with a decrease in the objectiveness of experts. The accumulation of antagonistic feelings can be obviously observed. The current mechanism is unfair to the bidders, as it may make the best bid lose the auction. To solve this problem, two modified bid evaluation mechanisms are suggested. The simulation comparison results show that the new bid evaluation mechanisms can efficiently weaken the antagonistic feelings of the two groups. Finally, three constructive suggestions are put forward to the organizer of tendering and bidding.</t>
  </si>
  <si>
    <t>behavioural sciences;commerce;multi-agent systems;organisational aspects;resource allocation;tendering;bid evaluation behavior;multiattribute reverse auction;centralized procurement;enterprises;government department;bid evaluation mechanism;fair auction;resource allocation;bid evaluation process;business expert group;technical expert group;bounded rationality;antagonistic feeling;multiagent-based approach;prototype system;multiagent model;decision rule;information exchange;multiagent simulation system;MATLAB GUI;current mechanism;simulation comparison;tendering;bidding;Procurement;Analytical models;Government;Multi-agent systems;Decision making;Behavior operation management;behavior simulation;bid evaluation;multiagent;multiattribute auction;Behavior operation management;behavior simulation;bid evaluation;multiagent;multiattribute auction</t>
  </si>
  <si>
    <t>{978-1-5386-4509-3}</t>
  </si>
  <si>
    <t>ISI:000457576900364</t>
  </si>
  <si>
    <t>Liu, Xiang; Yu, Tiantian</t>
  </si>
  <si>
    <t>An automatic pattern recognition value system with listed banks based on blockchain</t>
  </si>
  <si>
    <t>{1850-1854}</t>
  </si>
  <si>
    <t>{3rd IEEE Advanced Information Technology, Electronic and Automation Control Conference (IAEAC), Chongqing, PEOPLES R CHINA, OCT 12-14, 2018}</t>
  </si>
  <si>
    <t>{PROCEEDINGS OF 2018 IEEE 3RD ADVANCED INFORMATION TECHNOLOGY, ELECTRONIC AND AUTOMATION CONTROL CONFERENCE (IAEAC 2018)}</t>
  </si>
  <si>
    <t>Xu, B</t>
  </si>
  <si>
    <t>{Centered on the value of listed banks in investment management, this
    article proposes an automatic pattern recognition value system based on
    blockchain. It will be of great value for investors to reasonably
    estimate the stock value of listed banks. In this way, the investors
    will make a better investment decision, which will realize the rational
    allocation of social resources. The new value system includes three
    layers: (a) production of value; (b) record of value; (c) assessment of
    value. In the framework, we encapsulate the valuable business processes
    of listed banks through smart contracts. The cryptographic algorithms
    and token mechanism ensure the normal operation of the transaction. We
    record the value of listed banks by distributed ledger technology.
    Consensus mechanism verifies the validity of records. Meanwhile, the
    token mechanism completes the value transfer and acts as an incentive
    measure for network node accounting. Finally, we evaluate the value of
    listed banks from integration, optimization, control, and value-added
    satisfaction services. Therefore, the new value system can correctly
    guide investors in making a rational investment, which will increase
    investment returns and ultimately realize the rational allocation of
    social resources.}</t>
  </si>
  <si>
    <t>Liu, Y.; Mei, T.</t>
  </si>
  <si>
    <t>Optimizing Visual Search Reranking via Pairwise Learning</t>
  </si>
  <si>
    <t>280-291</t>
  </si>
  <si>
    <t>Visual search reranking is defined as reordering visual documents (images or video clips) based on the initial search results or some auxiliary knowledge to improve the search precision. Conventional approaches to visual search reranking empirically take the â€œclassification performanceâ€_x009d_ as the optimization objective, in which each visual document is determined relevant or not, followed by a process of increasing the order of relevant documents. In this paper, we first show that the classification performance fails to produce a globally optimal ranked list, and then we formulate reranking as an optimization problem, in which a ranked list is globally optimal only if any arbitrary two documents in the list are correctly ranked in terms of relevance. This is different from existing approaches which simply classify a document as â€œrelevantâ€_x009d_ or not. To find the optimal ranked list, we convert the individual documents to â€œdocument pairs,â€_x009d_ each represented as a â€œordinal relation.â€_x009d_ Then, we find the optimal document pairs which can maximally preserve the initial rank order while simultaneously keeping the consistency with the auxiliary knowledge mined from query examples and web resources as much as possible. We develop two pairwise reranking methods, difference pairwise reranking (DP-reranking) and exclusion pairwise reranking (EP-reranking), to obtain the relevant relation of each document pair. Finally, a round robin criterion is explored to recover the final ranked list. We conducted comprehensive experiments on an automatic video search task over TRECVID 2005-2007 benchmarks, and showed consistent improvements over text search baseline and other reranking approaches.</t>
  </si>
  <si>
    <t>data mining;learning (artificial intelligence);optimisation;query formulation;video retrieval;optimization;visual search reranking;visual document reordering;round robin criterion;TRECVID;knowledge mining;difference pairwise reranking;exclusion pairwise reranking;Visualization;Web search;Detectors;Search engines;Optimization;Knowledge engineering;Accuracy;Optimization;pairwise learning;search reranking;visual search</t>
  </si>
  <si>
    <t>ISI:000300648300013</t>
  </si>
  <si>
    <t>Liu, Ying; Zhang, Hui; Li, Chunping; Jiao, Roger Jianxin</t>
  </si>
  <si>
    <t>Workflow simulation for operational decision support using event graph through process mining</t>
  </si>
  <si>
    <t>{DECISION SUPPORT SYSTEMS}</t>
  </si>
  <si>
    <t>{685-697}</t>
  </si>
  <si>
    <t>{It is increasingly common to see computer-based simulation being used as
    a vehicle to model and analyze business processes in relation to process
    management and improvement. While there are a number of business process
    management (BPM) and business process simulation (BPS) methodologies,
    approaches and tools available, it is more desirable to have a systemic
    BPS approach for operational decision support, from constructing process
    models based on historical data to simulating processes for typical and
    common problems. In this paper, we have proposed a generic approach of
    BPS for operational decision support which includes business processes
    modeling and workflow simulation with the models generated. Processes
    are modeled with event graphs through process mining from workflow logs
    that have integrated comprehensive information about the control-flow,
    data and resource aspects of a business process. A case study of a
    credit card application is presented to illustrate the steps involved in
    constructing an event graph. The evaluation detail is also given in
    terms of precision, generalization and robustness. Based on the event
    graph model constructed. we simulate the process under different
    scenarios and analyze the simulation logs for three generic problems in
    the case study: 1) suitable resource allocation plan for different case
    arrival rates; 2) teamwork performance under different case arrival
    rates; and 3) evaluation and prediction for personal performances. Our
    experimental results show that the proposed approach is able to model
    business processes using event graphs and simulate the processes for
    common operational decision support which collectively play an important
    role in process management and improvement. (C) 2011 Elsevier B.V. All
    rights reserved.}</t>
  </si>
  <si>
    <t>LIU2012685</t>
  </si>
  <si>
    <t>Decision Support Systems</t>
  </si>
  <si>
    <t>685 - 697</t>
  </si>
  <si>
    <t>http://www.sciencedirect.com/science/article/pii/S0167923611002077</t>
  </si>
  <si>
    <t>It is increasingly common to see computer-based simulation being used as a vehicle to model and analyze business processes in relation to process management and improvement. While there are a number of business process management (BPM) and business process simulation (BPS) methodologies, approaches and tools available, it is more desirable to have a systemic BPS approach for operational decision support, from constructing process models based on historical data to simulating processes for typical and common problems. In this paper, we have proposed a generic approach of BPS for operational decision support which includes business processes modeling and workflow simulation with the models generated. Processes are modeled with event graphs through process mining from workflow logs that have integrated comprehensive information about the control-flow, data and resource aspects of a business process. A case study of a credit card application is presented to illustrate the steps involved in constructing an event graph. The evaluation detail is also given in terms of precision, generalization and robustness. Based on the event graph model constructed, we simulate the process under different scenarios and analyze the simulation logs for three generic problems in the case study: 1) suitable resource allocation plan for different case arrival rates; 2) teamwork performance under different case arrival rates; and 3) evaluation and prediction for personal performances. Our experimental results show that the proposed approach is able to model business processes using event graphs and simulate the processes for common operational decision support which collectively play an important role in process management and improvement.</t>
  </si>
  <si>
    <t>Business process management, Business process simulation, Event graph, Process mining</t>
  </si>
  <si>
    <t>Liu:2001:MSP:501158.501185</t>
  </si>
  <si>
    <t>Liu, Zhen; Squillante, Mark S.; Wolf, Joel L.</t>
  </si>
  <si>
    <t>On Maximizing Service-level-agreement Profits</t>
  </si>
  <si>
    <t>213--223</t>
  </si>
  <si>
    <t>http://doi.acm.org/10.1145/501158.501185</t>
  </si>
  <si>
    <t>Logan, B.; Theodoropoulos, G.</t>
  </si>
  <si>
    <t>The distributed simulation of multiagent systems</t>
  </si>
  <si>
    <t>Proceedings of the IEEE</t>
  </si>
  <si>
    <t>174-185</t>
  </si>
  <si>
    <t>Agent based systems are increasingly being applied in a wide range of areas including telecommunications, business process modeling, computer games, control of mobile robots, and military simulations. Such systems are typically extremely complex and it is often useful to be able to simulate an agent based system to learn more about its behavior or investigate the implications of alternative architectures. The authors discuss the application of distributed discrete event simulation techniques to the simulation of multiagent systems. We identify the efficient distribution of the agents' environment as a key problem in the simulation of agent based systems and present an approach to the decomposition of the environment that facilitates load balancing.</t>
  </si>
  <si>
    <t>discrete event simulation;multi-agent systems;virtual machines;distributed processing;resource allocation;distributed simulation;multiagent system simulation;agent based systems;telecommunications;business process modeling;computer games;mobile robots;military simulations;agent based system simulation;distributed discrete event simulation techniques;agent environment;load balancing;Multiagent systems;Computational modeling;Military computing;Discrete event simulation;Telecommunication computing;Robot control;Telecommunication control;Mobile robots;Military communication;Computer simulation</t>
  </si>
  <si>
    <t>ISI:000234924200006</t>
  </si>
  <si>
    <t>Loh, T. C.; Koh, S. C. L.; Simpson, M.</t>
  </si>
  <si>
    <t>An investigation of the value of becoming an extended enterprise</t>
  </si>
  <si>
    <t>{49-58}</t>
  </si>
  <si>
    <t>{2nd International Workshop on Supply Chain Management and Information Systems, Hong Kong Polytech, Dept Ind \&amp; Syst Engn, Hong Kong, PEOPLES R CHINA, JUL 07-09, 2004}</t>
  </si>
  <si>
    <t>{Hong Kong Polytech Univ; Univ Cambridge; Taiwan Lan Yang Inst Technol; Univ Sheffield; Univ Massachusetts; Taylor \&amp; Francis Grp Ltd; Emerald Publ Grp; Grp Sense Ltd; Huawei Technol Co Ltd; Mach Co Ltd}</t>
  </si>
  <si>
    <t>{This research explores the value of a new form of enterprise, namely the
    extended enterprise in the new economy. To become an extended
    enterprise, an enterprise with a traditional Enterprise Resource
    Planning (ERP) system will need to upgrade or modify the existing
    system, and/or introduce Extended Enterprise Applications (EEA) into the
    system. This leads to the investigation on the potential benefits of
    using EEA. Interviews with EEA and ERP vendors and users are carried out
    to ascertain the concepts of an extended enterprise. The key results
    include the following: (1) manual operational tasks will be
    automatically managed by the EEA, and the system will even warn the
    enterprise if certain events did not occur or need to occur; (2) as
    supply chains become more integrated, and business processes are
    automated, the supply chain will require less day-to-day management; (3)
    the supply chain will be driven to manage exceptions, and the system
    will handle much of the `traditional operations'. This will mean more
    time to focus on improving the way the supply chain fits together,
    develop strategic alliances, reduce inventories, and improve
    productivity. The overall conclusion is that the use of EEA is expected
    to increase the supply-chain information velocity, greater product
    customization, and lower cost of doing business. However, some concerns
    have been identified in addition to those included in the questionnaire
    for the interviews, but the findings suggest that the avenue of becoming
    an extended enterprise is worth pursuing after considering the potential
    value obtained from using EEA.}</t>
  </si>
  <si>
    <t>ISI:000374567800005</t>
  </si>
  <si>
    <t>Lohrmann, Matthias; Reichert, Manfred</t>
  </si>
  <si>
    <t>Effective application of process improvement patterns to business processes</t>
  </si>
  <si>
    <t>{SOFTWARE AND SYSTEMS MODELING}</t>
  </si>
  <si>
    <t>{353-375}</t>
  </si>
  <si>
    <t>{14th International Conference on Business Process Modeling, Development, and Support (BPMDS) / 18th International Conference on Exploring Modeling Methods for Systems Analysis and Design (EMMSAD), CAiSE, Valencia, SPAIN, JUN 17-18, 2013}</t>
  </si>
  <si>
    <t>{Improving the operational effectiveness and efficiency of processes is a
    fundamental task of business process management (BPM). There exist many
    proposals of process improvement patterns (PIPs) as practices that aim
    at supporting this goal. Selecting and implementing relevant PIPs are
    therefore an important prerequisite for establishing process-aware
    information systems in enterprises. Nevertheless, there is still a gap
    regarding the validation of PIPs with respect to their actual business
    value for a specific application scenario before implementation
    investments are incurred. Based on empirical research as well as
    experiences from BPM projects, this paper proposes a method to tackle
    this challenge. Our approach toward the assessment of process
    improvement patterns considers real-world constraints such as the role
    of senior stakeholders or the cost of adapting available IT systems. In
    addition, it outlines process improvement potentials that arise from the
    information technology infrastructure available to organizations,
    particularly regarding the combination of enterprise resource planning
    with business process intelligence. Our approach is illustrated along a
    real-world business process from human resource management. The latter
    covers a transactional volume of about 29,000 process instances over a
    period of 1 year. Overall, our approach enables both practitioners and
    researchers to reasonably assess PIPs before taking any process
    implementation decision.}</t>
  </si>
  <si>
    <t>{978-3-642-38484-4; 978-3-642-38483-7}</t>
  </si>
  <si>
    <t>ISI:000345320000016</t>
  </si>
  <si>
    <t>Demonstrating the Effectiveness of Process Improvement Patterns</t>
  </si>
  <si>
    <t>{147}</t>
  </si>
  <si>
    <t>{230-245}</t>
  </si>
  <si>
    <t>{ENTERPRISE, BUSINESS-PROCESS AND INFORMATION SYSTEMS MODELING, BPMDS 2013}</t>
  </si>
  <si>
    <t>Nurcan, S; Proper, HA; Soffer, P; Krogstie, J; Schmidt, R; Halpin, T; Bider, I</t>
  </si>
  <si>
    <t>{Improving the operational efficiency of processes is an important goal
    of business process management (BPM). There exist many proposals with
    regard to process improvement patterns (PIPs) as practices that aim at
    supporting this task. Nevertheless, there is still a gap with respect to
    validating PIPs in terms of their actual business value for a specific
    organization. Based on empirical research and experience from consulting
    projects, this paper proposes a method to tackle this challenge. Our
    approach towards a-priori validation of process improvement patterns
    considers real-world constraints such as the role of senior
    stake-holders and opportunities such as process mining techniques. In
    the sense of an experience report, our approach as well as results are
    illustrated on the basis of a real-world business process from human
    resources management, covering a transactional volume of about 29,000
    process instances over the period of one year. Overall, our proposal
    enables practitioners and researchers to subject PIPs to a sound
    validation procedure before taking any process implementation decision.}</t>
  </si>
  <si>
    <t>Lokuge:2004:HBA:1018411.1018895</t>
  </si>
  <si>
    <t>Lokuge, Prasanna; Alahakoon, Damminda</t>
  </si>
  <si>
    <t>Hybrid BDI Agents with ANFIS in Identifying Goal Success Factor in a Container Terminal Application</t>
  </si>
  <si>
    <t>1222--1223</t>
  </si>
  <si>
    <t>http://dx.doi.org/10.1109/AAMAS.2004.139</t>
  </si>
  <si>
    <t>978-1-4503-0076-6</t>
  </si>
  <si>
    <t>Lombardi:2010:WPM:1842993.1843085</t>
  </si>
  <si>
    <t>Lombardi, Jean-Philippe; Vogel, J\{u}rgen"</t>
  </si>
  <si>
    <t>Wizard-based Process Modeling for Business Users</t>
  </si>
  <si>
    <t>406--406</t>
  </si>
  <si>
    <t>http://doi.acm.org/10.1145/1842993.1843085</t>
  </si>
  <si>
    <t>Proceedings of the International Conference on Advanced Visual Interfaces</t>
  </si>
  <si>
    <t>AVI '10</t>
  </si>
  <si>
    <t>978-1-4503-2004-7</t>
  </si>
  <si>
    <t>Longo:2013:SCS:2536146.2536153</t>
  </si>
  <si>
    <t>Longo, Antonella; Bochicchio, Mario A.; Livieri, Barbara</t>
  </si>
  <si>
    <t>Does Service Composition Suffice to Define Business Contracts for IT Services in Networked Organizations</t>
  </si>
  <si>
    <t>195--202</t>
  </si>
  <si>
    <t>http://doi.acm.org/10.1145/2536146.2536153</t>
  </si>
  <si>
    <t>Proceedings of the Fifth International Conference on Management of Emergent Digital EcoSystems</t>
  </si>
  <si>
    <t>MEDES '13</t>
  </si>
  <si>
    <t>SLA management, business process outsourcing, cloud computing, contract management</t>
  </si>
  <si>
    <t>ISI:000261689000005</t>
  </si>
  <si>
    <t>Lopes, Leo; Aronson, Meredith; Carstensen, Gary; Smith, Cole</t>
  </si>
  <si>
    <t>Optimization Support for Senior Design Project Assignments</t>
  </si>
  <si>
    <t>{448-464}</t>
  </si>
  <si>
    <t>{Each year, the College of Engineering at the University of Arizona
    offers senior design projects to approximately 300 seniors. Sponsors
    provide the university with potential student projects; three to six
    students from various disciplines must collaborate on each project.
    Students give the university a rank ordering of their preferred
    projects. The program manager then selects a subset of the projects,
    assigns students to projects according to their preferences, and manages
    other requirements, such as matching sponsor-requested skills and
    minimizing deviations in team average GPAs. The task of assigning
    students to projects used to consume untold hours and Post-it notes as
    the program manager tried to solve the problem manually. Invariably,
    some students were unhappy because they did not understand why they had
    been assigned to less-desirable projects. In this paper, we discuss a
    pragmatic mixed-integer program (MIP) to optimize the solution to this
    problem. We cover both the modeling challenges and all aspects from
    design to implementation that were necessary to ensure the system's
    successful deployment; these include testing, interaction with business
    processes, user interfaces, and integration. We report the practical
    benefits the university derived from using our system, and summarize
    some of the lessons, which we learned as part of our development life
    cycle, that may be applicable to the development of MIP-based
    decision-support systems.}</t>
  </si>
  <si>
    <t>Lopez, V.; Konidis, D.; Siracusa, D.; Rozic, C.; Tomkos, I.; Fernandez-Palacios, J. P.</t>
  </si>
  <si>
    <t>On the Benefits of Multilayer Optimization and Application Awareness</t>
  </si>
  <si>
    <t>Journal of Lightwave Technology</t>
  </si>
  <si>
    <t>1274-1279</t>
  </si>
  <si>
    <t>The proliferation of data centers deployed within the networks of national and international operators is enabling the creation of innovative added-value services offered through consumer and business applications. This trend is constantly triggering the adaptation of network operations to the needs of the applications. Indeed, they would be better served by a flexible infrastructure that accomodates and optimizes resources based on their constraints, parameters of interest, and priorities. The required network optimization can be carried out considering each single layer of the infrastructure. However, multilayer optimization gives the opportunity to further diminish CAPEX expenditures by identifying the network configuration that jointly optimizes packet and transport resources. Unfortunately, in current deployments, the planning process is not carried out considering the impact of both layer at same time. In this paper, we walk the reader through the manifold aspects of planning in multilayer environments. We first provide an illustrative guide by means of relevant operator-driven use-cases, also taking into account key network operations. The following step in this evolutionary path is the introduction of application-awareness in network planning, which has the potential of increasing savings, while offering a better adaptation of network services to applications' requirements. Without such feature, the network will become an inefficient dumb pipe, with dramatically increasing costs. Finally, we discuss a use case for in-operation application-aware network planning, where optimization is dynamically performed over running networks, and we present the overall operations workflow for provisioning and optimizing resources that includes it.</t>
  </si>
  <si>
    <t>data communication;optical communication equipment;optimisation;in-operation application-aware network planning;evolutionary path;infrastructure layer;data centers;multilayer optimization;IP networks;Planning;Optical fibers;Ports (Computers);Optimization;Optical fiber networks;Application centric;multi-layer planning;optical optimization;SDN</t>
  </si>
  <si>
    <t>ISI:000471053400005</t>
  </si>
  <si>
    <t>Lopez-Pintado, Orlenys; Garcia-Banuelos, Luciano; Dumas, Marlon; Weber, Ingo; Ponomarev, Alexander</t>
  </si>
  <si>
    <t>Caterpillar: A business process execution engine on the Ethereum blockchain</t>
  </si>
  <si>
    <t>{SOFTWARE-PRACTICE \&amp; EXPERIENCE}</t>
  </si>
  <si>
    <t>{49}</t>
  </si>
  <si>
    <t>{1162-1193}</t>
  </si>
  <si>
    <t>{Blockchain platforms, such as Ethereum, allow a set of actors to
    maintain a ledger of transactions without relying on a central authority
    and to deploy programs, called smart contracts, that are executed
    whenever certain transactions occur. These features can be used as basic
    building blocks for executing collaborative business processes between
    mutually untrusting parties. However, implementing business processes
    using the low-level primitives provided by blockchain platforms is
    cumbersome and error-prone. In contrast, established business process
    management systems (BPMSs), such as those based on the standard Business
    Process Model and Notation (BPMN), provide convenient abstractions for
    rapid development of process-oriented applications. This article
    demonstrates how to combine the advantages of a BPMS with those of a
    blockchain platform. The article introduces a blockchain-based BPMN
    execution engine, named Caterpillar. Like any BPMN execution engine,
    Caterpillar supports the creation of instances of a process model and
    allows users to monitor the state of process instances and to execute
    tasks thereof. The specificity of Caterpillar is that the state of each
    process instance is maintained on the (Ethereum) blockchain and the
    workflow routing is performed by smart contracts generated by a
    BPMN-to-Solidity compiler. The Caterpillar compiler supports a large
    array of BPMN constructs, including subprocesses, multiple-instance
    activities, and event handlers. The paper describes the architecture of
    Caterpillar and the interfaces it provides to support the monitoring of
    process instances, the allocation and execution of work items, and the
    execution of service tasks.}</t>
  </si>
  <si>
    <t>Low:2007:SSB:1351542.1351653</t>
  </si>
  <si>
    <t>Low, Malcolm Y. H.; Turner, Stephen J.; Ling, Ding; Peng, Hai L.; Chan, Lai P.; Lendermann, Peter; Buckley, Steve</t>
  </si>
  <si>
    <t>Symbiotic Simulation for Business Process Re-engineering in High-tech Manufacturing and Service Networks</t>
  </si>
  <si>
    <t>568--576</t>
  </si>
  <si>
    <t>http://dl.acm.org/citation.cfm?id=1351542.1351653</t>
  </si>
  <si>
    <t>ISI:000380118600003</t>
  </si>
  <si>
    <t>Low, W. Z.; vanden Broucke, S. K. L. M.; Wynn, M. T.; ter Hofstede, A. H. M.; De Weerdt, J.; van der Aalst, W. M. P.</t>
  </si>
  <si>
    <t>Revising history for cost-informed process improvement</t>
  </si>
  <si>
    <t>{COMPUTING}</t>
  </si>
  <si>
    <t>{98}</t>
  </si>
  <si>
    <t>{895-921}</t>
  </si>
  <si>
    <t>{Organisations are constantly seeking new ways to improve operational
    efficiencies. This study investigates a novel way to identify potential
    efficiency gains in business operations by observing how they were
    carried out in the past and then exploring better ways of executing them
    by taking into account trade-offs between time, cost and resource
    utilisation. This paper demonstrates how these trade-offs can be
    incorporated in the assessment of alternative process execution
    scenarios by making use of a cost environment. A number of optimisation
    techniques are proposed to explore and assess alternative execution
    scenarios. The objective function is represented by a cost structure
    that captures different process dimensions. An experimental evaluation
    is conducted to analyse the performance and scalability of the
    optimisation techniques: integer linear programming (ILP), hill
    climbing, tabu search, and our earlier proposed hybrid genetic algorithm
    approach. The findings demonstrate that the hybrid genetic algorithm is
    scalable and performs better compared to other techniques. Moreover, we
    argue that the use of ILP is unrealistic in this setup and cannot handle
    complex cost functions such as the ones we propose. Finally, we show how
    cost-related insights can be gained from improved execution scenarios
    and how these can be utilised to put forward recommendations for
    reducing process-related cost and overhead within organisations.}</t>
  </si>
  <si>
    <t>1-920682-31-7</t>
  </si>
  <si>
    <t>Lu:2006:UTC:1151736.1151753</t>
  </si>
  <si>
    <t>Lu, Ruopeng; Sadiq, Shazia; Padmanabhan, Vineet; Governatori, Guido</t>
  </si>
  <si>
    <t>Using a Temporal Constraint Network for Business Process Execution</t>
  </si>
  <si>
    <t>157--166</t>
  </si>
  <si>
    <t>http://dl.acm.org/citation.cfm?id=1151736.1151753</t>
  </si>
  <si>
    <t>Proceedings of the 17th Australasian Database Conference - Volume 49</t>
  </si>
  <si>
    <t>ADC '06</t>
  </si>
  <si>
    <t>constraint satisfaction, process modelling, temporal constraints, workflows</t>
  </si>
  <si>
    <t>Lu, X.; Nagelkerke, M.; v. d. Wiel, D.; Fahland, D.</t>
  </si>
  <si>
    <t>Discovering Interacting Artifacts from ERP Systems</t>
  </si>
  <si>
    <t>861-873</t>
  </si>
  <si>
    <t>Enterprise Resource Planning (ERP) systems are widely used to manage business documents along a business processes and allow very detailed recording of event data of past process executions and involved documents. This recorded event data is the basis for auditing and detecting unusual flows. Process mining techniques can analyze event data of processes stored in linear event logs to discover a process model that reveals unusual executions. Existing approaches to obtain linear event logs from ERP data require a single case identifier to which all behavior can be related. However, in ERP systems processes such as Order to Cash operate on multiple interrelated business objects, each having their own case identifier, their own behavior, and interact with each other. Forcing these into a single case creates ambiguous dependencies caused by data convergence and divergence which obscures unusual flows in the resulting process model. In this paper, we present a new semi-automatic, end-to-end approach for analyzing event data in a plain database of an ERP system for unusual executions. More precisely, we identify an artifact-centric process model describing the business objects, their life-cycles, and how the various objects interact along their life-cycles. This way, we prevent data divergence and convergence. We report on two case studies where our approach allowed to successfully analyze processes of ERP systems and reliably revealed unusual flows later confirmed by domain experts.</t>
  </si>
  <si>
    <t>data analysis;data mining;document handling;enterprise resource planning;life-cycles;artifact-centric process model;data convergence;linear event logs;event data analysis;process mining;unusual flow detection;unusual flow auditing;business document management;enterprise resource planning;ERP systems;interacting artifact discovery;Data models;Data mining;Convergence;Object recognition;Object oriented modeling;Analytical models;Process Discovery;Artifact-Centric Processes;Outlier Detection;Relational Data;Log Conversion;ERP Systems;Process discovery;artifact-centric processes;outlier detection;relational data;log conversion;ERP systems</t>
  </si>
  <si>
    <t>ISI:000367007100005</t>
  </si>
  <si>
    <t>Lu, Xixi; Nagelkerke, Marijn; van de Wiel, Dennis; Fahland, Dirk</t>
  </si>
  <si>
    <t>{861-873}</t>
  </si>
  <si>
    <t>{Enterprise Resource Planning (ERP) systems are widely used to manage
    business documents along a business processes and allow very detailed
    recording of event data of past process executions and involved
    documents. This recorded event data is the basis for auditing and
    detecting unusual flows. Process mining techniques can analyze event
    data of processes stored in linear event logs to discover a process
    model that reveals unusual executions. Existing approaches to obtain
    linear event logs from ERP data require a single case identifier to
    which all behavior can be related. However, in ERP systems processes
    such as Order to Cash operate on multiple interrelated business objects,
    each having their own case identifier, their own behavior, and interact
    with each other. Forcing these into a single case creates ambiguous
    dependencies caused by data convergence and divergence which obscures
    unusual flows in the resulting process model. In this paper, we present
    a new semi-automatic, end-to-end approach for analyzing event data in a
    plain database of an ERP system for unusual executions. More precisely,
    we identify an artifact-centric process model describing the business
    objects, their life-cycles, and how the various objects interact along
    their life-cycles. This way, we prevent data divergence and convergence.
    We report on two case studies where our approach allowed to successfully
    analyze processes of ERP systems and reliably revealed unusual flows
    later confirmed by domain experts.}</t>
  </si>
  <si>
    <t>{978-989-8565-61-7}</t>
  </si>
  <si>
    <t>ISI:000386615500011</t>
  </si>
  <si>
    <t>Lucas, Wendy; Xu, Jennifer; Babaian, Tamara</t>
  </si>
  <si>
    <t>Visualizing ERP Usage Logs in Real Time</t>
  </si>
  <si>
    <t>{83-90}</t>
  </si>
  <si>
    <t>{15th International Conference on Enterprise Information Systems (ICEIS), Angers, FRANCE, JUL 04-07, 2013}</t>
  </si>
  <si>
    <t>{ICEIS: PROCEEDINGS OF THE 15TH INTERNATIONAL CONFERENCE ON ENTERPRISE INFORMATION SYSTEMS - VOL 3}</t>
  </si>
  <si>
    <t>Hammoudi, S; Maciaszek, L; Cordeiro, J; Dietz, J</t>
  </si>
  <si>
    <t>{ESEO Grp; Inst Syst \&amp; Technologies Informat, Control \&amp; Commun; Assoc Advancement Artificial Intelligence; IEICE Special Interest Grp Software Interprise Modelling; ACM Special Interest Grp Management Informat Syst; ACM Special Interest Grp Comp Human Interact; Informat Res Ctr}</t>
  </si>
  <si>
    <t>{We present a prototype system that visualizes business process models
    extracted from usage logs for providing support to Enterprise Resource
    Planning (ERP) system users in real time. While process mining and
    visualization techniques are commonly applied to off-line data analytics
    and process management, far less attention has been focused on how they
    can be applied in real time to assisting users of complex system
    interfaces. The approach described in this paper demonstrates the
    application of interactive visualizations to providing ERP system users
    with process-, task-, and context-related information during active
    system use. Such information is vital to the users' understanding of the
    supported processes and affects their ability to make the most effective
    use of the system, yet it is typically hidden behind opaque interfaces.
    Dynamically-generated interactive process visualizations that draw on
    data captured to usage logs are one way to open a much needed window for
    ERP users.}</t>
  </si>
  <si>
    <t>978-1-4244-9864-2</t>
  </si>
  <si>
    <t>Lucko:2010:DAI:2433508.2433885</t>
  </si>
  <si>
    <t>Lucko, Gunnar; Thompson, Jr., Richard C.</t>
  </si>
  <si>
    <t>Derivation and Assessment of Interest in Cash Flow Calculations for Time-cost Optimizations in Construction Project Management</t>
  </si>
  <si>
    <t>3037--3048</t>
  </si>
  <si>
    <t>Baltimore, Maryland</t>
  </si>
  <si>
    <t>http://dl.acm.org/citation.cfm?id=2433508.2433885</t>
  </si>
  <si>
    <t>WSC '10</t>
  </si>
  <si>
    <t>Ludwig, H.; Whittingham, K.</t>
  </si>
  <si>
    <t>VEC: gateways for cross-organizational document flow</t>
  </si>
  <si>
    <t>IEEE MultiMedia</t>
  </si>
  <si>
    <t>62-72</t>
  </si>
  <si>
    <t>To ensure the interconnection of business processes, outsourcing services require a rich flow of information between the service-providing and service-requesting organizations. Using the Virtual Enterprise Coordinator (VEC) and the Internet, organizations can outsource projects to external partners in a controlled way, while retaining the freedom to change the internal process definitions and document structures.</t>
  </si>
  <si>
    <t>groupware;outsourcing;business data processing;business communication;Internet;internetworking;document handling;cross-organizational document flow;gateways;interconnected business processes;outsourcing services;information flow;service-providing organizations;service-requesting organizations;Virtual Enterprise Coordinator;VEC;Internet;external partners;internal process definitions;document structures;CSCW;Resource management;Quality management;Business;Environmental management;Collaboration;Information retrieval;Enterprise resource planning;Collaborative work;Personnel;Application software</t>
  </si>
  <si>
    <t>Lui, J. C. S.</t>
  </si>
  <si>
    <t>Constructing communication subgraphs and deriving an optimal synchronization interval for distributed virtual environment systems</t>
  </si>
  <si>
    <t>778-792</t>
  </si>
  <si>
    <t>The author considers problems of constructing a communication subgraph and deriving an optimal synchronization interval for a distributed virtual environment system (DVE). In general, a DVE system is a distributed system which allows many clients who are located in different parts of the network to concurrently explore and interact with each other under a high resolution, 3D, graphical virtual environment. Each client in a DVE system is represented by an avatar in the virtual environment, and each avatar can move and interact freely in the virtual environment. There are many challenging issues in designing a cost-effective DVE system. The article addresses two important design issues, namely: 1) how to construct a communication subgraph which can efficiently carry traffic generated by all clients in a DVE system, and 2) how to guarantee that each participating client has the same consistent view of the virtual world. In other words, if there is an action taken by an avatar or if there is any change in the state of an object in the virtual world, every participating client will be able to view the change. To provide this consistent view, a DVE system needs to perform synchronization actions periodically, We present several algorithms for constructing a communication subgraph. In the subgraph construction, we try to reduce the consumption of network bandwidth resources or reduce the maximum delay between any two clients in a DVE system. Based on a given communication subgraph, we then derive the optimal synchronization interval so as to guarantee the view consistency among all participating clients. The derivation of the optimal synchronization interval is based on the theory of Markov chains and the fundamental matrix.</t>
  </si>
  <si>
    <t>virtual reality;graph theory;Markov processes;synchronisation;optimisation;client-server systems;computer graphics;communication subgraphs;optimal synchronization interval;distributed virtual environment systems;high resolution 3D graphical virtual environment;DVE system;avatar;design issues;participating client;consistent view;synchronization actions;subgraph construction;network bandwidth resources;view consistency;Markov chains;fundamental matrix;Virtual environment;Avatars;Bandwidth;Computer graphics;Multimedia systems;High-speed networks;Computer networks;Concurrent computing;Distributed computing;Data mining</t>
  </si>
  <si>
    <t>Lui, K. M.; Chan, K. C. C.</t>
  </si>
  <si>
    <t>Rescuing Troubled Software Projects by Team Transformation: A Case Study With an ERP Project</t>
  </si>
  <si>
    <t>171-184</t>
  </si>
  <si>
    <t>Many software projects fail, whether failure is measured in terms of budget, schedule, or some other requirement. The causes of such failures are many, but are not always easily recognized. This is not the least due to the human dimension of corporate activities, as spurious or misdiagnosed issues in Enterprise Resource Planning (ERP) projects can take on a life of their own and become a magnet for company politics. This paper reports an industrial case in which the senior management attempted to deal with a troubled ERP implementation (SAP R/3) in an international fast moving consumer goods (FMCG) company during 2001 and 2002. This paper reflects this dimension as it uses original emails and PowerPoint slides to recount a number of representative episodes in a troubled but ultimately successful project. At the heart of this success is the realization that whereas it can be difficult and time-consuming to do root-cause analyses, it is relatively simple to identify problem owners. In this case, the senior management without IT backgrounds turned around a failing project by reorganizing the team structure according to process areas so that issues in each process area had one problem owner. We summarize the management's actions into a troubleshooting framework, and in addition, suggest three actions for rescuing troubled projects: keep the project manager but narrow down the manager's scope of responsibility to one or two process areas; assign the right people to be responsible for other process areas; and have the General Manager chair the ERP meetings.</t>
  </si>
  <si>
    <t>consumer products;DP industry;enterprise resource planning;project management;software development management;rescuing troubled software projects;team transformation;ERP project;enterprise resource planning projects;fast moving consumer goods company;Software;Companies;Schedules;Book reviews;Risk management;Business;Information systems;IT project failures;risk management;software project management;team management</t>
  </si>
  <si>
    <t>Luo, G.; Frey, L. J.</t>
  </si>
  <si>
    <t>Efficient Execution Methods of Pivoting for Bulk Extraction of Entity-Attribute-Value-Modeled Data</t>
  </si>
  <si>
    <t>644-654</t>
  </si>
  <si>
    <t>Entity-attribute-value (EAV) tables are widely used to store data in electronic medical records and clinical study data management systems. Before they can be used by various analytical (e.g., data mining and machine learning) programs, EAV-modeled data usually must be transformed into conventional relational table format through pivot operations. This time-consuming and resource-intensive process is often performed repeatedly on a regular basis, e.g., to provide a daily refresh of the content in a clinical data warehouse. Thus, it would be beneficial to make pivot operations as efficient as possible. In this paper, we present three techniques for improving the efficiency of pivot operations: 1) filtering out EAV tuples related to unneeded clinical parameters early on; 2) supporting pivoting across multiple EAV tables; and 3) conducting multi-query optimization. We demonstrate the effectiveness of our techniques through implementation. We show that our optimized execution method of pivoting using these techniques significantly outperforms the current basic execution method of pivoting. Our techniques can be used to build a data extraction tool to simplify the specification of and improve the efficiency of extracting data from the EAV tables in electronic medical records and clinical study data management systems.</t>
  </si>
  <si>
    <t>data mining;data warehouses;electronic health records;learning (artificial intelligence);query processing;bulk extraction;entity-attribute-value-modeled data;electronic medical records;clinical study data management systems;data mining;machine learning;conventional relational table format;clinical data warehouse;pivoting;multiquery optimization;optimized execution method;data extraction;Data mining;Data warehouses;Data models;TV;Informatics;Sorting;Electronic medical records;Clinical study data management system;database;electronic medical record;Entity-Attribute-Value;pivot;Clinical study data management system (CSDMS);database;electronic medical record (EMR);entity-attribute-value (EAV);pivot;Clinical Studies as Topic;Data Mining;Database Management Systems;Electronic Health Records;Humans;Models, Theoretical</t>
  </si>
  <si>
    <t>Luo, J.; Li, Y.; Pershing, J. A.; Xie, L.; Chen, Y.</t>
  </si>
  <si>
    <t>A methodology for analyzing availability weak points in SOA deployment frameworks</t>
  </si>
  <si>
    <t>31-44</t>
  </si>
  <si>
    <t>The fundamental characteristics of SOA, loose coupling and on-demand integration, enable organizations to seek more flexibility and responsiveness from their business IT systems. However, this brings challenges to assure QoS, especially availability, which should be considered in an integrated way in an SOA environment. Traditionally, availability is measured for each IT resource, but within SOA environments, rather than being considered individually, availability should be analyzed from an end-to-end view from both business and IT perspectives. In this paper, to address the availability problem of SOA, we propose a methodology that analyzes availability weak points in SOA deployment frameworks, leveraging workflow definitions that specify availability requirements at business level. This methodology includes an effective way to calculate high availability enhancement recommendations for a given SOA deployment topology with near-minimum cost, while meeting the business-level availability requirements. A prototype has been implemented as an extension to IBM's SOA deployment framework. Its efficiency and performance are analyzed here.</t>
  </si>
  <si>
    <t>business data processing;software architecture;workflow management software;availability weak points;SOA deployment framework;business IT system;quality of service;SOA environment;IT resource;workflow;high availability enhancement recommendation;business-level availability requirement;IBM;service oriented architecture;Availability;Semiconductor optical amplifiers;Service oriented architecture;Quality of service;Costs;Prototypes;Performance analysis;Delay;Topology;Availability, SOA, workflow analysis, deployment optimization.</t>
  </si>
  <si>
    <t>Luo:2002:MDC:564691.564763</t>
  </si>
  <si>
    <t>Luo, Qiong; Krishnamurthy, Sailesh; Mohan, C.; Pirahesh, Hamid; Woo, Honguk; Lindsay, Bruce G.; Naughton, Jeffrey F.</t>
  </si>
  <si>
    <t>Middle-tier Database Caching for e-Business</t>
  </si>
  <si>
    <t>600--611</t>
  </si>
  <si>
    <t>http://doi.acm.org/10.1145/564691.564763</t>
  </si>
  <si>
    <t>ISI:000223050800007</t>
  </si>
  <si>
    <t>Luo, W. H.; Strong, D. M.</t>
  </si>
  <si>
    <t>A framework for evaluating ERP implementation choices</t>
  </si>
  <si>
    <t>{IEEE TRANSACTIONS ON ENGINEERING MANAGEMENT}</t>
  </si>
  <si>
    <t>{322-333}</t>
  </si>
  <si>
    <t>{A key issue in enterprise resource planning (ERP) implementation is how
    to find a match between the ERP system and an organization's business
    processes by appropriately customizing both the system and the
    organization. In this paper, we advance a framework for supporting
    management decision-making about customization choices and the
    capabilities required to accomplish them. In this framework, we identify
    various customization possibilities for business processes as well as
    ERP systems. We also identify technical and process change capabilities
    required for system and process customization. Combining customization
    options with change capabilities, we present a useful way for managers
    to identify feasible customization options for their particular
    organization. Such a framework also helps managers to recognize the gap
    between desired customization options and change capabilities. A case
    study is used to illustrate the application of the framework.}</t>
  </si>
  <si>
    <t>Wenhong Luo; Strong, D. M.</t>
  </si>
  <si>
    <t>322-333</t>
  </si>
  <si>
    <t>A key issue in enterprise resource planning (ERP) implementation is how to find a match between the ERP system and an organization's business processes by appropriately customizing both the system and the organization. In this paper, we advance a framework for supporting management decision-making about customization choices and the capabilities required to accomplish them. In this framework, we identify various customization possibilities for business processes as well as ERP systems. We also identify technical and process change capabilities required for system and process customization. Combining customization options with change capabilities, we present a useful way for managers to identify feasible customization options for their particular organization. Such a framework also helps managers to recognize the gap between desired customization options and change capabilities. A case study is used to illustrate the application of the framework.</t>
  </si>
  <si>
    <t>enterprise resource planning;business data processing;organisational aspects;decision making;customer relationship management;implementation choices;enterprise resource planning;organization business processes;supporting management;decision-making;customization choices;process change capabilities;process customization;system customization;Business data processing</t>
  </si>
  <si>
    <t>Luo, Z.; Liu, L.; Yin, J.; Li, Y.; Wu, Z.</t>
  </si>
  <si>
    <t>Latent Ability Model: A Generative Probabilistic Learning Framework for Workforce Analytics</t>
  </si>
  <si>
    <t>923-937</t>
  </si>
  <si>
    <t>As more business workflow systems are being deployed in modern enterprises and organizations, more employee-activity log data are being collected and analyzed. In this paper, we develop a latent ability model (LAM) as a generative probabilistic learning framework for workforce analytics over employee-activity logs. The LAM development is novel in three aspects. First, we introduce the concept of latent ability variables to model hidden relations between employees and activities in terms of job performance, such as the set of skills provided by an employee and the set of skills required by an activity, and how well they matchup in employee-activity assignment. Second, we construct the latent ability model by learning latent ability parameters from the employee-activity log data using expectation-maximization and gradient descent. Finally, we leverage LAM to build inference and prediction models for employee performance prediction, employee ability comparison, and employee-activity matchup quality estimation. We evaluate the accuracy and efficiency of our approach using real log datasets collected from a workflow system deployed in the government of the city of Hangzhou, China, which consists of 5,287,621 log records over two years involving 744 activities and 1,725 employees. We show that LAM approach outperforms existing representative methods in both accuracy and efficiency.</t>
  </si>
  <si>
    <t>business data processing;data analysis;expectation-maximisation algorithm;gradient methods;human resource management;learning (artificial intelligence);personnel;probability;system monitoring;business workflow systems;latent ability model;generative probabilistic learning framework;workforce analytics;employee-activity logs;employee-activity assignment;employee performance prediction;employee ability comparison;employee-activity matchup quality estimation;LAM;Hangzhou city;China;expectation-maximization;gradient descent;Data models;Analytical models;Probabilistic logic;Task analysis;Government;Statistical learning;Workforce analytics;generative model;graphical model;latent variable model</t>
  </si>
  <si>
    <t>Lutze:1988:CCO:45410.45418</t>
  </si>
  <si>
    <t>Lutze, Rainer</t>
  </si>
  <si>
    <t>Customizing Cooperative Office Procedures by Planning</t>
  </si>
  <si>
    <t>63--77</t>
  </si>
  <si>
    <t>http://doi.acm.org/10.1145/45410.45418</t>
  </si>
  <si>
    <t>Lutze:1988:CCO:966861.45418</t>
  </si>
  <si>
    <t>http://doi.acm.org/10.1145/966861.45418</t>
  </si>
  <si>
    <t>{3-540-32595-6}</t>
  </si>
  <si>
    <t>ISI:000236884100013</t>
  </si>
  <si>
    <t>Ly, L. T.; Rinderle, S.; Dadam, P.; Reichert, M.</t>
  </si>
  <si>
    <t>Mining staff assignment rules from event-based data</t>
  </si>
  <si>
    <t>{3812}</t>
  </si>
  <si>
    <t>{177-190}</t>
  </si>
  <si>
    <t>{3rd International Conference on Business Process Management, Nancy, FRANCE, SEP 05-08, 2005}</t>
  </si>
  <si>
    <t>{BUSINESS PROCESS MANAGEMENT WORKSHOPS}</t>
  </si>
  <si>
    <t>Bussler, C; Haller, A</t>
  </si>
  <si>
    <t>{LORIA}</t>
  </si>
  <si>
    <t>{Process mining offers methods and techniques for capturing process
    behaviour from log data of past process executions. Although many
    promising approaches on mining the control flow have been published, no
    attempt has been made to mine the staff assignment situation of business
    processes. In this paper, we introduce the problem of mining staff
    assignment rules using history data and organisational information
    (e.g., an organisational model) as input. We show that this task can be
    considered an inductive learning problem and adapt a decision tree
    learning approach to derive staff assignment rules. In contrast to rules
    acquired by traditional techniques (e.g., questionnaires) the thus
    derived rules are objective and show the staff assignment situation at
    hand. Therefore, they can help to better understand the process.
    Moreover, the rules can be used as input for further analysis, e.g.,
    workload balance analysis or delta analysis. This paper presents the
    current state of our work and points out some challenges for future
    research.}</t>
  </si>
  <si>
    <t>Ma:2008:SMS:1363686.1364216</t>
  </si>
  <si>
    <t>Ma, Dianfu; Liu, Min; Zhao, Yongwang; Hu, Chunyang</t>
  </si>
  <si>
    <t>SSCM: Middleware for Structure-based Service Collaboration</t>
  </si>
  <si>
    <t>2224--2225</t>
  </si>
  <si>
    <t>http://doi.acm.org/10.1145/1363686.1364216</t>
  </si>
  <si>
    <t>decentralization, service collaboration, structure maintenance</t>
  </si>
  <si>
    <t>Ma, J.; Xu, W.; Sun, Y.; Turban, E.; Wang, S.; Liu, O.</t>
  </si>
  <si>
    <t>An Ontology-Based Text-Mining Method to Cluster Proposals for Research Project Selection</t>
  </si>
  <si>
    <t>784-790</t>
  </si>
  <si>
    <t>Research project selection is an important task for government and private research funding agencies. When a large number of research proposals are received, it is common to group them according to their similarities in research disciplines. The grouped proposals are then assigned to the appropriate experts for peer review. Current methods for grouping proposals are based on manual matching of similar research discipline areas and/or keywords. However, the exact research discipline areas of the proposals cannot often be accurately designated by the applicants due to their subjective views and possible misinterpretations. Therefore, rich information in the proposals' full text can be used effectively. Text-mining methods have been proposed to solve the problem by automatically classifying text documents, mainly in English. However, these methods have limitations when dealing with non-English language texts, e.g., Chinese research proposals. This paper presents a novel ontology-based text-mining approach to cluster research proposals based on their similarities in research areas. The method is efficient and effective for clustering research proposals with both English and Chinese texts. The method also includes an optimization model that considers applicants' characteristics for balancing proposals by geographical regions. The proposed method is tested and validated based on the selection process at the National Natural Science Foundation of China. The results can also be used to improve the efficiency and effectiveness of research project selection processes in other government and private research funding agencies.</t>
  </si>
  <si>
    <t>data mining;government data processing;ontologies (artificial intelligence);optimisation;pattern classification;pattern clustering;pattern matching;project management;research and development;text analysis;government agency;private research funding agency;manual matching;text document classification;English;nonEnglish language text;ontology-based text mining approach;Chinese text;optimization model;National Natural Science Foundation;China;research project selection process;research proposal clustering;grouping proposals;Proposals;Ontologies;Vectors;Clustering algorithms;Humans;Educational institutions;Sun;Clustering analysis;decision support systems;ontology;research project selection;text mining</t>
  </si>
  <si>
    <t>978-1-4503-3376-4</t>
  </si>
  <si>
    <t>Mace:2015:MUA:2746194.2746201</t>
  </si>
  <si>
    <t>Mace, John C.; Morisset, Charles; van Moorsel, Aad</t>
  </si>
  <si>
    <t>Modelling User Availability in Workflow Resiliency Analysis</t>
  </si>
  <si>
    <t>7:1--7:10</t>
  </si>
  <si>
    <t>http://doi.acm.org/10.1145/2746194.2746201</t>
  </si>
  <si>
    <t>Proceedings of the 2015 Symposium and Bootcamp on the Science of Security</t>
  </si>
  <si>
    <t>HotSoS '15</t>
  </si>
  <si>
    <t>markov decision process, probabilistic model checker, workflow satisfiability problem</t>
  </si>
  <si>
    <t>978-1-4503-0645-4</t>
  </si>
  <si>
    <t>Machado:2011:MVB:1960502.1960508</t>
  </si>
  <si>
    <t>Machado, Idarlan; Bonif\'{a}cio, Rodrigo; Alves, Vander; Turnes, Lucin{\'e}ia; Machado, Giselle</t>
  </si>
  <si>
    <t>Managing Variability in Business Processes: An Aspect-oriented Approach</t>
  </si>
  <si>
    <t>25--30</t>
  </si>
  <si>
    <t>http://doi.acm.org/10.1145/1960502.1960508</t>
  </si>
  <si>
    <t>Proceedings of the 2011 International Workshop on Early Aspects</t>
  </si>
  <si>
    <t>EA '11</t>
  </si>
  <si>
    <t>aspects, business processes, composition, software product lines</t>
  </si>
  <si>
    <t>{978-0-203-10303-6; 978-0-415-62592-0}</t>
  </si>
  <si>
    <t>ISI:000333345900005</t>
  </si>
  <si>
    <t>Mady, Tarek; Manrai, Ajay; Manrai, Lalita</t>
  </si>
  <si>
    <t>Process-based marketing management</t>
  </si>
  <si>
    <t>{62-87}</t>
  </si>
  <si>
    <t>{ROUTLEDGE COMPANION TO THE FUTURE OF MARKETING}</t>
  </si>
  <si>
    <t>{Routledge Companions in Business Management and Accounting}</t>
  </si>
  <si>
    <t>Moutinho, L; Bigne, E; Manrai, AK</t>
  </si>
  <si>
    <t>{Academics and professionals have continuously stressed the need for
    better interactions between marketing and the various business
    functions. However, most have argued that in order to truly impact firm
    performance, such relationships must go beyond short-term
    cross-functional teams typically formed within organizations to conduct
    a specific task or achieve a one-time common goal. Indeed, the evidence
    suggests that both function-specific and organization-wide goals are
    better achieved if marketing takes a lead role in the various business
    processes central to an organization's activities. What is needed is a
    more permanent relationship and enduring philosophy that would allow for
    the absorption of marketing thoughts such as ``customer first{''} into
    the everyday planning and strategic goals of the various functions
    within an organization. That is, firms need to develop and foster an
    environment and organizational structure based on integrated
    marketing-based decision making or Process-Based Marketing Management
    (PBM2).
    The chapter highlights the progression of management and marketing
    thought advocating for better interfaces between marketing and other
    business functions within organizations. Perspectives and paradigms
    supporting the notion of bringing marketing to the forefront of
    organizational processes are discussed and particular reference is given
    to the implications for function-specific and organization-wide
    performance. This includes a discussion of market orientation and the
    role of interdepartmental dynamics in the achievement of organizational
    goals. It is followed by a discussion of the literature focusing on the
    degrees of interface across functions and the corresponding systems and
    structures prevalent in today's organizations. The third section of the
    chapter is devoted to the relevant literature focusing on the interface
    of marketing with Sales, R\&amp;D, Operations/Production,
    Finance/Accounting, and Human Resources. Emphasis is given to the
    challenges and attempts to improve interfunctional dynamics. The chapter
    concludes with a discussion of various tools facilitating and improving
    organizational integration including ERP systems, process-based matrix
    structures, and outsourcing.}</t>
  </si>
  <si>
    <t>{978-3-319-45546-4; 978-3-319-45547-1}</t>
  </si>
  <si>
    <t>ISI:000389500400008</t>
  </si>
  <si>
    <t>Mahammed, Nadir; Benslimane, Sidi Mohamed</t>
  </si>
  <si>
    <t>Toward Multi Criteria Optimization of Business Processes Design</t>
  </si>
  <si>
    <t>{9893}</t>
  </si>
  <si>
    <t>{98-107}</t>
  </si>
  <si>
    <t>{6th International Conference on Model and Data Engineering (MEDI), Almeria, SPAIN, SEP 21-23, 2016}</t>
  </si>
  <si>
    <t>{Model and Data Engineering}</t>
  </si>
  <si>
    <t>Bellatreche, L; Pastor, O; Jimenez, JMA; AitAmeur, Y</t>
  </si>
  <si>
    <t>{Univ Almeria, Dept Informat; ISAE ENSMA; LIAS Lab}</t>
  </si>
  <si>
    <t>{In enterprise, optimization is seen as making business decisions by
    varying some parameters to maximize profit and reduce loss. We focus on
    business processes design optimization. It is known as the problem of
    creating feasible business processes while optimizing their criteria
    such as resource cost and execution time. In this paper, we propose an
    approach that focuses on tasks composing a business process, their
    resources and attributes rather than a full representation of a business
    process for its evaluation according to certain criteria. The main
    contribution of this work is a framework capable of (i) generating
    business processes using an enhanced version of evolutionary algorithm
    NSGAII. (ii) Verifying the feasibility of each business process created
    using an effective algorithm. At last, (iii) selecting Pareto optimal
    solutions in a multi criteria optimization environment up to three
    criteria, using an effectual fitness function. The experimental results
    showed that our proposal generates efficient business processes in terms
    of qualitative parameters compared with existing solutions.}</t>
  </si>
  <si>
    <t>978-1-4503-4367-1</t>
  </si>
  <si>
    <t>Mahlamaki:2016:DTI:2994310.2994326</t>
  </si>
  <si>
    <t>Mahlam\{a}ki</t>
  </si>
  <si>
    <t xml:space="preserve"> Tommi; Ojala</t>
  </si>
  <si>
    <t xml:space="preserve"> Mika; Myllykangas</t>
  </si>
  <si>
    <t xml:space="preserve"> Mikko"</t>
  </si>
  <si>
    <t>The Drivers Towards Interactive Digital Sales Processes in Business-to-business Markets</t>
  </si>
  <si>
    <t>42--48</t>
  </si>
  <si>
    <t>http://doi.acm.org/10.1145/2994310.2994326</t>
  </si>
  <si>
    <t>Proceedings of the 20th International Academic Mindtrek Conference</t>
  </si>
  <si>
    <t>AcademicMindtrek '16</t>
  </si>
  <si>
    <t>digitally guided selling, interactive processes, sales configurators</t>
  </si>
  <si>
    <t>0-89791-358-2</t>
  </si>
  <si>
    <t>Mahling:1990:IAD:91474.91498</t>
  </si>
  <si>
    <t>Mahling, D. E.; Croft, W. B.</t>
  </si>
  <si>
    <t>An Interface for the Acquisition and Display of Office Procedures</t>
  </si>
  <si>
    <t>123--130</t>
  </si>
  <si>
    <t>http://doi.acm.org/10.1145/91474.91498</t>
  </si>
  <si>
    <t>Proceedings of the ACM SIGOIS and IEEE CS TC-OA Conference on Office Information Systems</t>
  </si>
  <si>
    <t>COCS '90</t>
  </si>
  <si>
    <t>Mahling:1990:IAD:91478.91498</t>
  </si>
  <si>
    <t>http://doi.acm.org/10.1145/91478.91498</t>
  </si>
  <si>
    <t>Mak, B.; Tung Bui</t>
  </si>
  <si>
    <t>Modeling experts' consensual judgments for new product entry timing</t>
  </si>
  <si>
    <t>659-667</t>
  </si>
  <si>
    <t>This paper presents a modeling technique that extracts judgments and decisions from experts to derive a consensual model for decision support. The proposed approach is applied to build a decision support system for the new product entry timing decision. Experience learned from the proposed methodology suggests that it is possible to: 1) capture consensual knowledge from a group of experts, 2) model simultaneous relationships among interacting factors, and 3) offer a robust decision support tool.</t>
  </si>
  <si>
    <t>marketing data processing;knowledge based systems;decision support systems;knowledge acquisition;optimisation;marketing;expert consensual judgment model;new product entry timing;decision support system;consensual knowledge;marketing;optimisation;knowledge based system;knowledge acquisition;Timing;Costs;Optimization methods;Decision support systems;Robustness;Humans;Data mining;Marketing management;Resource management;Protocols</t>
  </si>
  <si>
    <t>978-1-4503-4446-3</t>
  </si>
  <si>
    <t>Makki:2016:ART:2993236.2993257</t>
  </si>
  <si>
    <t>Makki, Majid; Van Landuyt, Dimitri; Joosen, Wouter</t>
  </si>
  <si>
    <t>Automated Regression Testing of BPMN 2.0 Processes: A Capture and Replay Framework for Continuous Delivery</t>
  </si>
  <si>
    <t>178--189</t>
  </si>
  <si>
    <t>http://doi.acm.org/10.1145/2993236.2993257</t>
  </si>
  <si>
    <t>Proceedings of the 2016 ACM SIGPLAN International Conference on Generative Programming: Concepts and Experiences</t>
  </si>
  <si>
    <t>GPCE 2016</t>
  </si>
  <si>
    <t>BPMN 2.0, Business Process Execution, Node Mocking, Performance Overhead, Regression Testing, Test Automation, jBPM</t>
  </si>
  <si>
    <t>Makki:2016:ART:3093335.2993257</t>
  </si>
  <si>
    <t>October</t>
  </si>
  <si>
    <t>http://doi.acm.org/10.1145/3093335.2993257</t>
  </si>
  <si>
    <t>{978-3-319-60435-0; 978-3-319-60434-3}</t>
  </si>
  <si>
    <t>ISI:000429534000005</t>
  </si>
  <si>
    <t>Malli, Subramanian Sabitha; Vijayalakshmi, Soundararajan; Balaji, Venkataraman</t>
  </si>
  <si>
    <t>Real Time Big Data Analytics to Derive Actionable Intelligence in Enterprise Applications</t>
  </si>
  <si>
    <t>{30}</t>
  </si>
  <si>
    <t>{99-121}</t>
  </si>
  <si>
    <t>{INTERNET OF THINGS AND BIG DATA ANALYTICS TOWARD NEXT-GENERATION INTELLIGENCE}</t>
  </si>
  <si>
    <t>{Studies in Big Data}</t>
  </si>
  <si>
    <t>Dey, N; Hassanien, AE; Bhatt, C; Ashour, AS; Satapathy, SC</t>
  </si>
  <si>
    <t>{Big data is a large-scale data management and analysis technology. The
    implementation of this technological advantage helps the enterprises and
    scientific community to concentrate on the innovative transformation.
    The extraordinary efficacy of this technology surpasses the competency
    of traditional relational database management system (RDBMS) and bestows
    diversified computational techniques to steer the storage bottleneck,
    noise detection, heterogeneous dataset, etc., it entails various
    analytic and computational methods to extract the actionable insights
    from the mountains of data accelerated from different causes. Enterprise
    resource planning (ERP) or systems applications and products (SAP in
    data processing) framework coordinates key procedures into a solitary
    framework and improves the complete inventory network by transmitting
    customer relationship management (CRM) and supply chain management (SCM)
    arrangements. Despite the fact that numerous business processes
    accessible in the enterprise, two continuous business use cases of an
    enterprise are discussed in this paper. The first model is a machine
    created data processing model. The general design and the outcomes of
    various analytics cases discussed in this model. The second model is a
    business arrangement of heterogeneous human-created information model.
    The data analytics of this model determines this kind of useful data
    required for decision making in that specific area. It also gives
    different new perspectives on the big data analytics and computation
    methodologies. The last segment communicates the challenges of big data.}</t>
  </si>
  <si>
    <t>ISI:000423069900001</t>
  </si>
  <si>
    <t>Manasrah, Ahmad M.; Ali, Hanan Ba</t>
  </si>
  <si>
    <t>Workflow Scheduling Using Hybrid GA-PSO Algorithm in Cloud Computing</t>
  </si>
  <si>
    <t>{WIRELESS COMMUNICATIONS \&amp; MOBILE COMPUTING}</t>
  </si>
  <si>
    <t>{Cloud computing environment provides several on-demand services and
    resource sharing for clients. Business processes are managed using the
    workflow technology over the cloud, which represents one of the
    challenges in using the resources in an efficient manner due to the
    dependencies between the tasks. In this paper, a Hybrid GA-PSO algorithm
    is proposed to allocate tasks to the resources efficiently. The Hybrid
    GA-PSO algorithm aims to reduce the makespan and the cost and balance
    the load of the dependent tasks over the heterogonous resources in cloud
    computing environments. The experiment results show that the GA-PSO
    algorithm decreases the total execution time of the workflow tasks, in
    comparison with GA, PSO, HSGA, WSGA, and MTCT algorithms. Furthermore,
    it reduces the execution cost. In addition, it improves the load
    balancing of the workflow application over the available resources.
    Finally, the obtained results also proved that the proposed algorithm
    converges to optimal solutions faster and with higher quality compared
    to other algorithms.}</t>
  </si>
  <si>
    <t>{978-981-4390-88-0; 978-981-4390-87-3}</t>
  </si>
  <si>
    <t>ISI:000332665400002</t>
  </si>
  <si>
    <t>Mangal, Vandana; Karmarkar, Uday S.</t>
  </si>
  <si>
    <t>GLOBAL TRENDS FOR TECHNOLOGY ADOPTION - RESULTS OF THE BIT SURVEY ACROSS TEN COUNTRIES</t>
  </si>
  <si>
    <t>{3-27}</t>
  </si>
  <si>
    <t>{UCLA ANDERSON BUSINESS AND INFORMATION TECHNOLOGIES (BIT) PROJECT: A GLOBAL STUDY OF BUSINESS PRACTICE (2012)}</t>
  </si>
  <si>
    <t>Mangal, V; Karmarkar, U</t>
  </si>
  <si>
    <t>{The Business and Information Technologies (BIT) Survey is aimed at
    understanding global and longitudinal trends resulting from the adoption
    by businesses of new and online information and communication
    technologies. Partnering research institutions have conducted the survey
    in their own country and data is shared among the BIT partners. This
    report shows the global trends observed by compiling the data received
    from partnering research institutions in ten countries that conducted
    the same survey in their respective countries.
    The subject group for all surveys consists of organizations or
    sub-organizations that have the ability to make technology management
    decisions (acquisition, implementation, and maintenance) independently.
    The survey is sent to Chief Information Officers (CIOs) and other senior
    officers, a role that is deemed to be most knowledgeable about the
    business and technology issues in the survey questionnaire.
    Business and technology issues in the survey questionnaire include the
    following:
    Technology Adoption
    Internal Organization
    Forward Facing Interactions
    Backward Facing Interactions
    Business Results
    Outsourcing
    Globalization
    The major global trends observed are summarized below.
    Technology adoption trends are similar across countries, with the
    proportions varying among the countries. Newer technologies such as RFID
    and biometrics, though not highly adopted currently, are on the planned
    adoption list of many countries. Chile and Colombia show high adoption
    rates for some of the newer technologies such as digital receipts and
    enterprise instant messaging.
    Security budgets are observed to be increasing for Spanish, Italian, and
    American firms. Budget trends for outsourcing and on-demand computing
    are increasing less than other technology-related applications and
    processes. If on-demand computing is viewed as the initial step toward
    cloud computing, then the lower budgets allocated to it could be an
    indication of a lag between hype and reality for cloud computing.
    Workforce in the internal organizational is more skilled at lower
    levels, collaborating with peers and asking for intelligent systems at
    executive levels. Firms in New Zealand use telecommuting and firms in
    Chile report observing the IT function shifting from staff to line.
    Structurally, organizations are becoming heterarchical and front office
    staff is becoming empowered as measured by the monitoring, automation
    and incentivization of customer facing interactions.
    Business processes handling money such as accounting and finance are
    out-sourced to a lesser extent than the business processes related to
    technology. German firms outsource programming, Chilean firms outsource
    accounting, firms in New Zealand outsource data center operations,
    network management and market research, and Spanish and Italian firms
    outsource payroll and market research.
    A large proportion of Chilean firms had a traditional only presence.
    Many Italian firms also have brick and mortar stores only. Many firms in
    New Zealand, Spain, Taiwan and Korea have a traditional and an online
    presence. A small proportion of companies in Taiwan offer some services
    online only.
    While new touch points such as email and website brochures are becoming
    popular, traditional touch points including phone, face-to-face and mail
    continue to remain popular for interfacing with customers. Colombian
    firms prefer to reach out to their customers using traditional
    mechanisms with Referrals remaining popular.
    Fewer firms are analyzing their customer data and segmenting customers
    for more customized marketing. Taiwan and Spain are using customer
    profiling for customer data analysis. Firms in Spain, New Zealand and
    Colombia are segmenting customers by geography and Taiwanese firms are
    using user communities.
    In going online, firms are observing more self service by customers and
    collect more data. Sales volume is high and more products and services
    are offered by Taiwanese companies for online business.
    While the traditional B2B purchasing mechanisms continue to remain
    popular, newer mechanisms including OEM links/hubs (Colombia), buy-side
    and sell-side exchanges and hubs (Spain) and aggregators (Germany) are
    also being adopted.
    Based on responses from the survey, globalization could be associated to
    geographic proximity, language commonality and cost benefit. Columbian
    firms show less globalization. Incentives for increased globalization
    could include cost advantage, access to a more skilled staff and new
    markets.}</t>
  </si>
  <si>
    <t>1-58113-060-0</t>
  </si>
  <si>
    <t>Manhardt:1998:AOM:287318.287340</t>
  </si>
  <si>
    <t>Manhardt, Deb</t>
  </si>
  <si>
    <t>Applications Optimization Methodology\&amp;Mdash;an Approach</t>
  </si>
  <si>
    <t>93--100</t>
  </si>
  <si>
    <t>http://doi.acm.org/10.1145/287318.287340</t>
  </si>
  <si>
    <t>Proceedings of the 1st International Workshop on Software and Performance</t>
  </si>
  <si>
    <t>WOSP '98</t>
  </si>
  <si>
    <t>ISI:000372901400004</t>
  </si>
  <si>
    <t>Mannhardt, Felix; de Leoni, Massimiliano; Reijers, Hajo A.; van der Aalst, Wil M. P.</t>
  </si>
  <si>
    <t>Balanced multi-perspective checking of process conformance</t>
  </si>
  <si>
    <t>{407-437}</t>
  </si>
  <si>
    <t>{Organizations maintain process models that describe or prescribe how
    cases (e.g., orders) are handled. However, reality may not agree with
    what is modeled. Conformance checking techniques reveal and diagnose
    differences between the behavior that is modeled and what is observed.
    Existing conformance checking approaches tend to focus on the
    control-flow in a process, while abstracting from data dependencies,
    resource assignments, and time constraints. Even in those situations
    when other perspectives are considered, the control-flow is aligned
    first, i.e., priority is given to this perspective. Data dependencies,
    resource assignments, and time constraints are only considered as
    ``second-class citizens{''}, which may lead to misleading conformance
    diagnostics. For example, a data attribute may provide strong evidence
    that the wrong activity was executed. Existing techniques will still
    diagnose the data-flow as deviating, whereas our approach will indeed
    point out that the control-flow is deviating. In this paper, a novel
    algorithm is proposed that balances the deviations with respect to all
    these perspectives based on a customizable cost function. Evaluations
    using both synthetic and real data sets show that a multi-perspective
    approach is indeed feasible and may help to circumvent misleading
    results as generated by classical single-perspective or staged
    approaches.}</t>
  </si>
  <si>
    <t>978-1-4503-0443-6</t>
  </si>
  <si>
    <t>Maoz:2011:ASD:2025113.2025140</t>
  </si>
  <si>
    <t>Maoz, Shahar; Ringert, Jan Oliver; Rumpe, Bernhard</t>
  </si>
  <si>
    <t>ADDiff: Semantic Differencing for Activity Diagrams</t>
  </si>
  <si>
    <t>179--189</t>
  </si>
  <si>
    <t>http://doi.acm.org/10.1145/2025113.2025140</t>
  </si>
  <si>
    <t>Proceedings of the 19th ACM SIGSOFT Symposium and the 13th European Conference on Foundations of Software Engineering</t>
  </si>
  <si>
    <t>ESEC/FSE '11</t>
  </si>
  <si>
    <t>activity diagrams, diagrams, software evolution</t>
  </si>
  <si>
    <t>ISI:000447058900004</t>
  </si>
  <si>
    <t>Mapikou, Gaelle Laetitia Mouafo; Roger, Atsa Etoundi</t>
  </si>
  <si>
    <t>PROCESS DISCOVERY DRIVEN PROCESS OPTIMIZATION: A CASE STUDY TO THE RECRUITMENT OF STATE PERSONNEL IN CAMEROON</t>
  </si>
  <si>
    <t>{Process Optimization is a branch of business process management whose
    purpose is to reduce or eliminate time and resource wastage, unnecessary
    costs, bottlenecks, and mistakes while achieving the process objective.
    In the last decades, many practical contributions such as Six Sigma,
    Lean management, Lean Six Sigma and others have been proposed for
    optimization, and the associated tools have been widely used and
    appreciated within organizations. However, the main difficulty with
    these contributions is that it isn't clearly shown the scientific method
    used to understand or identify how exactly the actual processes are
    conducted before optimizing them. If the optimization process is carried
    out without really understanding how processes are actually going on,
    then the most likely outcome would be to continue executing outdated and
    incorrect processes. This paper try to address this difficulty by
    presenting a methodology for process optimization based on process
    discovery. Process discovery is a method concerned with extracting
    descriptive business processes from event logs within organization. The
    proposed methodology proceeds by comparing the process obtained after
    applying process discovery technique, with the process supposed to be
    executed. The result of this comparison combined with the way it had an
    impact on the business goals and customer's requirements are used to
    efficiently identify possible parts processes to be optimized. The
    utility of this methodology is demonstrated through its application to
    the Cameroonian state personal recruitment process. The descriptive
    process obtained showed that there were some unexpected tasks used in
    practice, and only 40.23\% of files followed expected paths while
    executing the process. This analysis result has been used to efficiently
    define the control flow of the optimized absorption process.}</t>
  </si>
  <si>
    <t>978-1-4503-5304-5</t>
  </si>
  <si>
    <t>Maqboul:2018:ADF:3230905.3230932</t>
  </si>
  <si>
    <t>Maqboul, Jaouad; Bounabat, Bouchaib</t>
  </si>
  <si>
    <t>An Approach of Data-driven Framework Alignment to Knowledge Base</t>
  </si>
  <si>
    <t>40:1--40:5</t>
  </si>
  <si>
    <t>http://doi.acm.org/10.1145/3230905.3230932</t>
  </si>
  <si>
    <t>Proceedings of the International Conference on Learning and Optimization Algorithms: Theory and Applications</t>
  </si>
  <si>
    <t>LOPAL '18</t>
  </si>
  <si>
    <t>Business process, Knowledge, completeness, complexity, data quality, framework, impact, java EE, knowledge Base, prediction</t>
  </si>
  <si>
    <t>Marazakis:1995:TAS:224401.224694</t>
  </si>
  <si>
    <t>Marazakis, Manolis; Nikolaou, Christos</t>
  </si>
  <si>
    <t>Towards Adaptive Scheduling of Tasks in Transactional Workflows</t>
  </si>
  <si>
    <t>604--611</t>
  </si>
  <si>
    <t>http://dx.doi.org/10.1145/224401.224694</t>
  </si>
  <si>
    <t>Marcelin-Jimenez, R.; Rajsbaum, S.; Stevens, B.</t>
  </si>
  <si>
    <t>Cyclic Storage for Fault-Tolerant Distributed Executions</t>
  </si>
  <si>
    <t>1028-1036</t>
  </si>
  <si>
    <t>Given a set V of active components in charge of a distributed execution, a storage scheme is a sequence B0, B1,..., Bb-1 of subsets of V, where successive global states are recorded. The subsets, also called blocks, have the same size and are scheduled according to some fixed and cyclic calendar of b steps. During the ith step, block Bi is selected. Each component takes a copy of its local state and sends it to one of the components in Bi, in such a way that each component stores (approximately) the same number of local states. Afterward, if a component of Bi crashes, all of its stored data is lost and the computation cannot continue. If there exists a block with no failed components in it, then a recent global state can be retrieved and the computation does not need to start over from the very beginning. The goal is to design storage schemes that tolerate as many crashes as possible, while trying to have each component participating in as few blocks as possible and, at the same time, working with large blocks (so that a component in a block stores a small number of local states). In this paper, several such schemes are described and compared in terms of these measures</t>
  </si>
  <si>
    <t>checkpointing;distributed processing;fault tolerant computing;resource allocation;scheduling;storage management;cyclic storage scheme design;fault-tolerant distributed execution;crash-tolerant storage;load balancing;task assignment;checkpointing;distributed system storage;network repository;data mining;data backup;Fault tolerance;Computer crashes;Bismuth;Calendars;Fault tolerant systems;Data mining;Computer networks;Resumes;Distributed control;Centralized control;Load balancing and task assignment;distributed applications;checkpoint/restart;fault-tolerance;storage/repositories;distributed systems;network repositories/data mining/backup.</t>
  </si>
  <si>
    <t>978-1-4503-3246-0</t>
  </si>
  <si>
    <t>Marin:2014:MMC:2664591.2664608</t>
  </si>
  <si>
    <t>Marin, Mike A.; Lotriet, Hugo; Van Der Poll, John A.</t>
  </si>
  <si>
    <t>Measuring Method Complexity of the Case Management Modeling and Notation (CMMN)</t>
  </si>
  <si>
    <t>209:209--209:216</t>
  </si>
  <si>
    <t>http://doi.acm.org/10.1145/2664591.2664608</t>
  </si>
  <si>
    <t>Proceedings of the Southern African Institute for Computer Scientist and Information Technologists Annual Conference 2014 on SAICSIT 2014 Empowered by Technology</t>
  </si>
  <si>
    <t>SAICSIT '14</t>
  </si>
  <si>
    <t>Adaptive case management, BPMN, CMMN, Case handling, Case management, Complexity metrics, Modeling complexity, Process modeling complexity</t>
  </si>
  <si>
    <t>ISI:000472569900002</t>
  </si>
  <si>
    <t>Marrella, Andrea</t>
  </si>
  <si>
    <t>Automated Planning for Business Process Management</t>
  </si>
  <si>
    <t>{JOURNAL ON DATA SEMANTICS}</t>
  </si>
  <si>
    <t>{2</t>
  </si>
  <si>
    <t>{79-98}</t>
  </si>
  <si>
    <t>{Business Process Management (BPM) is a central element of today's
    organizations. Over the years, its main focus has been the support of
    business processes (BPs) in highly controlled domains. Howeverin the
    current era of Big Data and Internet-of-Thingsseveral real-world domains
    are becoming cyber-physical (e.g., consider the shift from traditional
    manufacturing to Industry 4.0), characterized by ever-changing
    requirements, unpredictable environments and increasing amounts of data
    and events that influence the enactment of BPs. In such unconstrained
    settings, BPM professionals lack the needed knowledge to model all
    possible BP variants/contingencies at the outset. Consequently, BPM
    systems must increase their level of automation to provide the
    reactivity and flexibility necessary for process management. On the
    other hand, the Artificial Intelligence (AI) community has concentrated
    its efforts on investigating dynamic domains that involve active control
    of computational entities and physical devices (e.g., robots, software
    agents). In this context, automated planning, which is one of the oldest
    areas in AI, is conceived as a model-based approach to synthesize
    autonomous behaviors in automated way from a model. In this paper, we
    discuss how automated planning techniques can be leveraged to enable new
    levels of automation and support for solving concrete problems in the
    BPM field that were previously tackled with hard-coded solutions. To
    this aim, we first propose a methodology that shows how a
    researcher/practitioner should approach the task of encoding a concrete
    problem as an appropriate planning problem. Then, we discuss the
    required steps to integrate the planning technology in BPM environments.
    Finally, we show some concrete examples of the successful application of
    planning techniques to the different stages of the BPM life cycle.}</t>
  </si>
  <si>
    <t>vovMartial:1990:CMR:91474.91495</t>
  </si>
  <si>
    <t>vov Martial, F.</t>
  </si>
  <si>
    <t>A Conversation Model for Resolving Conflicts Among Distributed Office Activities</t>
  </si>
  <si>
    <t>99--108</t>
  </si>
  <si>
    <t>http://doi.acm.org/10.1145/91474.91495</t>
  </si>
  <si>
    <t>vovMartial:1990:CMR:91478.91495</t>
  </si>
  <si>
    <t>http://doi.acm.org/10.1145/91478.91495</t>
  </si>
  <si>
    <t>Martin:2008:SCF:1409540.1409555</t>
  </si>
  <si>
    <t>Martin, Daniel; Wutke, Daniel; Leymann, Frank</t>
  </si>
  <si>
    <t>Synchronizing Control Flow in a Tuplespace-based, Distributed Workflow Management System</t>
  </si>
  <si>
    <t>11:1--11:9</t>
  </si>
  <si>
    <t>http://doi.acm.org/10.1145/1409540.1409555</t>
  </si>
  <si>
    <t>distributed workflows, self coordinating components, tuplespaces</t>
  </si>
  <si>
    <t>ISI:000373839900154</t>
  </si>
  <si>
    <t>Martinho, Ricardo; Rijo, Rui; Nunes, Ana</t>
  </si>
  <si>
    <t>Complexity Analysis of a Business Process Automation: case study on a Healthcare Organization</t>
  </si>
  <si>
    <t>{1226-1231}</t>
  </si>
  <si>
    <t>{Healthcare organizations have been struggling to get Business Process
    Management (BPM) and associated Information and Communication
    Technologies (ICT) properly aligned to improve their patients' service
    and quality of care. Nevertheless, the highly structured nature of
    larger organizations such as hospitals hampers this alignment, and
    commonly ICT is applied to isolated tasks or fragments of processes. In
    this paper, we present and discuss the results, in terms of complexity,
    of the introduction of a new scheduling system within the medical
    appointment and exam business processes of a large hospital. During the
    case study, we began by modelling the processes using the Business
    Process Modelling and Notation (BPMN) standard. We then used abstract
    metrics to compare the complexity between old (before the introduction
    of the scheduling system) and new processes, and interpreted the
    obtained results. Finally, we derived important conclusions that will
    help guide us in further business process optimization endeavors. (C)
    2015 The Authors. Published by Elsevier B.V.}</t>
  </si>
  <si>
    <t>Martinis, S.; Twele, A.; Voigt, S.</t>
  </si>
  <si>
    <t>Unsupervised Extraction of Flood-Induced Backscatter Changes in SAR Data Using Markov Image Modeling on Irregular Graphs</t>
  </si>
  <si>
    <t>IEEE Transactions on Geoscience and Remote Sensing</t>
  </si>
  <si>
    <t>251-263</t>
  </si>
  <si>
    <t>The near real-time provision of precise information about flood dynamics from synthetic aperture radar (SAR) data is an essential task in disaster management. A novel tile-based parametric thresholding approach under the generalized Gaussian assumption is applied on normalized change index data to automatically solve the three-class change detection problem in large-size images with small class a priori probabilities. The thresholding result is used for the initialization of a hybrid Markov model which integrates scale-dependent and spatiocontextual information into the labeling process by combining hierarchical with noncausal Markov image modeling. Hierarchical maximum a posteriori (HMAP) estimation using the Markov chains in scale, originally developed on quadtrees, is adapted to hierarchical irregular graphs. To reduce the computational effort of the iterative optimization process that is related to noncausal Markov models, a Markov random field (MRF) approach is defined, which is applied on a restricted region of the lowest level of the graph, selected according to the HMAP labeling result. The experiments that were performed on a bitemporal TerraSAR-X StripMap data set from South West England during and after a large-scale flooding in 2007 confirm the effectiveness of the proposed change detection method and show an increased classification accuracy of the hybrid MRF model in comparison to the sole application of the HMAP estimation. Additionally, the impact of the graph structure and the chosen model parameters on the labeling result as well as on the performance is discussed.</t>
  </si>
  <si>
    <t>backscatter;disasters;floods;image processing;Markov processes;optimisation;synthetic aperture radar;unsupervised extraction;flood-induced backscatter changes;SAR data;irregular graphs;flood dynamics;synthetic aperture radar;disaster management;tile-based parametric thresholding approach;generalized Gaussian assumption;three-class change detection problem;large-size images;hybrid Markov model;spatiocontextual information;noncausal Markov image modeling;hierarchical maximum a posteriori;HMAP estimation;iterative optimization process;noncausal Markov models;Markov random field;bitemporal TerraSAR-X StripMap data set;South West England;large-scale flooding;Data mining;Backscatter;Remote sensing;Floods;Labeling;Synthetic aperture radar;Radar detection;Markov random fields;Iterative methods;Large-scale systems;Automatic thresholding;change detection;flood mapping;generalized Gaussian distribution;hierarchical maximum a posteriori (HMAP) marginal estimation;irregular graph;Markov random field (MRF)</t>
  </si>
  <si>
    <t>{978-1-4503-6545-1}</t>
  </si>
  <si>
    <t>ISI:000458690700010</t>
  </si>
  <si>
    <t>Maryati, Ira; Purwandari, Betty; Solichah, Iis</t>
  </si>
  <si>
    <t>E-commerce Adoption Strategy for E-Library Development in Indonesia</t>
  </si>
  <si>
    <t>{44-49}</t>
  </si>
  <si>
    <t>{2nd International Conference on Business and Information Management (ICBIM), Barcelona, SPAIN, SEP 20-22, 2018}</t>
  </si>
  <si>
    <t>{2018 2ND INTERNATIONAL CONFERENCE ON BUSINESS AND INFORMATION MANAGEMENT (ICBIM 2018)}</t>
  </si>
  <si>
    <t>{The concept of e-commerce adoption has appeared in libraries for
    decades, but its adoption is slow and partial. In Indonesia, e-commerce
    is growing rapidly and has the potential to be adopted in various
    business processes including e-library. The purpose of this study is to
    develop e-commerce adoption strategies for e-library development in
    Indonesia. The Systematic Literature Review (SLR) was chosen as the main
    research method to meet the objective. One of the SLR phases is
    synthesis, which was conduted using the SWOT (Strength, Weakness,
    Opportunity, and Threat) analysis. Then SWOT matrix was validated by
    expert librarians. The findings of this study are summarized as
    recommendations to enhance mobile-based services, to develop e-commerce
    business centers, as well as to integrate library loan and payment
    systems. e-Commerce system in e-library is better developed by
    professional software vendors to overcome limited software engineers in
    most libraries. Collaboration with banks is also needed for legal
    payment. Besides, optimization of library resource subscription and open
    access collection can be achieved by consortium of several libraries.
    Promotion of e-commerce adoption in e-library is also important to
    increase its sustainability. Validation by experts from academic,
    national, and research librarians refines the SLR results to meet
    libraries' vision and mission.}</t>
  </si>
  <si>
    <t>Maryati:2018:EAS:3278252.3278275</t>
  </si>
  <si>
    <t>44--49</t>
  </si>
  <si>
    <t>http://doi.acm.org/10.1145/3278252.3278275</t>
  </si>
  <si>
    <t>SWOT Analysis, Systematic Literature Review, e-Commerce Adoption, e-Commerce Strategy, e-Library</t>
  </si>
  <si>
    <t>ISI:000360103600155</t>
  </si>
  <si>
    <t>Maryska, Milos; Doucek, Petr</t>
  </si>
  <si>
    <t>Reference Model of Cost Allocation and Profitability for Efficient Management of Corporate ICT</t>
  </si>
  <si>
    <t>{1009-1016}</t>
  </si>
  <si>
    <t>{2nd Global Conference on Business, Economics and Management and Tourism (BEMTUR), Prague, CZECH REPUBLIC, OCT 29-31, 2014}</t>
  </si>
  <si>
    <t>{2ND GLOBAL CONFERENCE ON BUSINESS, ECONOMICS, MANAGEMENT AND TOURISM}</t>
  </si>
  <si>
    <t>{Procedia Economics and Finance}</t>
  </si>
  <si>
    <t>Iacob, AI</t>
  </si>
  <si>
    <t>{Managers require, more than ever, exact information about economic
    situation of their business. They need high-quality information not only
    about business as a whole but also detail information about individual
    departments, divisions and activities and its share on business added
    value. Usually it is easy to identify parameters linked to companies'
    profits and companies' costs because these are known. But when companies
    want to make deeper analysis of the detailed cost structures of each
    product or service, they have to analyse companies activities in higher
    detail and try to identify business processes, cost drivers, cost
    centres etc. All of these activities are primarily connected with
    accounting and financial perception of which is based on accounting
    methodologies like the Activity Base Costing (ABC) and others. One of
    the most important Corporate Performance Management (CPM) domains is
    ``Profitability Modelling and Optimization{''} that contains tasks cost
    optimization, product profitability and What-If Analysis. The proposed
    conceptual model mainly focuses two areas - ``Cost Allocation{''}, and
    ``Profitability Management{''}. The paper further introduces the
    limitations of the model, its architecture (the different layers of the
    model). In the end, certain ideas are presented how the solution of the
    reference model should proceed (C) 2014 The Authors. Published by
    Elsevier B.V.}</t>
  </si>
  <si>
    <t>{978-1-4673-7275-6}</t>
  </si>
  <si>
    <t>ISI:000380616900008</t>
  </si>
  <si>
    <t>Mastelic, Toni; Fdhila, Walid; Brandic, Ivona; Rinderle-Ma, Stefanie</t>
  </si>
  <si>
    <t>Predicting Resource Allocation and Costs for Business Processes in the Cloud</t>
  </si>
  <si>
    <t>{47-54}</t>
  </si>
  <si>
    <t>{IEEE 11th World Congress on Services, New York, NY, JUN 27-JUL 02, 2015}</t>
  </si>
  <si>
    <t>{2015 IEEE World Congress on Services}</t>
  </si>
  <si>
    <t>{IEEE World Congress on Services}</t>
  </si>
  <si>
    <t>Zhang, LJ; Bahsoon, R</t>
  </si>
  <si>
    <t>{IEEE; IEEE Comp Soc; Serv Comp; Ervices Sic; Comp Cloud; BIG DATA; HP; IBM; ERICSSON; SAP; IBM Res; HUAWEI; OMG; IEEE Cloud Comp; Int Journal of Business Proc Integrat \&amp; Management; IT Professional; Int Journal of Web Serv Res; Computing Now; IEEE Transact Serv Comp}</t>
  </si>
  <si>
    <t>{By moving business processes into the cloud, business partners can
    benefit from lower costs, more flexibility and greater scalability in
    terms of resources offered by the cloud providers. In order to execute a
    process or a part of it, a business process owner selects and leases
    feasible resources while considering different constraints; e.g.,
    optimizing resource requirements and minimizing their costs. In this
    context, utilizing information about the process models or the
    dependencies between tasks can help the owner to better manage leased
    resources. In this paper, we propose a novel resource allocation
    technique based on the execution path of the process, used to assist the
    business process owner in efficiently leasing computing resources. The
    technique comprises three phases, namely process execution prediction,
    resource allocation and cost estimation. The first exploits the business
    process model metrics and attributes in order to predict the process
    execution and the required resources, while the second utilizes this
    prediction for efficient allocation of the cloud resources. The final
    phase estimates and optimizes costs of leased resources by combining
    different pricing models offered by the provider.}</t>
  </si>
  <si>
    <t>978-1-4503-2577-6</t>
  </si>
  <si>
    <t>Mateescu:2014:QPB:2602458.2602473</t>
  </si>
  <si>
    <t>Mateescu, Radu; Sala\{u}n</t>
  </si>
  <si>
    <t xml:space="preserve"> Gwen; Ye</t>
  </si>
  <si>
    <t xml:space="preserve"> Lina"</t>
  </si>
  <si>
    <t>Quantifying the Parallelism in BPMN Processes Using Model Checking</t>
  </si>
  <si>
    <t>159--168</t>
  </si>
  <si>
    <t>http://doi.acm.org/10.1145/2602458.2602473</t>
  </si>
  <si>
    <t>Proceedings of the 17th International ACM Sigsoft Symposium on Component-based Software Engineering</t>
  </si>
  <si>
    <t>CBSE '14</t>
  </si>
  <si>
    <t>bpmn process, degree of parallelism, labelled transition system, model checking, process algebra</t>
  </si>
  <si>
    <t>ISI:000271852600010</t>
  </si>
  <si>
    <t>Matsumoto, Shimpei; Ueno, Nobuyuki; Okuhara, Koji; Ishii, Hiroaki</t>
  </si>
  <si>
    <t>DESIGN OF KNOWLEDGE-BASED SCHEDULING SOLUTION BASED ON EXPERT'S TECHNICAL KNOWLEDGE IN PRINTING PROCESS AND PROPOSAL OF ITS IMPROVEMENT</t>
  </si>
  <si>
    <t>{11B</t>
  </si>
  <si>
    <t>{4125-4143}</t>
  </si>
  <si>
    <t>{1st International Symposium on Intelligent Informatics (ISII 2008), Kumamoto, JAPAN, DEC 12-13, 2008}</t>
  </si>
  <si>
    <t>{We have reviewed business processes Of an automobile parts supplier, and
    have addressed to improve its production efficiency. The goal of this
    study is to develop a knowledge-based production scheduling software
    with experts technical knowledge. This paper focuses on printing process
    from the whole of production processes, and describes the result of
    business process analysis to obtain expert's implicit knowledge. In
    printing process, finished products are printed by various colors and
    character plates (operations). When the type of operation is switched,
    the printing process requires ``setup operation{''} with production idle
    time. The production lead time cart be shortened by collecting the
    products with same type of operation, so the objective of this problem
    can be designed by the minimization of setup operations. This paper
    formulates a scheduling problem by using the result of analysis, and
    expresses a solution methods based all expert's empirical selection
    rule. The reason we have concentrated on the expert's technique is that
    the knowledge based solution method might be easily able to modify the
    procedures by workers themselves. Usually meta-heuristics including
    genetic algorithms can obtain more effective solution than the expert's,
    but most Of on-site workers cannot fully understand the solution methods
    because they am too mathematical to use. Until now, the whole of
    business processes in the parts supplier have been examined by our
    previous works, and we have mainly discussed operations in the printing
    process only by theoretical aspect. However the previous approaches
    cannot flexibly respond to the changes of production condition such as
    dispersion of order, interrupt of urgent task, and change of inventory
    quantity in spite of the actual field can respond these unpredictable
    and uncertain situations. Many problems in meta-heuristics can be
    thought to be due to the parameter tuning that experts in actual
    production field cannot do. Therefore this paper regards that the
    expert's empirical know-how, tacit knowledge, is the most important
    factor in response to the changes of production condition, and the
    present state is modeled by using actual production information,
    particularly interview in the printing process.}</t>
  </si>
  <si>
    <t>ISI:000165186300008</t>
  </si>
  <si>
    <t>Matthys, N.; Shorter, J. D.</t>
  </si>
  <si>
    <t>Electronic resource planning solutions for business processes</t>
  </si>
  <si>
    <t>{45-48}</t>
  </si>
  <si>
    <t>{Electronic resource planning (ERP) software is a valuable tool for
    optimizing business processes. The primary purpose of these packages is
    to improve information exchanges throughout organizations. The modular
    design of Electronic Resource Planning software allows companies to
    tailor it to their particular business practices.
    Electronic Resource Planning suppliers include large software vendors
    (i.e., SAP, J.D. Edwards, Baan), value added resellers, and independent
    consultants. Each one can offer a different perspective and provide
    varying degrees of service and support.
    Many factors must be considered when choosing an Electronic Resource
    Planning package such as return on investment calculations, training,
    management support, and the current PT infrastructure. Omitting any of
    these considerations can increase costs and waste valuable company time.
    Electronic Resource Planning packages may be purchased outright or one
    module at a time. Leasing options are also available which offer
    Internet-based ERP. This represents the Latest trend in Electronic
    Resource Planning computing; however, security issues may outweigh the
    benefits associated with this method.
    An ERP package must be properly implemented and maintained. The
    preferred method of implementation is a step-by-step approach as opposed
    to an immediate approach. Some factors to consider when implementing an
    Electronic Resource Planning package include project planning, ``feature
    creep,{''} business process mapping, customization, training, time, and
    rapid implementation packages.
    Electronic Resource Planning buyers can help to ensure that they are
    obtaining the optimal solution for their companies by arming themselves
    with adequate information. A properly chosen and implemented Electronic
    Resource Planning solution will likely improve business processes,
    increase efficiency, and accurately measure results.}</t>
  </si>
  <si>
    <t>Mazzola:2017:PSC:3151759.3151773</t>
  </si>
  <si>
    <t>Mazzola, Luca; Kapahnke, Patrick; Klusch, Matthias</t>
  </si>
  <si>
    <t>Pattern-based Semantic Composition of Optimal Process Service Plans with ODERU</t>
  </si>
  <si>
    <t>492--501</t>
  </si>
  <si>
    <t>http://doi.acm.org/10.1145/3151759.3151773</t>
  </si>
  <si>
    <t>BPMN runtime optimization, COP definition for manufacturing, QoS based business process optimization, SemSOA, XaaS</t>
  </si>
  <si>
    <t>{978-1-5386-0774-9}</t>
  </si>
  <si>
    <t>ISI:000464318300043</t>
  </si>
  <si>
    <t>Mazzola, Luca; Kapahnke, Patrick; Waibel, Philipp; Hochreiner, Christoph; Klusch, Matthias</t>
  </si>
  <si>
    <t>FCE4BPMN: On-demand QoS-based Optimised Process Model Execution in the Cloud</t>
  </si>
  <si>
    <t>{305-314}</t>
  </si>
  <si>
    <t>{23rd International Conference on Engineering, Technology and Innovation (ICE/ITMC), PORTUGAL, JUN 27-29, 2017}</t>
  </si>
  <si>
    <t>{2017 INTERNATIONAL CONFERENCE ON ENGINEERING, TECHNOLOGY AND INNOVATION (ICE/ITMC)}</t>
  </si>
  <si>
    <t>{International ICE Conference on Engineering Technology and Innovation}</t>
  </si>
  <si>
    <t>JardimGoncalves, R; Mendonca, JP; Pallot, M; Zarli, A; Martins, J; Marques, M</t>
  </si>
  <si>
    <t>{Univ Nova Lisboa, Fac Ciencias Tecnologia; UNINOVA; GRIS; Univ Minho}</t>
  </si>
  <si>
    <t>{One of the most important requirements for the manufacturing industry is
    the scalable and fault tolerant realization of their business processes.
    While there are already several propositions towards elastic process
    execution on cloud resources, compensation for faulty tasks often
    remains a manual task. In this paper, we present FCE4BPMN, which
    realizes a cloud-based execution environment, which can compensate
    business model executions exceptions on-demand. These compensations are
    performed just-in-time and ad-hoc, based on a semantically annotated
    BPMN model. Besides basic compensations, the optimization component is
    also capable of optimizing the overall process execution based on
    different QoS criteria. We, therefore, provide an extension to the BPMN
    standard as well as an execution environment to run business processes
    on cloud resources. Finally, we validate our approach based on a set of
    requirements originating from the manufacturing domain.}</t>
  </si>
  <si>
    <t>McGee:1962:BMD:800198.806105</t>
  </si>
  <si>
    <t>McGee, A. A.; Markarian, M. D.</t>
  </si>
  <si>
    <t>Business and Management Data Processing I: Optimum Allocation of Research/Engineering Manpower Within a Multi-project Organizational Structure</t>
  </si>
  <si>
    <t>56--57</t>
  </si>
  <si>
    <t>Moderator-Hamblen, J. W.</t>
  </si>
  <si>
    <t>http://doi.acm.org/10.1145/800198.806105</t>
  </si>
  <si>
    <t>Proceedings of the 1962 ACM National Conference on Digest of Technical Papers</t>
  </si>
  <si>
    <t>ACM '62</t>
  </si>
  <si>
    <t>Mehmood, R.; Alam, F.; Albogami, N. N.; Katib, I.; Albeshri, A.; Altowaijri, S. M.</t>
  </si>
  <si>
    <t>UTiLearn: A Personalised Ubiquitous Teaching and Learning System for Smart Societies</t>
  </si>
  <si>
    <t>2615-2635</t>
  </si>
  <si>
    <t>The education industry around the globe is undergoing major transformations. Organizations, such as Coursera are advancing new business models for education. A number of major industries have dropped degrees from the job requirements. While the economics of higher education institutions are under threat in a continuing gloomy global economy, digital and lifelong learners are increasingly demanding new teaching and learning paradigms from educational institutions. There is an urgent need to transform teaching and learning landscape in order to drive global economic growth. The use of distance eTeaching and eLearning (DTL) is on the rise among digital natives alongside our evolution toward smart societies. However, the DTL systems today lack the necessary sophistication due to several challenges including data analysis and management, learner-system interactivity, system cognition, resource planning, agility, and scalability. This paper proposes a personalised Ubiquitous eTeaching &amp; eLearning (UTiLearn) framework that leverages Internet of Things, big data, supercomputing, and deep learning to provide enhanced development, management, and delivery of teaching and learning in smart society settings. A proof of concept UTiLearn system has been developed based on the framework. A detailed design, implementation, and evaluation of the UTiLearn system, including its five components, are provided using 11 widely used datasets.</t>
  </si>
  <si>
    <t>Big Data;computer aided instruction;continuing professional development;distance learning;educational institutions;further education;Internet of Things;learning (artificial intelligence);parallel processing;societies;teaching;smart societies;education industry;Coursera;business models;job requirements;higher education institution economics;global economy;lifelong learners;digital learners;distance eTeaching and eLearning;DTL systems;digital natives;learner-system interactivity;system cognition;resource planning;data analysis;data management;agility;scalability;personalised ubiquitous eTeaching &amp; eLearning framework;UTiLearn system;supercomputing;Big Data;deep learning;Big Data;Smart cities;Computer aided instruction;Economics;Electronic learning;Big data;computational and artificial intelligence;distance learning;high performance computing;Internet of Things</t>
  </si>
  <si>
    <t>ISI:000268685200008</t>
  </si>
  <si>
    <t>Mehrotra, Vijay; Grossman, Thomas A.</t>
  </si>
  <si>
    <t>OR Process Skills Transform an Out-of-Control Call Center into a Strategic Asset</t>
  </si>
  <si>
    <t>{346-352}</t>
  </si>
  <si>
    <t>{A large consumer-software company was struggling to manage a seemingly
    unmanageable, high-cost technical-support call center. The company used
    ``OR process skills{''} to transform the call center into a strategic
    asset. By focusing on executive priorities, personally observing
    business processes, engaging with frontline workers, and directly
    examining the sources of important data, we discovered the central
    problem amidst a contentious, disorganized situation. We used a pilot
    program to test simple analytical tools, such as Pareto charts and
    sampling, to bring actionable information to the right parts of the
    organization. Following the processes we developed, the company analyzed
    customer feedback to improve the product and customer self-support
    mechanisms, thereby reducing both current and future call volumes. By
    empowering client staff and leading process change across functional
    boundaries, the company reduced its call-center costs and achieved
    higher product quality. In addition, we demonstrate that OR process
    skills can be an essential element in sustaining long-term
    consultant-client relationships.}</t>
  </si>
  <si>
    <t>Meidan, Y.; Lerner, B.; Rabinowitz, G.; Hassoun, M.</t>
  </si>
  <si>
    <t>Cycle-Time Key Factor Identification and Prediction in Semiconductor Manufacturing Using Machine Learning and Data Mining</t>
  </si>
  <si>
    <t>IEEE Transactions on Semiconductor Manufacturing</t>
  </si>
  <si>
    <t>237-248</t>
  </si>
  <si>
    <t>Within the complex and competitive semiconductor manufacturing industry, lot cycle time (CT) remains one of the key performance indicators. Its reduction is of strategic importance as it contributes to cost decreasing, time-to-market shortening, faster fault detection, achieving throughput targets, and improving production-resource scheduling. To reduce CT, we suggest and investigate a data-driven approach that identifies key factors and predicts their impact on CT. In our novel approach, we first identify the most influential factors using conditional mutual information maximization, and then apply the selective naive Bayesian classifier (SNBC) for further selection of a minimal, most discriminative key-factor set for CT prediction. Applied to a data set representing a simulated fab, our SNBC-based approach improves the accuracy of CT prediction in nearly 40% while narrowing the list of factors from 182 to 20. It shows comparable accuracy to those of other machine learning and statistical models, such as a decision tree, a neural network, and multinomial logistic regression. Compared to them, our approach also demonstrates simplicity and interpretability, as well as speedy and efficient model training. This approach could be implemented relatively easily in the fab promoting new insights to the process of wafer fabrication.</t>
  </si>
  <si>
    <t>Bayes methods;data mining;decision trees;learning (artificial intelligence);neural nets;regression analysis;scheduling;semiconductor device manufacture;cycle-time key factor identification;machine learning;data mining;semiconductor manufacturing industry;fault detection;production-resource scheduling;mutual information maximization;selective naive Bayesian classifier;decision tree;neural network;multinomial logistic regression;wafer fabrication;Accuracy;Entropy;Manufacturing;Data models;Uncertainty;Classification algorithms;Semiconductor device modeling;Cycle time;data mining;machine learning;production management;semiconductor manufacturing</t>
  </si>
  <si>
    <t>Mela:2010:LAB:2433508.2433530</t>
  </si>
  <si>
    <t>Mela, Johanna; Riitahuhta, Asko; Osuna, Ricardo Velez; Lehtonen, Timo</t>
  </si>
  <si>
    <t>Landscape for Analysing the Business Effects of Utilizing Design Support Simulations</t>
  </si>
  <si>
    <t>198--209</t>
  </si>
  <si>
    <t>http://dl.acm.org/citation.cfm?id=2433508.2433530</t>
  </si>
  <si>
    <t>Mellema:1988:SAN:318123.318273</t>
  </si>
  <si>
    <t>Mellema, Paul M.; Smith, Charles A.</t>
  </si>
  <si>
    <t>Simulation Analysis of Narrow-aisle Order Selection Systems</t>
  </si>
  <si>
    <t>597--602</t>
  </si>
  <si>
    <t>http://doi.acm.org/10.1145/318123.318273</t>
  </si>
  <si>
    <t>0-89791-639-5</t>
  </si>
  <si>
    <t>Melling:1994:EIA:191839.191948</t>
  </si>
  <si>
    <t>Melling, Wesley P.</t>
  </si>
  <si>
    <t>Enterprise Information Architectures\&amp;Mdash;They'Re Finally Changing</t>
  </si>
  <si>
    <t>493--504</t>
  </si>
  <si>
    <t>http://doi.acm.org/10.1145/191839.191948</t>
  </si>
  <si>
    <t>Proceedings of the 1994 ACM SIGMOD International Conference on Management of Data</t>
  </si>
  <si>
    <t>SIGMOD '94</t>
  </si>
  <si>
    <t>Melling:1994:EIA:191843.191948</t>
  </si>
  <si>
    <t>http://doi.acm.org/10.1145/191843.191948</t>
  </si>
  <si>
    <t>Melton:2001:AMU:564124.564261</t>
  </si>
  <si>
    <t>Melton, Ryan Heath; Culbreth, C. Thomas; Roberts, Stephen D.; Joines, Jeffrey A.</t>
  </si>
  <si>
    <t>Automation in Modeling: Using Automation for Finishing Room Capacity Planning</t>
  </si>
  <si>
    <t>959--967</t>
  </si>
  <si>
    <t>http://dl.acm.org/citation.cfm?id=564124.564261</t>
  </si>
  <si>
    <t>978-1-59593-873-2</t>
  </si>
  <si>
    <t>Menasce:2008:HAO:1383559.1383562</t>
  </si>
  <si>
    <t>Menasc{\'e}, Daniel A.; Casalicchio, Emiliano; Dubey, Vinod</t>
  </si>
  <si>
    <t>A Heuristic Approach to Optimal Service Selection in Service Oriented Architectures</t>
  </si>
  <si>
    <t>13--24</t>
  </si>
  <si>
    <t>http://doi.acm.org/10.1145/1383559.1383562</t>
  </si>
  <si>
    <t>Proceedings of the 7th International Workshop on Software and Performance</t>
  </si>
  <si>
    <t>WOSP '08</t>
  </si>
  <si>
    <t>heuristic, optimization, qos, service composition, service oriented architecture</t>
  </si>
  <si>
    <t>978-1-4503-2299-7</t>
  </si>
  <si>
    <t>Mendes:2013:SCF:2503859.2503880</t>
  </si>
  <si>
    <t>Mendes, Ana; Gomes, Jos{\'e}; Garcia, Carlos</t>
  </si>
  <si>
    <t>Solutions to Conditioning Freight</t>
  </si>
  <si>
    <t>122--123</t>
  </si>
  <si>
    <t>http://doi.acm.org/10.1145/2503859.2503880</t>
  </si>
  <si>
    <t>Proceedings of the 2013 International Conference on Information Systems and Design of Communication</t>
  </si>
  <si>
    <t>ISDOC '13</t>
  </si>
  <si>
    <t>cloud, conditioning freight, cross-platform development, mobile applications, software-as-a-service, systems information</t>
  </si>
  <si>
    <t>978-1-4503-5747-0</t>
  </si>
  <si>
    <t>Mendes:2018:MAP:3194754.3194757</t>
  </si>
  <si>
    <t>Mendes, Altair; Loss, Stefano; Cavalcante, Everton; Lopes, Frederico; Batista, Thais</t>
  </si>
  <si>
    <t>Mandala: An Agent-based Platform to Support Interoperability in Systems-of-systems</t>
  </si>
  <si>
    <t>21--28</t>
  </si>
  <si>
    <t>http://doi.acm.org/10.1145/3194754.3194757</t>
  </si>
  <si>
    <t>Proceedings of the 6th International Workshop on Software Engineering for Systems-of-Systems</t>
  </si>
  <si>
    <t>SESoS '18</t>
  </si>
  <si>
    <t>business processes, information systems, interoperability, middleware, software agents, systems-of-systems</t>
  </si>
  <si>
    <t>{978-3-319-32689-4; 978-3-319-32688-7}</t>
  </si>
  <si>
    <t>ISI:000386914200022</t>
  </si>
  <si>
    <t>Mendes, Carlos; Silva, Nuno; Silva, Marcelo; da Silva, Miguel Mira</t>
  </si>
  <si>
    <t>Automated Business Process Management</t>
  </si>
  <si>
    <t>{247}</t>
  </si>
  <si>
    <t>{287-298}</t>
  </si>
  <si>
    <t>{7th International Workshop on Exploring Service Science (IESS), Bucharest, ROMANIA, MAY 25-27, 2016}</t>
  </si>
  <si>
    <t>{EXPLORING SERVICES SCIENCE (IESS 2016)}</t>
  </si>
  <si>
    <t>Borangiu, T; Dragoicea, M; Novoa, H</t>
  </si>
  <si>
    <t>{Univ Politehnica Bucharest, Fac Automat Control \&amp; Comp Sci, CIMR Res Ctr; Int Soc Serv Innovat Profess; Luxembourg Inst Sci \&amp; Technol; Romanian Acad Sci; IBM Romania}</t>
  </si>
  <si>
    <t>{Business process management (BPM) activities can be divided into
    categories such as design, modelling, execution, monitoring, and
    optimization. Some of these activities are usually automated, mainly the
    first ones, where Automated Business Process Discovery (ABPD) solutions,
    also know as process mining, can automatically find process models
    (using unstructured, event-level logs). However, BPM usually involves
    several activities that are executed in different applications, which
    are not integrated with each other, or are even manually executed. This
    may involve the waste of resources and time, and eventually not applying
    BPM with full potential. We propose an integrated solution, that allows
    to complete the BPM cycle in a single application and with most of the
    steps automatically. This proposal was applied in practice in the
    context of a research project and the results are being integrated into
    a commercial product.}</t>
  </si>
  <si>
    <t>978-1-4503-3413-6</t>
  </si>
  <si>
    <t>Meneguzzi:2015:TPU:2772879.2773383</t>
  </si>
  <si>
    <t>Meneguzzi, Felipe; Telang, Pankaj R.; Yorke-Smith, Neil</t>
  </si>
  <si>
    <t>Towards Planning Uncertain Commitment Protocols</t>
  </si>
  <si>
    <t>1681--1682</t>
  </si>
  <si>
    <t>Richland, SC</t>
  </si>
  <si>
    <t>http://dl.acm.org/citation.cfm?id=2772879.2773383</t>
  </si>
  <si>
    <t>Proceedings of the 2015 International Conference on Autonomous Agents and Multiagent Systems</t>
  </si>
  <si>
    <t>AAMAS '15</t>
  </si>
  <si>
    <t>International Foundation for Autonomous Agents and Multiagent Systems</t>
  </si>
  <si>
    <t>commitments, hierarchical task networks, multi-agent planning, uncertainty</t>
  </si>
  <si>
    <t>ISI:000168593000003</t>
  </si>
  <si>
    <t>Mentzas, G.; Halaris, C.; Kavadias, S.</t>
  </si>
  <si>
    <t>Modelling business processes with workflow systems: an evaluation of alternative approaches</t>
  </si>
  <si>
    <t>{INTERNATIONAL JOURNAL OF INFORMATION MANAGEMENT}</t>
  </si>
  <si>
    <t>{123-135}</t>
  </si>
  <si>
    <t>{Effective business process management necessitates a consistent
    information flow between the participants in the process, the smooth
    integration of the flow of work, the timely sharing of data and
    information during the planning and implementation phases and harmonious
    support for the collaborative aspects of work. The recent trends in the
    development of advanced workflow management sq stems and technologies
    seem to be of crucial importance for facilitating these tasks within the
    process management context. However, workflowmanagement systems (WfMS)
    follow various approaces in modelling the flow of work and hence present
    varying functionalities when supporting enterprise processes, The
    present paper examines the ways in which workflow technology may
    facilitate the implementation of process management, reviews the pros
    and cons of adopting alternative workflow representation techniques in
    modelling business processes and provides guidance to managers as to the
    characteristics, the similarities and differences of the various
    workflow modelling schemes. (C) 2001 Elsevier Science Ltd. All rights
    reserved.}</t>
  </si>
  <si>
    <t>ISI:000072777200015</t>
  </si>
  <si>
    <t>Mertins, K.; Rabe, M.; Muller, W.</t>
  </si>
  <si>
    <t>Designing a computer-aided manufacturing systems engineering process</t>
  </si>
  <si>
    <t>{JOURNAL OF MATERIALS PROCESSING TECHNOLOGY}</t>
  </si>
  <si>
    <t>{1-3}</t>
  </si>
  <si>
    <t>{82-87}</t>
  </si>
  <si>
    <t>{1998}</t>
  </si>
  <si>
    <t>{13th International Conference on Computer-Aided Production Engineering, WARSAW, POLAND, JUN 11-13, 1997}</t>
  </si>
  <si>
    <t>{Warsaw Univ Technol; Assoc Engn Syst Users; Inst Mech Engn; Inst Elect Engn; Minst Natl Educ; Comm Sci Res; Agcy Technol Dev; ICL Fujitsu}</t>
  </si>
  <si>
    <t>{European enterprises are striving for effective business processes to
    survive in a highly competitive inter-national market. Only dramatic
    changes in production organisation and enterprise culture can protect
    from loosing marker shares. The reduced product life-cycles require
    adjusting the manufacturing system nearly continuously to the changing
    production flow. This adaptation can only be achieved efficiently if the
    factor planning processes are optimized. Because these processes are of
    multi-disciplinary character with team members often located at
    different production sites. the process design is a very challenging
    task. Surprisingly, the process of manufacturing system engineering, an
    essential part of factory planning, is poorly formalized and lacks
    qualified computer support. In this paper we present a new approach to
    manufacturing system engineering, that is based on a thorough process
    redesign and the definition of an information system that supports the
    process continuously, allowing defination of a. flexible workflow that
    incorporates a variety of design and analysis tools. (C) 1998 Elsevier
    Science S.A. All rights reserved.}</t>
  </si>
  <si>
    <t>Mesabbah:2017:SRP:3242181.3242319</t>
  </si>
  <si>
    <t>Mesabbah, Mohammed; Rahoui, Siham; Ragab, Mohamed A. F.; Mahfouz, Amr; Arisha, Amr</t>
  </si>
  <si>
    <t>Seasonal Recruiting Policies for Table Grape Packing Operations: A Hybrid Simulation Modelling Study</t>
  </si>
  <si>
    <t>130:1--130:12</t>
  </si>
  <si>
    <t>http://dl.acm.org/citation.cfm?id=3242181.3242319</t>
  </si>
  <si>
    <t>ISI:000428169600005</t>
  </si>
  <si>
    <t>Metaxas, Ioannis N.; Koulouriotis, Dimitrios E.; Emiris, Dimitrios</t>
  </si>
  <si>
    <t>Economic crisis and business excellence: a comparative multi case study assessment</t>
  </si>
  <si>
    <t>{INTERNATIONAL JOURNAL OF QUALITY \&amp; RELIABILITY MANAGEMENT}</t>
  </si>
  <si>
    <t>{914-939}</t>
  </si>
  <si>
    <t>{Purpose The purpose of this paper is to investigate the impact that
    crisis had on quality management and basic business processes using
    INSEAD's industrial excellence framework (IEF) towards large Greek
    industrial units. This study proposes a modified version of the IEF
    which can help firms to operate through a turbulent environment.
    Design/methodology/approach Data that were collected during the current
    financial crisis were compared with a matched sample of business units
    surveyed a decade earlier. The variables that were used to measure
    performance were grouped into two categories, quality management and
    process improvement.
    Findings Through the examination of these cases, the authors identify
    the characteristics that empowered those BUs so as to remain alive
    during the turbulence. According to the results, the survivors train
    their staff systematically, have closer relationships with their
    suppliers, assess their processes and follow up with action plans.
    Findings also suggest cultural differences between survivors vs
    non-survivors. Survivors display a cultural profile typical to adhocracy
    since they describe themselves as more flexible and externally focused
    instead of being stable and internally focused. These findings are
    discussed and avenues for future research are presented.
    Practical implications The results of the study can be applied by
    quality managers of industrial organizations to achieve higher
    performance and overcome a turbulence of the external environment.
    Originality/value Previous research on the business excellence
    frameworks neglects the essential issue of sustainability and how an
    organization can survive a crisis. The study provides new insights into
    the long-term benefits of applying an excellence framework.}</t>
  </si>
  <si>
    <t>ISI:000419760600012</t>
  </si>
  <si>
    <t>Michelberger, P.; Horvath, Zs.</t>
  </si>
  <si>
    <t>SECURITY ASPECTS OF PROCESS RESOURCE PLANNING</t>
  </si>
  <si>
    <t>{142-153}</t>
  </si>
  <si>
    <t>{A key contributor to corporate operations security is the availability
    of resources with provisions for replacement / substitution in an
    acceptable period of time in the event of shortage. This paper looks
    into three management approaches. Each has already been put into
    practice and well-known as well as bearing on business resource
    planning, which is considered by the author to complement one another
    and even be ready for combined use. These are the following the
    Manufacturing Resource Planning (MRP II), the Business Continuity
    Management (BCM) and the traditional Process Management (process design
    and control). Highest importance is attached here to security of
    business processes as well as, or instead of, optimization calculations.
    The integration and common application of extended MRP II and
    reinterpreted BCM can provide new opportunities in process management.}</t>
  </si>
  <si>
    <t>{978-1-4799-4249-7}</t>
  </si>
  <si>
    <t>ISI:000352498700027</t>
  </si>
  <si>
    <t>Mikkilineni, Rao; Morana, Giovanni</t>
  </si>
  <si>
    <t>Infusing Cognition into Distributed Computing A new approach to distributed datacenters with self-managing services on commodity hardware (Virtualized or Not)</t>
  </si>
  <si>
    <t>{131-136}</t>
  </si>
  <si>
    <t>{23rd IEEE International Conference on Enabling Technologies, Infrastructure for Collaborative Enterprises (WETICE), Parma, ITALY, JUN 23-25, 2014}</t>
  </si>
  <si>
    <t>{2014 IEEE 23RD INTERNATIONAL WETICE CONFERENCE (WETICE)}</t>
  </si>
  <si>
    <t>Reddy, SM</t>
  </si>
  <si>
    <t>{IEEE; IEEE Comp Soc; W Virginia Univ; FoCAS EU FP7; IEEE Syst Man \&amp; Cybernet Soc Italian Chapter}</t>
  </si>
  <si>
    <t>{The advent of virtualization technologies and cloud computing has
    improved application provisioning speed, resource utilization,
    fault-management, availability using auto-failover and performance
    optimization using auto-scaling in distributed computing environments.
    However, heterogeneous virtualization technologies offered by different
    service providers with disparate infrastructure and their orchestration
    and management systems have also increased the complexity of managing
    distributed applications and vendor lock-in. In this paper we utilize
    new computing, management and programming models introduced using the
    DIME network architecture to provide end to end service visibility and
    control across distributed physical or virtual infrastructure. Resulting
    decoupling of application and service transaction management from myriad
    distributed infrastructure management systems at run-time enables policy
    based, secure, service mobility across physical servers or virtual
    machines deployed in datacenters or public clouds. Using the new
    architecture we have implemented service self-repair, auto-scaling,
    live-migration and end-to-end service transaction security independent
    of server and network security mechanisms.}</t>
  </si>
  <si>
    <t>Miksa:2014:RWS:2684200.2684281</t>
  </si>
  <si>
    <t>Miksa, Tomasz; Mayer, Rudolf; Unterberger, Marco; Rauber, Andreas</t>
  </si>
  <si>
    <t>Resilient Web Services for Timeless Business Processes</t>
  </si>
  <si>
    <t>243--252</t>
  </si>
  <si>
    <t>http://doi.acm.org/10.1145/2684200.2684281</t>
  </si>
  <si>
    <t>Business Continuity, Monitoring, Resilient Web Services, SOA, WSMF</t>
  </si>
  <si>
    <t>ISI:000360171500005</t>
  </si>
  <si>
    <t>Milicevic, Mario; Baranovic, Mirta; Zubrinic, Krunoslav</t>
  </si>
  <si>
    <t>Application of Machine Learning Algorithms for the Query Performance Prediction</t>
  </si>
  <si>
    <t>{ADVANCES IN ELECTRICAL AND COMPUTER ENGINEERING}</t>
  </si>
  <si>
    <t>{33-44}</t>
  </si>
  <si>
    <t>{This paper analyzes the relationship between the system load/throughput
    and the query response time in a real Online transaction processing
    (OLTP) system environment. Although OLTP systems are characterized by
    short transactions, which normally entail high availability and
    consistent short response times, the need for operational reporting may
    jeopardize these objectives. We suggest a new approach to performance
    prediction for concurrent database workloads, based on the system state
    vector which consists of 36 attributes. There is no bias to the
    importance of certain attributes, but the machine learning methods are
    used to determine which attributes better describe the behavior of the
    particular database server and how to model that system. During the
    learning phase, the system's profile is created using multiple reference
    queries, which are selected to represent frequent business processes.
    The possibility of the accurate response time prediction may be a
    foundation for automated decision-making for database (DB) query
    scheduling. Possible applications of the proposed method include
    adaptive resource allocation, quality of service (QoS) management or
    real-time dynamic query scheduling (e.g. estimation of the optimal
    moment for a complex query execution).}</t>
  </si>
  <si>
    <t>ISI:000274020900001</t>
  </si>
  <si>
    <t>Millet, Pierre-Alain; Schmitt, Philipp; Botta-Genoulaz, Valerie</t>
  </si>
  <si>
    <t>The SCOR model for the alignment of business processes and information systems</t>
  </si>
  <si>
    <t>{393-407}</t>
  </si>
  <si>
    <t>{The alignment of business processes and information systems is a
    critical factor for both business process management (BPM) and
    enterprise resource planning (ERP) system efficiency. Analysing existing
    approaches of alignment shows the need for an independent reference
    model to support the mapping between organisational and informational
    views. The SCOR model represents a strong management tool to evaluate,
    control, measure and improve existing supply chain process structures,
    based on a business process view of supply chain highlighting the
    functional requirements of best practices identified. We have critically
    analysed the contribution of the current SCOR model to the alignment of
    business processes and information systems. As the alignment is
    currently only based on the functional realisation of best practices, we
    show that this alignment risks neglecting important process
    dependencies. An extended reference model is then proposed, including
    the structuring of information exchanged between processes. That results
    in a more complete process map highlighting all physical and
    informational dependencies, in a multi-view of `business process
    mapping' including the informational dimension, and thus a more precise
    alignment of ERP systems with processes.}</t>
  </si>
  <si>
    <t>Millot, D.; Parrot, C.</t>
  </si>
  <si>
    <t>Optimization of the Processing of Data Streams on Roughly Characterized Distributed Resources</t>
  </si>
  <si>
    <t>1415-1429</t>
  </si>
  <si>
    <t>The AS4DR (Adaptive Scheduling for Distributed Resources) scheduling method presented in this paper aims at maximizing throughput, when processing several data streams by divisible load applications on star-shaped distributed memory platforms, with available speeds for communicating and computing which may be poorly estimated, or varying over time. The total workload is supposed to be unknown. According to the computation cost model, AS4DR can either maximize throughput, or CPU utilization by avoiding data-starvation of the computing units. An experimental assessment of the adaptation of the workload distribution to the variation of the communicating and computing speeds has been performed that shows that the use of AS4DR can significantly improve the throughput. This paper also experimentally assesses a resource selection method to set up star-shaped clusters of distributed resources, so as to process efficiently a set of data streams with AS4DR.</t>
  </si>
  <si>
    <t>data handling;distributed memory systems;resource allocation;scheduling;data stream processing;roughly characterized distributed resources;AS4DR scheduling method;adaptive scheduling for distributed resources;divisible load applications;star-shaped distributed memory platforms;computation cost model;CPU utilization;communicating speed;computing speed;resource selection method;Computational modeling;Throughput;Adaptation models;Processor scheduling;Context;Schedules;Distributed databases;parallel application;distributed memory;divisible load scheduling;adaptive scheduling;data-intensive application;Parallel application;distributed memory;divisible load scheduling;adaptive scheduling;data-intensive application</t>
  </si>
  <si>
    <t>ISI:000302667800004</t>
  </si>
  <si>
    <t>Mishra, Alok; Mishra, Deepti</t>
  </si>
  <si>
    <t>ERP Project Implementation: Evidence from the Oil and Gas Sector</t>
  </si>
  <si>
    <t>{ACTA POLYTECHNICA HUNGARICA}</t>
  </si>
  <si>
    <t>{55-74}</t>
  </si>
  <si>
    <t>{Enterprise Resource Planning (ERP) systems provide integration and
    optimization of various business processes, which can lead to improved
    planning and decision quality, and a smoother coordination between
    business units, resulting in higher efficiency and a quicker response
    time to customer demands and inquiries. This paper reports the
    challenges and opportunities and the outcome of an ERP implementation
    process in the Oil \&amp; Gas exploration sector. This study will facilitate
    the understanding of the transition, constraints, and implementation
    process of ERP in this sector and will also provide guidelines from
    lessons learned in this regard.}</t>
  </si>
  <si>
    <t>{978-1-4799-5458-2}</t>
  </si>
  <si>
    <t>ISI:000382386000184</t>
  </si>
  <si>
    <t>Mishra, Siba; Kumar, Chiranjeev</t>
  </si>
  <si>
    <t>Estimating Development Size and Effort of Business Process Service-Oriented Architecture Applications</t>
  </si>
  <si>
    <t>{1006-1011}</t>
  </si>
  <si>
    <t>{2nd International Conference on Systems and Informatics (ICSAI), Shanghai, PEOPLES R CHINA, NOV 15-17, 2014}</t>
  </si>
  <si>
    <t>{2014 2ND INTERNATIONAL CONFERENCE ON SYSTEMS AND INFORMATICS (ICSAI)}</t>
  </si>
  <si>
    <t>{Shanghai Dianji Univ, Sch Elect \&amp; Informat; IEEE Syst Man \&amp; Cybernet Soc}</t>
  </si>
  <si>
    <t>{Service-oriented Architecture (SOA) is adopted by many industrial and
    business organizations, as an efficient means for designing, developing
    and integrating enterprise business processes applications. With the
    built of Web Services, the developed business processes can be easily
    combined to achieve a composite business solution. Generally, any
    business applications are mixture of processes and some tasks
    corresponding to the processes. In the planning phase of software
    project management, estimation of development effort is very critical
    and crucial for software/business organizations. Having an accurate
    effort estimate guarantees the managers that the projects are completed
    within time and budget. So, estimation techniques/models need to be very
    efficient and should highlights all important cost drivers. The
    estimation of development effort for business processes primarily
    depends on the number of processes and it's associated tasks. The
    development effort of business applications primarily depends on the
    size of integrated applications. In this paper, some metrics for
    predicting the size of integrated business process SOA applications have
    been proposed. After estimating size, the development effort calculated
    by using the popular COCOMO model. A comparison of various performance
    evaluation criterion for assessing the accuracy of proposed model has
    been computed and shown.}</t>
  </si>
  <si>
    <t>Misra:2009:MRC:1693042.1693074</t>
  </si>
  <si>
    <t>Misra, Harekrishna</t>
  </si>
  <si>
    <t>Managing Rural Citizen Interfaces in e-Governance Systems: A Study in Indian Context</t>
  </si>
  <si>
    <t>155--162</t>
  </si>
  <si>
    <t>http://doi.acm.org/10.1145/1693042.1693074</t>
  </si>
  <si>
    <t>demand driven services, e-governance, rural citizens, user interfaces</t>
  </si>
  <si>
    <t>978-1-5386-2797-6</t>
  </si>
  <si>
    <t>Misra:2017:DAM:3105705.3105714</t>
  </si>
  <si>
    <t>Misra, Janardan; Sengupta, Shubhashis; Rawat, Divya; Savagaonkar, Milind; Podder, Sanjay</t>
  </si>
  <si>
    <t>Data-driven Application Maintenance: Experience from the Trenches</t>
  </si>
  <si>
    <t>48--54</t>
  </si>
  <si>
    <t>https://doi.org/10.1109/SER-IP.2017..8</t>
  </si>
  <si>
    <t>Proceedings of the 4th International Workshop on Software Engineering Research and Industrial Practice</t>
  </si>
  <si>
    <t>SER\&amp;\#38;IP '17</t>
  </si>
  <si>
    <t>application maintenance, assignee recommendation, business process mapping, duplicate bug identification, incident management, machine learning, text analysis, theme mining</t>
  </si>
  <si>
    <t>978-1-4503-5037-2</t>
  </si>
  <si>
    <t>Mithas:2017:KDI:3084381.3087666</t>
  </si>
  <si>
    <t>Mithas, Sunil</t>
  </si>
  <si>
    <t>Keynote: Digital Intelligence and Transformations</t>
  </si>
  <si>
    <t>3--3</t>
  </si>
  <si>
    <t>http://doi.acm.org/10.1145/3084381.3087666</t>
  </si>
  <si>
    <t>Proceedings of the 2017 ACM SIGMIS Conference on Computers and People Research</t>
  </si>
  <si>
    <t>SIGMIS-CPR '17</t>
  </si>
  <si>
    <t>digital intelligence, digital transformations, information technology, transformations</t>
  </si>
  <si>
    <t>ISI:000450329400017</t>
  </si>
  <si>
    <t>Mitreva, Elizabeta; Gjurevska, Simona</t>
  </si>
  <si>
    <t>The Need for a Quality System in a Company for Bread and Bakery Production in Macedonia</t>
  </si>
  <si>
    <t>{QUALITY-ACCESS TO SUCCESS}</t>
  </si>
  <si>
    <t>{166}</t>
  </si>
  <si>
    <t>{118-124}</t>
  </si>
  <si>
    <t>{Changes in the business environment of companies require raising the
    quality standards as a result of the increased demands of buyers/users
    and all interested parties. Sustainable competitive advantage and
    resource optimization is achieved by quickly adjusting the changes and
    requirements. In this paper, a research was carried out to apply the
    philosophy of TQM to a bread and baking company and its impact on the
    overall performance of business processes. The results of the survey
    showed that the quality system affects the achievement of the company's
    goals. In order for quality to become an integral part of the
    organization's structure as a whole, it is necessary to implement the
    new quality philosophy in all segments of the organization. Therefore,
    the philosophy of TQM plays a key role, and optimization of business
    processes is the basis for functioning in the business community.}</t>
  </si>
  <si>
    <t>ISI:000417432500019</t>
  </si>
  <si>
    <t>Mitreva, Elizabeta; Taskov, Nako; Krivokapic, Zdravko; Jovanovic, Jelena</t>
  </si>
  <si>
    <t>Managing Employees in Macedonian Companies</t>
  </si>
  <si>
    <t>{TEM JOURNAL-TECHNOLOGY EDUCATION MANAGEMENT INFORMATICS}</t>
  </si>
  <si>
    <t>{792-799}</t>
  </si>
  <si>
    <t>{The company's competitive advantage on the market is in direct
    correlation with the resources and the capacities, especially with the
    business potential of the employees which consists of their knowledge,
    skills, inventiveness and other elements that are necessary for handling
    the changes and producing measurable results. The introduction of a
    quality system is a teamwork and in those environments where the rules
    are not being followed, it is possible to immediately assess it as
    unacceptable. One of the largest changes sought by the new TQM strategy
    (Total Quality Management) in relation to the Macedonian companies is
    the change of the mentality and disposal of the old habits.
    This paper provides an analysis for gathering data regarding the
    management of the employees i.e. the processes of planning and
    developing the staff as a business resource in accordance to the
    criteria for achieving European Quality Award in the Macedonian
    companies.
    The results from the research should give usable directions that need to
    be adopted by the Macedonian companies in order to develop the
    products/services, and also the business processes and the business
    culture.
    The solution was found in developing management system through a new TQM
    (Total Quality Management) strategy, developing the staff and the
    teamwork and advancing the processes even before buying new technology.}</t>
  </si>
  <si>
    <t>978-954-9641-50-9</t>
  </si>
  <si>
    <t>Mladenova:2007:CAS:1330598.1330651</t>
  </si>
  <si>
    <t>Mladenova, Marina; Zhelyazova, Boyanka</t>
  </si>
  <si>
    <t>Competitive Analysis of Software Solutions for Business Organizations</t>
  </si>
  <si>
    <t>49:1--49:8</t>
  </si>
  <si>
    <t>http://doi.acm.org/10.1145/1330598.1330651</t>
  </si>
  <si>
    <t>Proceedings of the 2007 International Conference on Computer Systems and Technologies</t>
  </si>
  <si>
    <t>CompSysTech '07</t>
  </si>
  <si>
    <t>ARIS ToolSet, BPwin/ERwin AllFusion process modeler, CASE-tools, ERP, UML diagrams enterprise resource planning, architecture of integrated information systems</t>
  </si>
  <si>
    <t>ISI:000430138300006</t>
  </si>
  <si>
    <t>Moeinedini, Mina; Raissi, Sadigh; Khalili-Damghani, Kaveh</t>
  </si>
  <si>
    <t>A fuzzy fault tree analysis based risk assessment approach for enterprise resource planning projects: A case study in an Iranian foodservice distributor</t>
  </si>
  <si>
    <t>{1115-1141}</t>
  </si>
  <si>
    <t>{Purpose Enterprise resource planning (ERP) is assumed as a commonly used
    solution in order to provide an integrated view of core business
    processes, including product planning, manufacturing cost, delivery,
    marketing, sales, inventory management, shipping and payment. Selection
    and implementation of a suitable ERP solution are not assumed a trivial
    project because of the challenging nature of it, high costs,
    long-duration of installation and customization, as well as lack of
    successful benchmarking experiences. During the ERP projects, several
    risk factors threat the successful implementation of the project. These
    risk factors usually refer to different phases of the ERP projects
    including purchasing, pilot implementation, teaching, install,
    synchronizing, and movement from old systems toward new ones, initiation
    and utilization. These risk factors have dominant effects on each other.
    The purpose of this paper is to explore the hybrid reliability-based
    method is proposed to assess the risk factors of ERP solutions.
    Design/methodology/approach In this regard, the most important risk
    factors of ERP solutions are first determined. Then, the interactive
    relations of these factors are recognized using a graph based method,
    called interpretive structural modeling. The resultant network of
    relations between these factors initiates a new viewpoint toward the
    cause and effect relations among risk factors. Afterwards, a fuzzy fault
    tree analysis is proposed to calculate Failure Fuzzy Possibility (FFP)
    for the basic events of the fault tree leading to a quantitative
    evaluation of risk factors.
    Findings The whole proposed method is applied in a well-known Iranian
    foodservice distributor as a case study. The most impressive risk
    factors are identified, classified and prioritized. Moreover, the cause
    and effect diagram between the risk factors are identified. So, the ERP
    leader can plan a low-risk project and increase the chance of success.
    Originality/value According to the authors' best knowledge, such
    approach was not reported before in the literature of ERP risk
    assessments.}</t>
  </si>
  <si>
    <t>978-1-4503-0113-8</t>
  </si>
  <si>
    <t>Mohabbati:2011:DCS:1982185.1982522</t>
  </si>
  <si>
    <t>Mohabbati, Bardia; Hatala, Marek; Ga\v{s}evi\'{c}, Dragan; Asadi, Mohsen; Bo\v{s}kovi\'{c}, Marko</t>
  </si>
  <si>
    <t>Development and Configuration of Service-oriented Systems Families</t>
  </si>
  <si>
    <t>1606--1613</t>
  </si>
  <si>
    <t>http://doi.acm.org/10.1145/1982185.1982522</t>
  </si>
  <si>
    <t>Proceedings of the 2011 ACM Symposium on Applied Computing</t>
  </si>
  <si>
    <t>SAC '11</t>
  </si>
  <si>
    <t>feature-oriented development, optimization, service selection, service-oriented architecture, software product line</t>
  </si>
  <si>
    <t>0-7695-3026-5</t>
  </si>
  <si>
    <t>Mohabey:2007:IPM:1331740.1331752</t>
  </si>
  <si>
    <t>Mohabey, Megha; Narahari, Y.; Mallick, Sudeep; Suresh, P.; Subrahmanya, S. V.</t>
  </si>
  <si>
    <t>An Intelligent Procurement Marketplace forWeb Services Composition</t>
  </si>
  <si>
    <t>551--554</t>
  </si>
  <si>
    <t>http://dx.doi.org/10.1109/WI.2007.18</t>
  </si>
  <si>
    <t>Proceedings of the IEEE/WIC/ACM International Conference on Web Intelligence</t>
  </si>
  <si>
    <t>WI '07</t>
  </si>
  <si>
    <t>978-1-4503-3692-5</t>
  </si>
  <si>
    <t>Mojsilovic:2015:AEE:2792838.2799497</t>
  </si>
  <si>
    <t>Mojsilovi\'{c}, Aleksandra; Varshney, Kush R.</t>
  </si>
  <si>
    <t>Assessing Expertise in the Enterprise: The Recommender Point of View</t>
  </si>
  <si>
    <t>231--231</t>
  </si>
  <si>
    <t>http://doi.acm.org/10.1145/2792838.2799497</t>
  </si>
  <si>
    <t>Proceedings of the 9th ACM Conference on Recommender Systems</t>
  </si>
  <si>
    <t>RecSys '15</t>
  </si>
  <si>
    <t>expertise, predictive modeling, recommender systems, social</t>
  </si>
  <si>
    <t>{978-1-5386-7972-2}</t>
  </si>
  <si>
    <t>ISI:000469945000031</t>
  </si>
  <si>
    <t>Moleli, Moletsane Tarcisius; De La Harpe, Andre</t>
  </si>
  <si>
    <t>Reduction of the Causes of Stock-Outs in Erp Supply Chain Management by Prioritization of the Causes</t>
  </si>
  <si>
    <t>{161-165}</t>
  </si>
  <si>
    <t>{10th IEEE International Conference on Mechanical and Intelligent Manufacturing Technologies (ICMIMT), Cape Town, SOUTH AFRICA, FEB 15-17, 2019}</t>
  </si>
  <si>
    <t>{2019 IEEE 10TH INTERNATIONAL CONFERENCE ON MECHANICAL AND INTELLIGENT MANUFACTURING TECHNOLOGIES (ICMIMT 2019)}</t>
  </si>
  <si>
    <t>{IEEE; Univ Cape Town; Univ Johannesburg; Nelson Mandela Metropolitan Univ}</t>
  </si>
  <si>
    <t>{Enterprise resource planning (ERP) systems have a good reputation for
    automation and strength in the integration of business processes (BPs),
    therefore more and more organizations are adopting ERP systems. The City
    of Cape Town (CCT), is a metropolitan municipality in the Western Cape
    province in South Africa. Stock-outs remain a problem at The CCT, though
    an ERP system was implemented since 2002 to address stock-outs among
    other issues. The ERP provides insufficient information to link
    stock-outs to the causes. This makes it difficult to select the most
    appropriate solution to minimize the causes and number of stock-outs.
    Qualitative research methodology is applied to explore the possible
    reduction of the causes of stock-outs at CCT stores. Purposive sampling
    method is used on five different interviewee groups. Data was collected,
    using interviews via semi-structured questionnaires and the data were
    analyzed using thematic analysis. Results indicate that the top three,
    most contributing causes of stock-outs are policies and procedures,
    followed by ERP system issues, then training related issues.}</t>
  </si>
  <si>
    <t>Molka:2014:CCB:2554850.2555061</t>
  </si>
  <si>
    <t>Molka, Thomas; Redlich, David; Drobek, Marc; Caetano, Artur; Zeng, Xiao-Jun; Gilani, Wasif</t>
  </si>
  <si>
    <t>Conformance Checking for BPMN-based Process Models</t>
  </si>
  <si>
    <t>1406--1413</t>
  </si>
  <si>
    <t>http://doi.acm.org/10.1145/2554850.2555061</t>
  </si>
  <si>
    <t>BPMN, model analysis, model conformance, process mining</t>
  </si>
  <si>
    <t>978-1-4503-3472-3</t>
  </si>
  <si>
    <t>Molka:2015:DGE:2739480.2754765</t>
  </si>
  <si>
    <t>Molka, Thomas; Redlich, David; Drobek, Marc; Zeng, Xiao-Jun; Gilani, Wasif</t>
  </si>
  <si>
    <t>Diversity Guided Evolutionary Mining of Hierarchical Process Models</t>
  </si>
  <si>
    <t>1247--1254</t>
  </si>
  <si>
    <t>http://doi.acm.org/10.1145/2739480.2754765</t>
  </si>
  <si>
    <t>Proceedings of the 2015 Annual Conference on Genetic and Evolutionary Computation</t>
  </si>
  <si>
    <t>GECCO '15</t>
  </si>
  <si>
    <t>business process management, evolutionary algorithms, population diversity, process mining</t>
  </si>
  <si>
    <t>{978-3-319-64248-2; 978-3-319-64247-5}</t>
  </si>
  <si>
    <t>ISI:000431898800011</t>
  </si>
  <si>
    <t>Molnar, Balint</t>
  </si>
  <si>
    <t>Proposal for Application of Data Science Methods in E-Government A Case-Study About the Application of Available Techniques for Performance Measurement with the Help of Data Science</t>
  </si>
  <si>
    <t>{10441}</t>
  </si>
  <si>
    <t>{143-157}</t>
  </si>
  <si>
    <t>{6th International Conference on Electronic Government and the Information Systems Perspective (EGOVIS), Lyon, FRANCE, AUG 28-31, 2017}</t>
  </si>
  <si>
    <t>{ELECTRONIC GOVERNMENT AND THE INFORMATION SYSTEMS PERSPECTIVE (EGOVIS 2017)}</t>
  </si>
  <si>
    <t>Ko, A; Francesconi, E</t>
  </si>
  <si>
    <t>{The business processes and workflows of Public Administration within the
    Hungarian Government are transformed profoundly in the past years. As
    more and more tasks of public administration are carried out by the
    assistance of electronic solutions, the tracking and monitoring of
    activities became possible whereby data in electronic form are available
    for data processing. In enterprises, the performance measurement,
    strategic enterprise management and similar approaches turn out to be
    fashionable; moreover, the techniques and methods out of data science
    provides the opportunities for data analytics on the collected data. As
    the e-public administration develops and significant amount of data will
    be accessible for data processing it will give the chance to apply data
    science for the wide spectrum of activities within public
    administration. There is project that is planned and dedicated to the
    before-mentioned task. Firstly, a data warehouse will be built that will
    collect and load the data from disparate sources in a data schemes
    within the data warehouse that will suit data analytics. We will analyze
    the E-government architecture, public administration processes and the
    available techniques of data science that will provide useful services
    for the senior public officers.}</t>
  </si>
  <si>
    <t>{978-989-758-140-3}</t>
  </si>
  <si>
    <t>ISI:000449093800022</t>
  </si>
  <si>
    <t>Molnar, Balint; Marias, Zsigmond</t>
  </si>
  <si>
    <t>Design and Implementation of a Workflow Oriented ERP System</t>
  </si>
  <si>
    <t>{160-167}</t>
  </si>
  <si>
    <t>{12th International Joint Conference on E-Business and Telecommunications (ICETE), Colmar, FRANCE, JUL 20-22, 2015}</t>
  </si>
  <si>
    <t>{2015 12TH INTERNATIONAL JOINT CONFERENCE ON E-BUSINESS AND TELECOMMUNICATIONS (ICETE), VOL 2}</t>
  </si>
  <si>
    <t>{Inst Syst \&amp; Technologies Informat Control \&amp; Commun; ACM Special Interest Grp Management Informat Syst; IEEE Syst Council; Univ Haute Alsace; Workflow Management Coalit; Object Management Grp; Fdn Intelligent Phys Agents; IEEE; SIGMM; ACM SIGSAC; Int Assoc Cryptolog Res; European Opt Soc; PHOTONICS21}</t>
  </si>
  <si>
    <t>{Adaptation of enterprise resource planning systems to the frequently
    changing business environment and business processes require huge
    resources. That is why the demand was formulated for a method that
    enables introducing new features in software systems without any
    modification in program code. An adaptive ERP system cannot handle
    business processes and data flow as disjoint components. Therefore the
    proposed solution is bifocal: an adaptive ERP system with highly
    integrated data flow and document management. In this article design and
    programming challenges are shown that had to be met during the
    development, focusing on topics of effective data storage and queries,
    workflow control structures and workflow evaluation techniques, document
    representation and the connection of workflow and data flow.}</t>
  </si>
  <si>
    <t>978-1-4503-0688-1</t>
  </si>
  <si>
    <t>Monakova:2011:VSB:1998441.1998465</t>
  </si>
  <si>
    <t>Monakova, Ganna; Schaad, Andreas</t>
  </si>
  <si>
    <t>Visualizing Security in Business Processes</t>
  </si>
  <si>
    <t>147--148</t>
  </si>
  <si>
    <t>http://doi.acm.org/10.1145/1998441.1998465</t>
  </si>
  <si>
    <t>Proceedings of the 16th ACM Symposium on Access Control Models and Technologies</t>
  </si>
  <si>
    <t>SACMAT '11</t>
  </si>
  <si>
    <t>process security visualization</t>
  </si>
  <si>
    <t>Monat, J. P.</t>
  </si>
  <si>
    <t>IT finds its calling: leading corporate productivity</t>
  </si>
  <si>
    <t>18-24</t>
  </si>
  <si>
    <t>The role of the corporate IT has steadily evolved over the past 25 years. Unfortunately, most executives know neither where IT fits in their organization nor what it should be doing. To maximize corporate productivity, IT departments must recast themselves to do what they were meant to do: Understand all factions (including customers) within a company and how they should interact, ensure that all required information is available exactly when and where it is needed, make it easy for customers to do business with the company, and take a proactive role in implementing this vision throughout the company</t>
  </si>
  <si>
    <t>business process re-engineering;enterprise resource planning;corporate productivity;corporate IT;business process reengineering;enterprise resource planning;Productivity;Companies;Enterprise resource planning;Business process re-engineering;Hardware;Costs;Risk management;Marketing and sales;Collaboration;Process planning;corporate productivity;IT;IT role;IT management</t>
  </si>
  <si>
    <t>ISI:000410377800004</t>
  </si>
  <si>
    <t>Monk, Ellen F.; Lycett, Mark</t>
  </si>
  <si>
    <t>Measuring business process learning with enterprise resource planning systems to improve the value of education</t>
  </si>
  <si>
    <t>{EDUCATION AND INFORMATION TECHNOLOGIES}</t>
  </si>
  <si>
    <t>{747-768}</t>
  </si>
  <si>
    <t>{Enterprise Resource Planning Systems (ERP) are very large and complex
    software packages that run every aspect of an organization.
    Increasingly, ERP systems are being used in higher education as one way
    to teach business processes, essential knowledge for students competing
    in today's business environment. Past research attempting to measure
    learning business processes with ERP has been inconclusive and lacking
    in rigor. This paper reports on a comprehensive research study that uses
    a critical realist approach to measure business process learning from
    experiential ERP. Using a business simulation game as a proxy for
    understanding business processes, students from a US undergraduate
    program in three separate classes, one using ERP experientially, are
    assessed both quantitatively and qualitatively. The data analysis
    uncovers a causal mechanism for learning, complemented by an
    understanding of the factors that trigger or suppress that mechanism in
    particular cases. The results validate the efforts of those using ERP in
    the classroom, and reaffirm other educational business school endeavours
    to teach business processes, with educational implications as follows.
    First, before attempting to learn business processes, students must have
    an understanding of core business concepts. Second, hands-on experience
    of ERP systems indeed helps students understand business processes.
    Third, students are showing that they can use the knowledge gained in
    university classes and apply it to making business decisions. Fourth,
    students should be encouraged to use all information possible for making
    business decisions instead of relying on their personal understanding of
    today's current market or on their own business intuition.}</t>
  </si>
  <si>
    <t>ISI:000255354900005</t>
  </si>
  <si>
    <t>Montagut, Frederic; Molva, Refik; Golega, Silvan Tecumseh</t>
  </si>
  <si>
    <t>The pervasive workflow: A decentralized workflow system supporting long-running transactions</t>
  </si>
  <si>
    <t>{319-333}</t>
  </si>
  <si>
    <t>{10th IEEE International Enterprise Distributed Object Computing Conference (EDOC), Hong Kong, PEOPLES R CHINA, OCT 16-20, 2006}</t>
  </si>
  <si>
    <t>{IEEE Comp Soc; IEEE Commun Soc; City Univ Hong Kong; Hong Kong Polytech Univ; Hong Kong Web Soc; IEEE IT Profess Magazine; AMC; KC Wong Educ Fdn; IEEE Hong Kong Chapter}</t>
  </si>
  <si>
    <t>{Workflow technologies are becoming pervasive in that they enable the
    execution of business processes in distributed and ubiquitous computing
    environments. As long-running transactions, the execution of workflows
    in environments without dedicated infrastructures raises transactional
    requirements due to the dynamicity of resources available to run a
    workflow instance and the integration of relaxed atomicity constraints
    at both design and instantiation time. In this paper, we propose an
    adaptive transactional protocol for the pervasive workflow model
    developed in a previous work to support the execution of business
    processes in the pervasive setting. The execution of this protocol takes
    place in two phases. First, candidate business partners are assigned to
    tasks using an algorithm wherein the selection process is based on both
    functional and transactional requirements. The workflow execution
    further proceeds through a hierarchical coordination protocol managed by
    the workflow initiator and controlled based on a decision table computed
    as an outcome of the business partner assignment procedure. The
    resulting workflow execution is compliant with the defined consistency
    requirements, and the coordination decisions depend on the transactional
    characteristics offered by the partners assigned to each task. An
    implementation of our theoretical results relying on ontology Web
    Language for Series and Business Process Execution Language technologies
    is further detailed as a proof of concept.}</t>
  </si>
  <si>
    <t>978-1-60558-611-3</t>
  </si>
  <si>
    <t>Monteiro:2014:ICW:2691195.2691270</t>
  </si>
  <si>
    <t>Monteiro, Maria Helena; Trindade, Alice; Pinto, Ricardo Ramos; Santos, Am\'{a}vel</t>
  </si>
  <si>
    <t>ICT Capabilities Within a Portuguese Higher Education Institution: The Case of Iscsp, ULisboa</t>
  </si>
  <si>
    <t>496--497</t>
  </si>
  <si>
    <t>http://doi.acm.org/10.1145/2691195.2691270</t>
  </si>
  <si>
    <t>Proceedings of the 8th International Conference on Theory and Practice of Electronic Governance</t>
  </si>
  <si>
    <t>ICEGOV '14</t>
  </si>
  <si>
    <t>adoption \&amp;\#38; diffusion models, business process, digital strategy, higher education, ict capabilities, operational efficiency, organizational factors, strategic business planning</t>
  </si>
  <si>
    <t>978-1-4503-0681-2</t>
  </si>
  <si>
    <t>Moore:2011:GAU:1999320.1999339</t>
  </si>
  <si>
    <t>Moore, Jon; Cui, Qian</t>
  </si>
  <si>
    <t>GIS Analysis of U.S. Patent Data: Examining Local Innovation Patterns</t>
  </si>
  <si>
    <t>19:1--19:6</t>
  </si>
  <si>
    <t>http://doi.acm.org/10.1145/1999320.1999339</t>
  </si>
  <si>
    <t>Proceedings of the 2Nd International Conference on Computing for Geospatial Research \&amp; Applications</t>
  </si>
  <si>
    <t>COM.Geo '11</t>
  </si>
  <si>
    <t>GIS, Ohio, business intelligence, innovation, patents</t>
  </si>
  <si>
    <t>ISI:A1994QL18400037</t>
  </si>
  <si>
    <t>MORRIS, J. S.; MORRIS, L. J.</t>
  </si>
  <si>
    <t>PROBLEMS IN CIM IMPLEMENTATION - A CASE-STUDY OF 9 CIM FIRMS</t>
  </si>
  <si>
    <t>{147-150}</t>
  </si>
  <si>
    <t>{Computer Integrated Manufacturing (CIM) is emerging as one of the most
    promising opportunities for shrinking the time delays in information
    transfer within a firm and reducing manufacturing costs. The term
    Computer Integrated Manufacturing (CIM) has been used for nearly two
    decades to describe a variety of manufacturing programs and technology.
    Over this time period, a number of different definitions have emerged,
    none of which has received universal acceptance. In a narrow sense, CIM
    is the architecture for the integrating the engineering, marketing, and
    manufacturing functions through information system technologies. Some of
    these technologies include computer aided design (CAD), computer aided
    manufacturing (CAM), computer aided engineering (CAE), manufacturing
    resource planning (MRPII), and data base management systems (DBMS). In
    the broadest view, CIM involves the integration of all the business
    processes from supplier to the end consumer. Recently, the term
    Enterprise Resource Planning (ERP) (Gale 1993) has also been used to
    describe this business-wide level of integration. It is this broader
    view of CIM that this study addresses. Ettlie (1988, page 10) defines
    CIM as the integration of design, manufacturing, and business functions
    through computer technology so that information is sent where it is
    needed and the manufacturing process moves from raw material to finished
    product without disruption.}</t>
  </si>
  <si>
    <t>978-1-920682-77-4</t>
  </si>
  <si>
    <t>Morrison:2009:BPI:1862739.1862746</t>
  </si>
  <si>
    <t>Morrison, Evan D.; Menzies, Alex; Koliadis, George; Ghose, Aditya K.</t>
  </si>
  <si>
    <t>Business Process Integration: Method and Analysis</t>
  </si>
  <si>
    <t>29--38</t>
  </si>
  <si>
    <t>http://dl.acm.org/citation.cfm?id=1862739.1862746</t>
  </si>
  <si>
    <t>Proceedings of the Sixth Asia-Pacific Conference on Conceptual Modeling - Volume 96</t>
  </si>
  <si>
    <t>APCCM '09</t>
  </si>
  <si>
    <t>BPMN, SPNets, process integration, similarity matching</t>
  </si>
  <si>
    <t>ISI:000259437600006</t>
  </si>
  <si>
    <t>Morton, Neil A.; Hu, Qing</t>
  </si>
  <si>
    <t>Implications of the fit between organizational structure and ERP: A structural contingency theory perspective</t>
  </si>
  <si>
    <t>{391-402}</t>
  </si>
  <si>
    <t>{Despite the tremendous popularity and great potential, the field of
    Enterprise Resource Planning (ERP) adoption and implementation is
    littered with remarkable failures. Though many contributing factors have
    been cited in the literature, we argue that the integrated nature of ERP
    systems, which generally requires an organization to adopt standardized
    business processes reflected in the design of the software, is a key
    factor contributing to these failures. We submit that the integration
    and standardization imposed by most ERP systems may not be suitable for
    all types of organizations and thus the ``fit{''} between the
    characteristics of the adopting organization and the standardized
    business process designs embedded in the adopted ERP system affects the
    likelihood of implementation success or failure. In this paper, we use
    the structural contingency theory to identify a set of dimensions of
    organizational structure and ERP system characteristics that can be used
    to gauge the degree of fit, thus providing some insights into successful
    ERP implementations. Propositions are developed based on analyses
    regarding the success of ERP implementations in different types of
    organizations. These propositions also provide directions for future
    research that might lead to prescriptive guidelines for managers of
    organizations contemplating implementing ERP systems. (C) 2008 Elsevier
    Ltd. All rights reserved.}</t>
  </si>
  <si>
    <t>Mosca:2005:SSP:1162708.1163133</t>
  </si>
  <si>
    <t>Mosca, Roberto; Cassettari, Lucia; Revetria, Roberto; Magro, Gianluca</t>
  </si>
  <si>
    <t>Simulation As Support for Production Planning in Small and Medium Enterprise: A Case Study</t>
  </si>
  <si>
    <t>2443--2448</t>
  </si>
  <si>
    <t>http://dl.acm.org/citation.cfm?id=1162708.1163133</t>
  </si>
  <si>
    <t>ISI:000172982000005</t>
  </si>
  <si>
    <t>Muckstadt, J. A.; Murray, D. H.; Rappold, J. A.; Collins, D. E.</t>
  </si>
  <si>
    <t>Guidelines for collaborative supply chain system design and operation</t>
  </si>
  <si>
    <t>{427-453}</t>
  </si>
  <si>
    <t>{Over the past decade, firms have adopted supply chain management as a
    critical element of their corporate strategies. Despite these efforts,
    it is our observation that many firms do not realize the anticipated
    benefits of constructing collaborative operating relationships with
    supply chain partners. Our purpose in this paper is to establish a set
    of guiding principles for the effective design and execution of supply
    chain si,stems. These principles suggest why what, and how collaborative
    relationships should be constructed.
    While constructing and operating a competitive supply chain is the
    primary objective of supply chain management, we have observed several
    impediments to achieving this goal. First, demand uncertainty is so
    substantial in most supply chain environments that if it is not
    adequately addressed, it can severely degrade the anticipated
    performance of the supply chain Lis measured in terms of unit cost,
    speed, quality, and responsiveness to changing conditions. Second,
    supply chains vith poor physical characteristics that operate with long
    and variable response times cannot take full advantage of collaborative
    relationships due to their inability to respond to changes in the
    environment. Third, firms with poor information infrastructures lack the
    capabilities necessary to acquire, store, manipulate, and transmit data
    effectively and quickly. Fourth, business. processes are often not
    designed properly both intra- and inter-organizationally, to adapt to
    evolving supply chain conditions. Finally, decision support systems and
    operating policies that guide day-to-day operating decisions may not be
    adequately designed to cont with supply chain uncertainty.
    We also suggest that the strategic and tactical modeling paradigms
    employed in supply chain decision support systems are inadequate in many
    operational environments because of the manner in which uncertainty is
    treated. Furthermore, collaborative relationships that focus on reducing
    the uncertainty in operating environments by employing improved
    information systems and business processes will result in more efficient
    allocation of key resources, faster response times to market forces, and
    more reliable supply chain performance; however, these collaborative
    arrangements by themselves cannot compensate for fundamentally flawed
    and operationally ineffective manufacturing and distribution
    environments.}</t>
  </si>
  <si>
    <t>978-1-4503-0449-8</t>
  </si>
  <si>
    <t>Mudholkar:2011:IEC:1980022.1980412</t>
  </si>
  <si>
    <t>Mudholkar, P. K.; Maitra, S.</t>
  </si>
  <si>
    <t>Impact of ERP on Corporate Performance</t>
  </si>
  <si>
    <t>1378--1378</t>
  </si>
  <si>
    <t>http://doi.acm.org/10.1145/1980022.1980412</t>
  </si>
  <si>
    <t>Proceedings of the International Conference \&amp;\#38; Workshop on Emerging Trends in Technology</t>
  </si>
  <si>
    <t>ICWET '11</t>
  </si>
  <si>
    <t>{978-1-4666-6203-2; 978-1-4666-6202-5}</t>
  </si>
  <si>
    <t>ISI:000409350300003</t>
  </si>
  <si>
    <t>Mukerjee, Sheila</t>
  </si>
  <si>
    <t>Organizational Agility in Universities: Tensions and Challenges</t>
  </si>
  <si>
    <t>{15-25}</t>
  </si>
  <si>
    <t>{ADVANCING KNOWLEDGE IN HIGHER EDUCATION: UNIVERSITIES IN TURBULENT TIMES}</t>
  </si>
  <si>
    <t>{Advances in Higher Education and Professional Development Book Series}</t>
  </si>
  <si>
    <t>{Organizational agility is a necessary capability for universities in
    times of turbulence. However, this is not easily achieved as there are a
    number of tensions and challenges that impact a university's ability to
    respond to change in a timely manner. This chapter explores and
    discusses some of the tensions that universities experience as they seek
    to succeed and thrive in increasingly competitive and innovative spaces.
    Areas discussed cover clash of culture and values, effect of
    organizational structure and mode of operation, risk aversion and
    innovation, optimization of business processes for efficiency and
    agility, resources and change demands, and technological innovations and
    disruptions. Many of these are discussed in the context of the changing
    landscape of education as universities explore new business models such
    as online delivery and prepare themselves for major transformations and
    innovations. The concluding call is for universities to develop and
    nurture agile capability to address their future challenges.}</t>
  </si>
  <si>
    <t>{978-0-7354-1403-7}</t>
  </si>
  <si>
    <t>ISI:000380371100065</t>
  </si>
  <si>
    <t>Mukhlash, Imam; Muntaha, M. Sidratul A. M. A.; Iqbal, Mohammad; Saikhu, Ahmad; Sarno, Riyanarto</t>
  </si>
  <si>
    <t>Mining Fuzzy Time Interval Sequential Pattern on Event Log Data using FP-Growth-Prefix-Span Algorithms</t>
  </si>
  <si>
    <t>{1746}</t>
  </si>
  <si>
    <t>{Conference on Fundamental and Applied Science for Advanced Technology (ConFAST), Yogyakarta, INDONESIA, JAN 25-26, 2016}</t>
  </si>
  <si>
    <t>{2016 CONFERENCE ON FUNDAMENTAL AND APPLIED SCIENCE FOR ADVANCED TECHNOLOGY (CONFAST 2016)}</t>
  </si>
  <si>
    <t>{AIP Conference Proceedings}</t>
  </si>
  <si>
    <t>Kusuma, DY</t>
  </si>
  <si>
    <t>{Univ Ahmad Dahlan; Pusat Sains Teknologi Akselerator BATAN; Univ Teknologi Sumbawa; Nano Ctr Indonesia}</t>
  </si>
  <si>
    <t>{Rapid technological developments caused the increasing number of
    computerized data processing. With the increasing complexity of business
    processes, business process management technologies such as ERP
    (Enterprise Resource Planning) are increasingly being used. This
    resulted in the availability of data more abundant so that excavation
    and search information from the dataset will be a valuable knowledge. In
    this paper, we have done the process mining to obtain an interesting
    pattern of event log data. In this research, data mining method that we
    are used is the sequential pattern mining algorithm using
    FP-Growth-Prefix Span. In addition, we are also used the fuzzy approach
    to handle the time interval of the analyzed data, so that the sequential
    pattern that produced become fuzzy time-interval sequential pattern. The
    application of these methods in a business processes that produce fuzzy
    time interval sequential pattern. From the analysis, the result shown
    that there is a minimum effect on the pattern of the resulting support.
    Furthermore, the results of the analysis can be used as consideration in
    the analysis of business processes.}</t>
  </si>
  <si>
    <t>Muller:2012:SSC:2399776.2399813</t>
  </si>
  <si>
    <t>Muller, Hausi A.; Villegas, Norha M.; Tamura, Gabriel; Ng, Joanna</t>
  </si>
  <si>
    <t>Situation-aware Smarter Commerce</t>
  </si>
  <si>
    <t>259--261</t>
  </si>
  <si>
    <t>http://dl.acm.org/citation.cfm?id=2399776.2399813</t>
  </si>
  <si>
    <t>ISI:A1997XQ85200011</t>
  </si>
  <si>
    <t>Muller, N. J.</t>
  </si>
  <si>
    <t>Planning technology transitions</t>
  </si>
  <si>
    <t>{70-72}</t>
  </si>
  <si>
    <t>{The challenge inherent in making the transition to advanced technologies
    lies in ensuring coexistence between newer open, scalable architectures
    and legacy systems, applications, development tools, and staff. A
    transition methodology that focuses not only on technology but also
    takes a participative approach to planning and ensures that business
    processes are efficient increases an organization's chances of meeting
    this challenge and benefiting from a more strategic use of IT.}</t>
  </si>
  <si>
    <t>{978-1-4673-9203-7}</t>
  </si>
  <si>
    <t>ISI:000376492500003</t>
  </si>
  <si>
    <t>Mundbrod, Nicolas; Beuter, Florian; Reichert, Manfred</t>
  </si>
  <si>
    <t>Supporting Knowledge-intensive Processes Through Integrated Task Lifecycle Support</t>
  </si>
  <si>
    <t>{19-28}</t>
  </si>
  <si>
    <t>{19th IEEE International Enterprise Distributed Object Computing Conference (EDOC), Adelaide, AUSTRALIA, SEP 22-25, 2015}</t>
  </si>
  <si>
    <t>{PROCEEDINGS OF THE 2015 IEEE 19TH INTERNATIONAL ENTERPRISE DISTRIBUTED OBJECT COMPUTING CONFERENCE}</t>
  </si>
  <si>
    <t>{IEEE International Enterprise Distributed Object Computing Conference-EDOC}</t>
  </si>
  <si>
    <t>Halle, S; Mayer, W</t>
  </si>
  <si>
    <t>{IEEE; IEEE Comp Soc; IEEE Communicat Soc; Univ S Australia; Univ S Australia, Adv Comp Res Ctr; Serv Sci Soc Australia}</t>
  </si>
  <si>
    <t>{The operational support of knowledge-intensive business processes
    constitutes a big challenge. In particular, these processes are driven
    by knowledge workers utilizing their skills, experiences, and expertise.
    Regarding coordination and synchronization, in turn, knowledge workers
    still rely on simple task lists (e.g., to-do lists or checklists) and
    established communication software (e.g., email). While these means are
    prevalent and intuitive, they are ineffective and error-prone as well.
    Neither tasks are made explicit, synchronized, personalized, nor are
    they independent from media breaks. Most important, a task management
    lifecycle is not provided, i.e., the efforts and knowledge invested by
    the knowledge workers in task management are not preserved for
    comparable future endeavors. This work introduces the proCollab approach
    proposing a systematic and lifecycle-based task management support for
    knowledge workers. To establish a sound task management lifecycle, in
    particular, we apply process mining to analyze knowledge workers'
    changes applied to task lists in order to derive optimizations task list
    templates. To demonstrate feasibility and benefits, a proof-of-concept
    prototype was developed and applied. Overall, the integrated, systematic
    and lifecycle-based task management support is prerequisite for the
    effective IT support of KiBPs.}</t>
  </si>
  <si>
    <t>Munoz-Salinas, R.; Aguirre, E.; Cordon, O.; Garcia-Silvente, M.</t>
  </si>
  <si>
    <t>Automatic Tuning of a Fuzzy Visual System Using Evolutionary Algorithms: Single-Objective Versus Multiobjective Approaches</t>
  </si>
  <si>
    <t>485-501</t>
  </si>
  <si>
    <t>One of the main advantages of fuzzy systems is their ability to design comprehensible models of real-world systems, thanks to the use of a fuzzy rule structure easily interpretable by human beings. This is especially useful for the design of fuzzy logic controllers, where the knowledge base can be extracted from expert knowledge. Even more, the availability of a readable structure allows the human expert to customize the fuzzy controller to different environments by manually tuning its components. Nevertheless, this tuning task is usually a time-consuming procedure when done manually, especially when several measures are considered to evaluate the controller performance, and thus the interest in the design of automatic tuning procedures for fuzzy systems has increased along the last few years. In this paper, we tackle the tuning of the fuzzy membership functions of a fuzzy visual system for autonomous robots. This fuzzy visual system is based on a hierarchical structure of three different fuzzy classifiers, whose combined action allows the robot to detect the presence of doors in the images captured by its camera. Although the global knowledge represented in the fuzzy system knowledge base makes it perform properly in the door detection task, its adaptation to the specific conditions of the environment where the robot is operating can significantly improve the classification accuracy. However, the tuning procedure is complex as two different performance indexes are involved in the optimization process (true positive and false positive detections), thus becoming a multiobjective problem. Hence, in order to automatically put the fuzzy system tuning into effect, different single and multiobjective evolutionary algorithms are considered to optimize the two criteria, and their behavior in problem solving is compared.</t>
  </si>
  <si>
    <t>data mining;evolutionary computation;fuzzy control;fuzzy systems;knowledge representation;optimisation;pattern classification;problem solving;robot vision;tuning;fuzzy visual system;single-objective approach;multiobjective approach;fuzzy rule structure;fuzzy logic controllers;expert knowledge extraction;fuzzy controller;automatic tuning procedures;fuzzy systems;fuzzy membership functions;autonomous robots;fuzzy classifiers;image detection;robot camera;knowledge representation;fuzzy system knowledge base;door detection;optimization;multiobjective problem;multiobjective evolutionary algorithms;problem solving;Fuzzy systems;Visual system;Evolutionary computation;Humans;Automatic control;Robotics and automation;Fuzzy logic;Availability;Fuzzy control;Control systems;Autonomous robots;fuzzy system tuning;genetic fuzzy systems;multiobjective evolutionary algorithms</t>
  </si>
  <si>
    <t>ISI:000306819000007</t>
  </si>
  <si>
    <t>Murata, Ken; Shimizu, Hideo; Sakamoto, Norihiko</t>
  </si>
  <si>
    <t>Provisioning of Standardized Business Systems</t>
  </si>
  <si>
    <t>{FUJITSU SCIENTIFIC \&amp; TECHNICAL JOURNAL}</t>
  </si>
  <si>
    <t>{293-299}</t>
  </si>
  <si>
    <t>{In the face of severe business conditions, companies have a growing need
    for flexible business processes and innovative, low-cost information and
    communications technology (ICT) systems to conform to their management
    policies. For this reason, there is rising expectation for private
    clouds, which will provide cloud computing environments for in-house ICT
    systems. However, when customers are going to virtualize their systems
    and consolidate them into their private clouds, it becomes necessary to
    integrate various ICT systems that were originally optimized for
    individual departments into data center servers on the customer's
    premises. This brings together a wide assortment of software (operating
    systems {[}OS's], middleware and applications), which increases the
    operation-and-maintenance workload of the system manager. This paper
    presents techniques for converting standard patterns in ICT systems into
    system templates and for automatically allocating the resources required
    by an ICT system to a virtual environment, and describes provisioning
    techniques (for automating OS or middleware configuration and
    definition) that aim to increase the agility of automatic allocation. It
    also introduces Fujitsu's Systemwalker Software Configuration Manager
    V14g as management software for automating software deployment and
    parameter setting on virtual servers.}</t>
  </si>
  <si>
    <t>Murthy:2007:APL:1190215.1190255</t>
  </si>
  <si>
    <t>Murthy, Chet</t>
  </si>
  <si>
    <t>Advanced Programming Language Design in Enterprise Software: A Lambda-calculus Theorist Wanders into a Datacenter</t>
  </si>
  <si>
    <t>January</t>
  </si>
  <si>
    <t>263--264</t>
  </si>
  <si>
    <t>http://doi.acm.org/10.1145/1190215.1190255</t>
  </si>
  <si>
    <t>enterprise software, functional languages, transaction processing</t>
  </si>
  <si>
    <t>1-59593-575-4</t>
  </si>
  <si>
    <t>Murthy:2007:APL:1190216.1190255</t>
  </si>
  <si>
    <t>http://doi.acm.org/10.1145/1190216.1190255</t>
  </si>
  <si>
    <t>Proceedings of the 34th Annual ACM SIGPLAN-SIGACT Symposium on Principles of Programming Languages</t>
  </si>
  <si>
    <t>POPL '07</t>
  </si>
  <si>
    <t>ISI:000084503100003</t>
  </si>
  <si>
    <t>Murthy, S.; Akkiraju, R.; Goodwin, R.; Keskinocak, P.; Rachlin, J.; Wu, F.; Yeh, J.; Fuhrer, R.; Kumaran, S.; Aggarwal, A.; Sturzenbecker, M.; Jayaraman, R.; Daigle, R.</t>
  </si>
  <si>
    <t>Cooperative multiobjective decision support for the paper industry</t>
  </si>
  <si>
    <t>{5-30}</t>
  </si>
  <si>
    <t>{We built and deployed a decision-support system for scheduling paper
    manufacturing and distribution, an extremely complex task with multiple
    stages of production and strong interaction between stages. In contrast
    to earlier approaches, our system considers multiple scheduling
    objectives and multiple stages of production and distribution
    simultaneously using multiple evaluation criteria. Our system functions
    as an intelligent assistant to the schedulers and generates multiple
    good scheduling alternatives using a portfolio of algorithms and direct
    human-expert input. The successful deployment of our system at several
    paper mills in North America has resulted in significant savings,
    greater customer satisfaction, and improved business processes.}</t>
  </si>
  <si>
    <t>Musikawan, P.; Sunat, K.; Kongsorot, Y.; Horata, P.; Chiewchanwattana, S.</t>
  </si>
  <si>
    <t>Parallelized Metaheuristic-Ensemble of Heterogeneous Feedforward Neural Networks for Regression Problems</t>
  </si>
  <si>
    <t>26909-26932</t>
  </si>
  <si>
    <t>A feedforward neural network ensemble trained through metaheuristic algorithms has been proposed by researchers to produce a group of optimal neural networks. This method, however, has proven to be very time-consuming during the optimization process. To overcome this limitation, we propose a metaheuristic-based learning algorithm for building an ensemble system, resulting in shorter training time. In our proposed method, a master-slave based metaheuristic algorithm is employed in the optimization process to produce a group of heterogeneous feedforward neural networks, in which the global search operations are executed on the master, and the tasks of objective evaluation are distributed to the slaves (workers). To reduce evaluation costs, the entire training dataset is randomly divided equally into several disjoint subsets. Each subset is randomly paired with another subset of the remainder and distributed to a worker for the objective evaluation. Following the optimization process, representative candidate solutions (individuals) from the entire population are selected to perform as the base components of the ensemble system. The performance of the proposed method has been compared with those of other state-of-the-art techniques in over 31 benchmark regression datasets taken from public repositories. The experimental results show that the proposed method not only reduces the computational time but also achieves significantly better prediction accuracy. Moreover, the proposed method achieved promising results in the application of a subset of the million song dataset, which identifies the release year of a song and predicts the buzz on Twitter.</t>
  </si>
  <si>
    <t>data mining;feedforward neural nets;learning (artificial intelligence);optimisation;parallel processing;regression analysis;search problems;feedforward neural network ensemble;optimal neural networks;time-consuming;optimization process;objective evaluation;regression problems;metaheuristic-based learning algorithm;master-slave based metaheuristic algorithm;global search operations;metaheuristic-ensemble parallelization;Optimization;Artificial neural networks;Training;Feedforward neural networks;Computational modeling;Parallel processing;Neural network with random weights;feedforward neural network;ensemble learning;metaheuristic optimization;hybrid learning;encoding scheme;master-slave model;parallel computing</t>
  </si>
  <si>
    <t>978-1-60558-368-6</t>
  </si>
  <si>
    <t>Muthusamy:2008:SDA:1462802.1462808</t>
  </si>
  <si>
    <t>Muthusamy, Vinod; Jacobsen, Hans-Arno</t>
  </si>
  <si>
    <t>SLA-driven Distributed Application Development</t>
  </si>
  <si>
    <t>31--36</t>
  </si>
  <si>
    <t>http://doi.acm.org/10.1145/1462802.1462808</t>
  </si>
  <si>
    <t>Proceedings of the 3rd Workshop on Middleware for Service Oriented Computing</t>
  </si>
  <si>
    <t>MW4SOC '08</t>
  </si>
  <si>
    <t>service level agreement, service oriented architecture</t>
  </si>
  <si>
    <t>Muthusamy:2009:SBP:1723028.1723040</t>
  </si>
  <si>
    <t>Muthusamy, Vinod; Jacobsen, Hans-Arno; Chau, Tony; Chan, Allen; Coulthard, Phil</t>
  </si>
  <si>
    <t>SLA-driven Business Process Management in SOA</t>
  </si>
  <si>
    <t>86--100</t>
  </si>
  <si>
    <t>https://doi.org/10.1145/1723028.1723040</t>
  </si>
  <si>
    <t>ISI:000260713900014</t>
  </si>
  <si>
    <t>Muylle, Steve; Basu, Amit</t>
  </si>
  <si>
    <t>Online support for business processes by electronic intermediaries</t>
  </si>
  <si>
    <t>{845-857}</t>
  </si>
  <si>
    <t>{Electronic intermediaries (EIMs) are Internet-based organizations that
    enable other organizations to interact with each other in business
    processes. While EIMs have become a significant sector of the Internet
    economy, theory and guidelines for planning the set of business
    processes an EIM can support online are sparse. This paper presents an
    approach to plan the specific online processes Supported by a particular
    EIM. The approach draws on conceptual research on business process
    engineering, EIMs, and e-business architectures. Three categories of
    processes, together with their respective sub-processes, are identified
    and described. The approach then provides guidance in the choice of
    processes, based upon two factors - first the resource base of the EIM,
    and second. its evolutionary context. The approach is demonstrated with
    respect to a set of existing EIMs. The insight gained from this analysis
    is that the business performance of an EIM can be enhanced by
    considering its resource base and evolutionary context when planning its
    business processes. (C) 2008 Elsevier B.V. All rights reserved,}</t>
  </si>
  <si>
    <t>Nahabedian:2017:DUB:3098344.3098483</t>
  </si>
  <si>
    <t>Nahabedian, Leandro</t>
  </si>
  <si>
    <t>Dynamic Update of Business Process Management</t>
  </si>
  <si>
    <t>413--416</t>
  </si>
  <si>
    <t>https://doi.org/10.1109/ICSE-C.2017.25</t>
  </si>
  <si>
    <t>behavioural modelling, business process management, controller synthesis, dynamic updates</t>
  </si>
  <si>
    <t>1-58113-831-8</t>
  </si>
  <si>
    <t>Nanda:2004:DEC:1028976.1028991</t>
  </si>
  <si>
    <t>Nanda, Mangala Gowri; Chandra, Satish; Sarkar, Vivek</t>
  </si>
  <si>
    <t>Decentralizing Execution of Composite Web Services</t>
  </si>
  <si>
    <t>170--187</t>
  </si>
  <si>
    <t>http://doi.acm.org/10.1145/1028976.1028991</t>
  </si>
  <si>
    <t>Proceedings of the 19th Annual ACM SIGPLAN Conference on Object-oriented Programming, Systems, Languages, and Applications</t>
  </si>
  <si>
    <t>business process, program dependence graph, work flow</t>
  </si>
  <si>
    <t>Nanda:2004:DEC:1035292.1028991</t>
  </si>
  <si>
    <t>http://doi.acm.org/10.1145/1035292.1028991</t>
  </si>
  <si>
    <t>ISI:000463078000062</t>
  </si>
  <si>
    <t>Naoum, Mohamed; El Hichami, Outman; Al Achhab, Mohammed; Eddine El Mohajir, Badr</t>
  </si>
  <si>
    <t>Hypercube Graph Decomposition for Boolean Simplification: An Optimization of Business Process Verification</t>
  </si>
  <si>
    <t>{467-473}</t>
  </si>
  <si>
    <t>{This paper deals with the optimization of business processes (BP)
    verification by simplifying their equivalent algebraic expressions.
    Actual approaches of business processes verification use formal methods
    such as automated theorem proving and model checking to verify the
    accuracy of the business process design. Those processes are abstracted
    to mathematical models in order to make the verification task possible.
    However, the structure of those mathematical models is usually a Boolean
    expression of the business process variables and gateways. Thus leading
    to a combinatorial explosion when the number of literals is above a
    certain threshold. This work aims at optimizing the verification task by
    managing the problem size. A novel algorithm of Boolean simplification
    is proposed. It uses hypercube graph decomposition to find the minimal
    equivalent formula of a business process model given in its disjunctive
    normal form (DNF). Moreover, the optimization method is totally
    automated and can be applied to any business process having the same
    formula due to the independence of the Boolean simplification rules from
    the studied processes. This new approach has been numerically validated
    by comparing its performance against the state of the art method
    Quine-McCluskey (QM) through the optimization of several processes with
    various types of branching.}</t>
  </si>
  <si>
    <t>Narahari, Y.; Viswanadham, N.; Kumar, V. K.</t>
  </si>
  <si>
    <t>Lead time modeling and acceleration of product design and development</t>
  </si>
  <si>
    <t>882-896</t>
  </si>
  <si>
    <t>New product development is an important business process and constitutes a major contributor to the business excellence of any manufacturing firm. Designing an optimized new product development process is an important problem in itself and is of significant practical and research interest. Lead time is an important performance metric for a product development organization. We develop lead time models for product development organizations that involve multiple, concurrent projects with contention for human/technical resources. The objective is to explore how the lead times call be reduced using efficient scheduling, input control, load balancing, and variability reduction. The models are based on single class and multiclass queueing networks and capture important facets of a product development organization. Within the new product development process, we focus attention on the product design process. Two product design organizations, which we call Company ABC and Company XYZ, provide the real-world setting for our model-based lead time reduction. First, we present a coarse, conceptual queueing network model of Company ABC and show how rapid performance analysis can be used to explore opportunities for accelerating the design process. In particular, we show how effective input control, process control, load balancing, and cross-functional work can cut the lead times. Next, we present multiclass queueing network models for both the companies ABC and XYZ. The re-entrant line models show up certain scheduling issues pertaining to internal flows in the product design network. Using a class of fluctuation smoothing scheduling policies, we demonstrate how lead times can be reduced appreciably, without committing additional resources. The models presented are sufficiently generic and conceptual, and will be of much value in project planning and management in product design organizations and also more generally in product development organizations.</t>
  </si>
  <si>
    <t>product development;queueing theory;resource allocation;corporate modelling;manufacturing industries;lead time modeling;product design;business process;business excellence;manufacturing firm;performance metric;concurrent projects;technical resources;human resources;input control;load balancing;variability reduction;queueing networks;rapid performance analysis;re-entrant line models;internal flows;fluctuation smoothing scheduling policies;Acceleration;Product design;Product development;Lead time reduction;Job shop scheduling;Load management;Process control;Manufacturing processes;Design optimization;Measurement</t>
  </si>
  <si>
    <t>{978-3-319-22885-3; 978-3-319-22885-3}</t>
  </si>
  <si>
    <t>ISI:000365886600011</t>
  </si>
  <si>
    <t>Natschlaeger, Christine; Boegl, Andreas; Geist, Verena</t>
  </si>
  <si>
    <t>Optimizing Resource Utilization by Combining Running Business Process Instances</t>
  </si>
  <si>
    <t>{8954}</t>
  </si>
  <si>
    <t>{120-126}</t>
  </si>
  <si>
    <t>{12th International Conference on Service-Oriented Computing (ICSOC), Paris, FRANCE, NOV 03-06, 2014}</t>
  </si>
  <si>
    <t>{SERVICE-ORIENTED COMPUTING - ICSOC 2014 WORKSHOPS}</t>
  </si>
  <si>
    <t>Toumani, F; Pernici, B; Grigori, D; Benslimane, D; Mendling, J; HadjAlouane, NB; Blake, B; Perrin, O; Saleh, I; Bhiri, S</t>
  </si>
  <si>
    <t>{Telecom SudParis, Inst Mines Telecom; Paris Dauphine Univ}</t>
  </si>
  <si>
    <t>{Efficient business processes are a critical success factor for
    organizations in a competitive market environment. One of the key
    potentials to increase efficiency of business processes is the
    optimization of resource utilization. The contribution of this paper is
    a novel approach for combining activities across running process
    instances to optimize resource utilization; i.e., resources are shared
    across different process instances. The main benefits of the suggested
    approach are the identification, disclosure, and application of
    optimization potentials.}</t>
  </si>
  <si>
    <t>{978-3-319-58801-8; 978-3-319-58800-1}</t>
  </si>
  <si>
    <t>ISI:000432723400008</t>
  </si>
  <si>
    <t>Natschlaeger, Christine; Kossak, Felix; Lettner, Christian; Geist, Verena; Denkmayr, Andreas; Kaeferboeck, Beate</t>
  </si>
  <si>
    <t>A Practical Approach for Process Mining in Production Processes</t>
  </si>
  <si>
    <t>{285}</t>
  </si>
  <si>
    <t>{87-95}</t>
  </si>
  <si>
    <t>{5th International ERP Future - Research Conference, Hagenberg, AUSTRIA, NOV 14, 2016}</t>
  </si>
  <si>
    <t>Piazolo, F; Geist, V; Brehm, L; Schmidt, R</t>
  </si>
  <si>
    <t>{Processes are the core of an enterprise and describe the interconnection
    of tasks in daily business. The purpose of this article is to present
    methods and tools that enable extraction of processes based on the
    concept of process analysis/mining. This valuable knowledge about the
    current processes of a company can serve as the starting point for
    performance analysis and process improvement, for implementation of a
    software system or for monitoring adherence to processes.
    In this paper, we present two actual business scenarios of manufacturing
    companies and their requirements regarding process analysis. We used a
    practical research approach including quantitative methods. Important
    results are the suggestion of a procedure and the development of a
    process mining tool. A comparison of de jure and de facto processes and
    a suggestion of optimization potentials complete the work.}</t>
  </si>
  <si>
    <t>Navarro, A.; Zapata, E.; Padua, D.</t>
  </si>
  <si>
    <t>Compiler techniques for the distribution of data and computation</t>
  </si>
  <si>
    <t>545-562</t>
  </si>
  <si>
    <t>This paper presents a new method that can be applied by a parallelizing compiler to find, without user intervention, the iteration and data decompositions that minimize communication and load imbalance overheads in parallel programs targeted at NUMA architectures. One of the key ingredients in our approach is the representation of locality as a locality-communication graph (ICG) and the formulation of the compiler technique as a mixed integer nonlinear programming (MINLP) optimization problem on this graph. The objective function and constraints of the optimization problem model communication costs and load imbalance. The solution to this optimization problem is a decomposition that minimizes the parallel execution overhead. This paper summarizes the process of how the compiler extracts the locality information from a nonannotated code and focuses on how this compiler can derive the optimization problem, solve it, and generate the parallel code with the automatically selected iteration and data distributions. In addition, we include a discussion about our model and the solutions - the decompositions - that it provides. The approach presented in the paper is evaluated using several benchmarks. The experimental results demonstrate that the MINLP formulation does not increase compilation time significantly and that our framework generates very efficient iteration/data distributions for a variety of NUMA machines.</t>
  </si>
  <si>
    <t>parallelising compilers;parallel programming;integer programming;nonlinear programming;resource allocation;computational complexity;multiprocessing systems;parallel architectures;parallelizing compiler;data decompositions;iteration;minimized load imbalance overheads;minimized communication overheads;parallel programs;NUMA architectures;computation distribution;data distribution;locality-communication graph;mixed integer nonlinear programming optimization problem;objective function;constraints;nonannotated code;Distributed computing;Operating systems;Program processors;Optimizing compilers;Control systems;Concurrent computing;Computer architecture;Constraint optimization;Cost function;Data mining</t>
  </si>
  <si>
    <t>Nelson, D.</t>
  </si>
  <si>
    <t>How to future-proof your IT infrastructure</t>
  </si>
  <si>
    <t>22-26</t>
  </si>
  <si>
    <t>Today's tight budgets and the increasing complexity of IT infrastructures place incredible stress on the IT environment. IT managers are working hard to keep up with new technologies while supporting existing infrastructure. As the demands on a business infrastructure grow and expand to new areas, an IT infrastructure must support these new and varied needs. Taking a hard look at ones systems can uncover hidden opportunities for savings and provide funds to help one prepares for future demands.</t>
  </si>
  <si>
    <t>business data processing;information technology;costing;DP management;resource allocation;IT infrastructures;IT management;business;infrastructure inventory;utility pricing;proactive management;resource allocation;Costs;Technology management;Corporate acquisitions;Best practices;Stress;Environmental management;Financial management;Environmental economics;Operating systems;Companies</t>
  </si>
  <si>
    <t>978-1-4503-2349-9</t>
  </si>
  <si>
    <t>Neophytou:2013:CWS:2499896.2499898</t>
  </si>
  <si>
    <t>Neophytou, Panayiotis; Chrysanthis, Panos K.; Labrinidis, Alexandros</t>
  </si>
  <si>
    <t>A Continuous Workflow Scheduling Framework</t>
  </si>
  <si>
    <t>2:1--2:12</t>
  </si>
  <si>
    <t>http://doi.acm.org/10.1145/2499896.2499898</t>
  </si>
  <si>
    <t>Proceedings of the 2Nd ACM SIGMOD Workshop on Scalable Workflow Execution Engines and Technologies</t>
  </si>
  <si>
    <t>SWEET '13</t>
  </si>
  <si>
    <t>continuous queries, data streams</t>
  </si>
  <si>
    <t>1-59593-118-X</t>
  </si>
  <si>
    <t>Neubauer:2005:BPV:1082983.1083099</t>
  </si>
  <si>
    <t>Neubauer, Thomas; Klemen, Markus; Biffl, Stefan</t>
  </si>
  <si>
    <t>Business Process-based Valuation of IT-security</t>
  </si>
  <si>
    <t>http://doi.acm.org/10.1145/1082983.1083099</t>
  </si>
  <si>
    <t>Proceedings of the Seventh International Workshop on Economics-driven Software Engineering Research</t>
  </si>
  <si>
    <t>EDSER '05</t>
  </si>
  <si>
    <t>business process management, valuation of secure business processes, value-based security</t>
  </si>
  <si>
    <t>ISI:000275429700003</t>
  </si>
  <si>
    <t>Neubauer, Thomas; Stummer, Christian</t>
  </si>
  <si>
    <t>Interactive selection of Web services under multiple objectives</t>
  </si>
  <si>
    <t>{25-41}</t>
  </si>
  <si>
    <t>{The manual composition of efficient combinations of Web services becomes
    almost impossible as the number of services increases dramatically. When
    determining an appropriate set of services, managers must take into
    consideration given business processes, business strategy and multiple
    Quality of Service (QoS) objectives while ensuring the cost-efficient
    usage of limited resources. Because the agility with which new business
    requirements are adapted has a major influence on business success and
    poor investment decisions may thus entail corporate failure, decision
    makers are experiencing growing pressure to prove the value of IT
    investments-but they often lack appropriate multicriteria decision
    support tools. This paper introduces a new decision support approach
    that more properly addresses these challenges. We implemented this
    approach into a tool and evaluated the performance of two popular
    methods (i.e., the Analytic Hierarchy Process and the Weighted Scoring
    Method) by means of a real-life case study in the social security
    sector. It turns out that the decision support system assists decision
    makers in identifying investments that more precisely target their
    company's business needs by allowing them to interactively determine and
    continually optimize service allocation according to the corporate
    business processes and multiple (strategic) objectives.}</t>
  </si>
  <si>
    <t>Neubauer:2007:EBP:1244002.1244272</t>
  </si>
  <si>
    <t>Extending Business Process Management to Determine Efficient IT Investments</t>
  </si>
  <si>
    <t>1250--1256</t>
  </si>
  <si>
    <t>http://doi.acm.org/10.1145/1244002.1244272</t>
  </si>
  <si>
    <t>business IT alignment, business process management, decision support</t>
  </si>
  <si>
    <t>ISI:000418628600014</t>
  </si>
  <si>
    <t>Neumann, Jan; Robson, Andrew; Sloan, Diane</t>
  </si>
  <si>
    <t>Monitoring and evaluation of strategic change programme implementation-Lessons from a case analysis</t>
  </si>
  <si>
    <t>{EVALUATION AND PROGRAM PLANNING}</t>
  </si>
  <si>
    <t>{66}</t>
  </si>
  <si>
    <t>{120-132}</t>
  </si>
  <si>
    <t>{This study considered the monitoring and evaluation of a large-scale and
    domestic and global strategic change programme implementation. It
    considers the necessary prerequisites to overcome challenges and
    barriers that prevent systematic and effective monitoring and evaluation
    to take place alongside its operationalisation.
    The work involves a case study based on a major industrial company from
    the energy sector. The change programme makes particular reference to
    changes in business models, business processes, organisation structures
    as well as Enterprise Resource Planning infrastructure. The case study
    focussed on the summative evaluation of the programme
    post-implementation. This assessment involved 25 semi-structured
    interviews with employees across a range of managerial strata capturing
    more than 65 roles within the change programme at both local and global
    levels. Data relating to their perception of evaluation effectiveness
    and shortcomings were analysed by means of template analysis.
    The study identifies responsibilities for executing an evaluation
    alongside various methods and tools that are appropriate, thereby
    focussing on the ``Who{''} (roles, responsibility for particular
    activities) and ``How{''} (methods and tools) rather than ``What{''} to
    monitor and evaluate. The findings are presented generically so they
    offer new insights and transferability for practitioners involved in
    managing strategic change and its associated evaluation.}</t>
  </si>
  <si>
    <t>{978-1-5090-4147-3}</t>
  </si>
  <si>
    <t>ISI:000399139200011</t>
  </si>
  <si>
    <t>Neumann, Robert; Fiegler, Anja; Poehls, Marcus; Dumke, Reiner R.</t>
  </si>
  <si>
    <t>Measurement-Based Optimization of Server License Balancing</t>
  </si>
  <si>
    <t>{95-106}</t>
  </si>
  <si>
    <t>{Joint Conference of 26th International Workshop on Software Measurement (IWSM) / 11th International Conference on Software Process and Product Measurement (Mensura), Berlin, GERMANY, OCT 05-07, 2016}</t>
  </si>
  <si>
    <t>{PROCEEDINGS OF 2016 JOINT CONFERENCE OF THE INTERNATIONAL WORKSHOP ON SOFTWARE MEASUREMENT AND THE INTERNATIONAL CONFERENCE ON SOFTWARE PROCESS AND PRODUCT MEASUREMENT (IWSM-MENSURA)}</t>
  </si>
  <si>
    <t>Heidrich, J; Vogelezang, F</t>
  </si>
  <si>
    <t>{mediaan; ti METRICAS; Deutsche Forschungsgemeinschaft; CAST; COSMIC; Berlin Sch Econ \&amp; Law; DASMA; GI}</t>
  </si>
  <si>
    <t>{In the era of service-oriented paradigm involving complex technologies
    like cloud computing and big data resources, the efficient use of
    infrastructure licenses is an essential basic for successful business
    processes. This paper considers the balancing of server licensing in
    virtual server architectures like cloud computing. Based on the research
    and analysis of existing server licenses, we derive a domain model
    representing the necessary entities for this problem area.
    This domain model supports license analysis of Microsoft products. The
    investigation of appropriated algorithm leads to a model for more than
    1000 servers. Controlled experiments validate our approach of license
    balancing in the cloud computing research area.}</t>
  </si>
  <si>
    <t>{978-84-617-2484-0}</t>
  </si>
  <si>
    <t>ISI:000367082904005</t>
  </si>
  <si>
    <t>Neusch, G.; Gabor, A.</t>
  </si>
  <si>
    <t>PROKEX - INTEGRATED PLATFORM FOR PROCESS-BASED KNOWLEDGE EXTRACTION</t>
  </si>
  <si>
    <t>{3972-3977}</t>
  </si>
  <si>
    <t>{7th International Conference of Education, Research and Innovation (ICERI), Seville, SPAIN, NOV 17-19, 2014}</t>
  </si>
  <si>
    <t>{ICERI2014: 7TH INTERNATIONAL CONFERENCE OF EDUCATION, RESEARCH AND INNOVATION}</t>
  </si>
  <si>
    <t>{ICERI Proceedings}</t>
  </si>
  <si>
    <t>{The term `knowledge economy' is widely used to describe today's rapidly
    changing competitive environment. As the term suggests, as well,
    knowledge became one of the most important assets for the individuals
    and the organizations nowadays. Therefore, both, the organizations' and
    their employees', have an interest to keep the knowledge they possess
    up-to-date. Because of the everpresent information overload, it is hard
    to decide what is the relevant knowledge what one has to know to be able
    to fit the required competencies of the job-market. From the
    organizational point of view this overload means that the employees
    often lack the job role specific knowledge they should be familiar with.
    Business processes are defined as sequence of activities, and usually
    the whole operation of the enterprise is modeled into them. Connected to
    the activities Business Process Models consist of other organizational
    objects as well such as resources like human resource, knowledge or IT
    infrastructure. In the models it is defined unambiguously, who, where,
    when, with what competencies, and why a person is responsible for the
    execution of an activity. The RACI matrix bridges the organizational
    model and the process model. Business Process Models also contain the
    task specific knowledge needed by the employees to perform a specific
    activity. Hence the relevant knowledge is embedded in the process as
    well and by the means of the models internal structure it is strongly
    related to the roles as the element of the organizational structure. In
    dynamic environment not just the required competencies but roles are
    changing, therefore a continuously updated business process model can be
    a basic tool to support the corporate knowledge transfer. The purpose of
    the solution introduced in this paper is to facilitate the knowledge
    transfer by providing a framework with what the user will be able to
    extract the embedded knowledge from the information stored in the
    business process models in a re-usable form. Hence the usage of the
    proposed system can bring the organizations benefits like better ROI in
    human capital and knowledge. In a knowledge based economy it can lead to
    significantly higher revenues through more efficient processes and
    better compliance. The goal of the suite presented in the paper is to
    develop a framework which helps to manage the life cycle (formalization,
    elicitation, enhancement, re-use) of the knowledge embedded in
    organizational processes. In this regards it focuses on three major
    goals: `` Enrich the existing organizational knowledge base in a
    systematic and controlled way. `` Train and involve employees to update
    and acquire their job role specific knowledge. `` Support to govern and
    plan the human capital investment. To achieve and combine these goals, a
    complex framework is needed blending a suite of user controlled and
    full-automatized modules. To facilitate the usage of the suite a
    systematic methodology and an interface concept is also developed. The
    introduced suite connects the business process models and the corporate
    knowledge base, where the process structure is mapped to the knowledge
    structure (domain ontology). The focus is put to the on-the job
    training, since it increases productivity at firm level and it is also
    source of innovation and long-term competitiveness of firms, as well.}</t>
  </si>
  <si>
    <t>ISI:000071529600006</t>
  </si>
  <si>
    <t>Neuscheler, F.</t>
  </si>
  <si>
    <t>The economic view - a concept using metrics to analyse and optimize business processes</t>
  </si>
  <si>
    <t>{52-59}</t>
  </si>
  <si>
    <t>{A new dimension for business process modelling and engineering, the
    Economic View is presented. Usually the analysis and evaluation of the
    objects of views according to such criteria as performance, cost and
    time is done by the definition of benchmarks (indexes) which are defined
    as attributes of the modelled objects. The benchmarks are distributed
    over the various objects and views and are therefore difficult to access
    and evaluate by the user, and relations among benchmarks cannot be
    defined. The Economic View models map all relevant quantitative aspects
    for business process analysis and optimization in the form of metrics
    (benchmark systems) concentrated in one view thus the quantitative
    analysis and optimization of business processes is significantly
    reduced. The approach can he used to analyse and evaluate individual
    business processes, resources, products and orders, but also entire
    business process chains and technologies. In addition to the analysis of
    business processes during model generation the benchmarks can be applied
    for control of the implemented business processes.}</t>
  </si>
  <si>
    <t>Ng:2011:SCI:2093889.2093948</t>
  </si>
  <si>
    <t>Ng, Joanna W.; M\{u}ller</t>
  </si>
  <si>
    <t xml:space="preserve"> Hausi; Nigul</t>
  </si>
  <si>
    <t xml:space="preserve"> Leho"</t>
  </si>
  <si>
    <t>Smarter Commerce: Innovative Customer Scenarios Powered by the Combined Impact of Innovative Technologies</t>
  </si>
  <si>
    <t>355--359</t>
  </si>
  <si>
    <t>http://dl.acm.org/citation.cfm?id=2093889.2093948</t>
  </si>
  <si>
    <t>Proceedings of the 2011 Conference of the Center for Advanced Studies on Collaborative Research</t>
  </si>
  <si>
    <t>CASCON '11</t>
  </si>
  <si>
    <t>Ngo-The, A.; Ruhe, G.</t>
  </si>
  <si>
    <t>Optimized Resource Allocation for Software Release Planning</t>
  </si>
  <si>
    <t>109-123</t>
  </si>
  <si>
    <t>Release planning for incremental software development assigns features to releases such that technical, resource, risk and budget constraints are met. Planning of software releases and allocation of resources cannot be handled in isolation. A feature can be offered as part of a release only if all its necessary tasks are done before the given release date. We assume a given pool of human resources with different degrees of productivity to perform different types of tasks. To address the inherent difficulty of this process, we propose a two-phased optimization approach that combines the strength of two existing solution methods. The industrial applicability of the approach is primarily directed towards mature organizations having systematic development and measurement processes in place. The expected practical benefit of the planning method is to provide release plan solutions that achieve a better overall business value (e.g., expressed by the degree of stakeholder satisfaction) by better allocation of resources. Without ignoring the importance of the human expert in this process, the contributions of the paper are seen in making the overall process more objective and the resulting decisions more transparent.</t>
  </si>
  <si>
    <t>project management;resource allocation;software engineering;software management;optimized resource allocation;software release planning;incremental software development;software project management;Resource management;Humans;Productivity;Optimization methods;Constraint optimization;Integer linear programming;Genetic programming;Project management;Feedback;Companies;Planning;Management;Planning;Management</t>
  </si>
  <si>
    <t>Nguyen, T.; Colman, A.; Han, J.</t>
  </si>
  <si>
    <t>A Feature-Based Framework for Developing and Provisioning Customizable Web Services</t>
  </si>
  <si>
    <t>496-510</t>
  </si>
  <si>
    <t>A customizable web service is a service that enables service consumers to dynamically determine variants of the service they receive. Provisioning customizable services helps to efficiently address functional variability in customer requirements. However, this is challenging due to: i) the complexity in deriving the right subset of service capabilities for a service variant and ii) the existence of a large number of variants and their dependencies. We propose a feature-based framework to tackle this challenge. In our framework, a feature model is used to capture functional variability in customer requirements at a high-level of abstraction and to provide customers with a much simpler way to customize an atomic service. A service engineering process is designed to facilitate the systematic identification and implementation of variability during service development, and to maintain the mapping between variabilities at the feature modeling level and the service implementation level. We define a generative middleware that supports service deployment and exploits the mapping to enable runtime service customization. A large scale case study based on the Amazon web services is used for evaluation. In addition to addressing the challenge in provisioning customizable services, our experiments show that the generative middleware helps to reduce runtime resource consumption.</t>
  </si>
  <si>
    <t>formal specification;middleware;resource allocation;service-oriented architecture;Web services;customizable Web service development;customizable Web service provisioning;customer requirement variability;service capability;functional variability;high-level abstraction;atomic service customization;service engineering process;feature modeling;generative middleware;service deployment;runtime service customization;Amazon Web service;runtime resource consumption reduction;Web services;Insurance;Business;Runtime;Programming;Web services;service customization;feature modeling;service middleware</t>
  </si>
  <si>
    <t>Nguyen, T. T.; Gordon-Brown, L.</t>
  </si>
  <si>
    <t>Constrained Fuzzy Hierarchical Analysis for Portfolio Selection Under Higher Moments</t>
  </si>
  <si>
    <t>666-682</t>
  </si>
  <si>
    <t>Marginal impacts of assets on portfolio higher moments are characterized by triangular fuzzy numbers and then evaluated by fuzzy ranking procedures in order to assemble fuzzy reciprocal matrices that are needed for the constrained fuzzy analytic hierarchy process (AHP) methods. The proposed methodology increases the scope for emphasizing objective quantitative measures, thus alleviating the influence of subjective qualitative factors. Employing constrained fuzzy arithmetic during fuzzy AHP application produces greater precision and reliability compared with applications of the standard fuzzy arithmetic. By reference to higher moments, the investor is able to strategize portfolios so that there is a reduction not only in exposure to normal risk (i.e., volatility) but also to risk of asymmetry (skewness) and the risk of â€œfat tailsâ€_x009d_ (kurtosis). The efficiency of the proposed approach is highlighted in the ability to handle investor preferences regarding higher moment risks. More optimal values for a particular risk can be obtained if that risk is of more concern. Moreover, in terms of obtaining portfolio diversification, the method is shown to be more useful than conventional optimization models.</t>
  </si>
  <si>
    <t>decision making;fuzzy set theory;investment;optimisation;risk analysis;constrained fuzzy hierarchical analysis;portfolio selection;portfolio higher moments;triangular fuzzy numbers;fuzzy ranking procedures;fuzzy reciprocal matrices;constrained fuzzy analytic hierarchy process methods;AHP;constrained fuzzy arithmetic;asymmetry risk;fat tails risk;investor preferences;higher moment risks;portfolio diversification;optimization models;Portfolios;Covariance matrix;Resource management;Vectors;Context;Optimization;Symmetric matrices;Constrained fuzzy analytic hierarchy process (AHP);fuzzy numbers;higher moments;portfolio selection;risk management</t>
  </si>
  <si>
    <t>ISI:000246549100004</t>
  </si>
  <si>
    <t>Ni, Qianfu; Yarlagadda, Prasad K. D. V.; Lu, Wen Feng</t>
  </si>
  <si>
    <t>A configuration-based flexible reporting method for enterprise information systems</t>
  </si>
  <si>
    <t>{416-427}</t>
  </si>
  <si>
    <t>{Reports are significant and critical deliverables provided to end users
    by enterprise information systems, such as PLM and ERP. They provide
    structured and concise information for end users to effectively capture
    the status of resources, track the progress of jobs and analyse the
    profitability of products, etc. Reports are also key documents that help
    managers make decisions, perform planning activities and communicate
    with partners. At present, enterprise information systems are usually
    developed with fundamental reporting capabilities and require further
    design and development to provide customized reporting functions to
    individual customers at an implementation stage. The customization of
    reporting functions to a particular company is time-consuming and it is
    difficult to reuse the results for other companies. This paper proposes
    a configuration-based flexible reporting method. In this method, a
    complete reporting system consists of two parts: report configurations
    and computer programs. Reporting configurations contain instructions
    that instruct computer programs to generate reports. As computer
    programs work according to instructions in configurations rather than
    any hard-coded report generation logics and configurations can be
    represented in a neural format, report generation logics are loosely
    coupled with computer programs. As a result, such a reporting system can
    generate reports for different companies by providing different sets of
    configurations. Therefore, the proposed method enables to achieve a
    highly flexible reporting solution that can be easily tailored for
    different companies through reconfiguration with little redesign and
    redevelopment. In addition, the method also offers end users
    opportunities to reconfigure reporting functions according to their
    needs at a production stage. A prototype system has been developed to
    verify and demonstrate the method. (C) 2007 Elsevier B.V. All rights
    reserved.}</t>
  </si>
  <si>
    <t>Nie, F.; Li, J.; Li, X.</t>
  </si>
  <si>
    <t>Convex Multiview Semi-Supervised Classification</t>
  </si>
  <si>
    <t>5718-5729</t>
  </si>
  <si>
    <t>In many practical applications, there are a great number of unlabeled samples available, while labeling them is a costly and tedious process. Therefore, how to utilize unlabeled samples to assist digging out potential information about the problem is very important. In this paper, we study a multiclass semi-supervised classification task in the context of multiview data. First, an optimization method named Parametric multiview semi-supervised classification (PMSSC) is proposed, where the built classifier for each individual view is explicitly combined with a weight factor. By analyzing the weakness of it, a new adapted weight learning strategy is further formulated, and we come to the convex multiview semi-supervised classification (CMSSC) method. Comparing with the PMSSC, this method has two significant properties. First, without too much loss in performance, the newly used weight learning technique achieves eliminating a hyperparameter, and thus it becomes more compact in form and practical to use. Second, as its name implies, the CMSSC models a convex problem, which avoids the local-minimum problem. Experimental results on several multiview data sets demonstrate that the proposed methods achieve better performances than recent representative methods and the CMSSC is preferred due to its good traits.</t>
  </si>
  <si>
    <t>image classification;image sampling;learning (artificial intelligence);optimisation;convex multiview semisupervised classification;unlabeled samples;multiclass semisupervised classification task;multiview data context;optimization method;parametric multiview semisupervised classification PMSSC;adapted weight learning strategy;CMSSC;weight learning technique;hyperparameter elimination;convex problem;local-minimum problem;Feature extraction;Training;Semisupervised learning;Supervised learning;Additives;Optimization methods;Data mining;Multiview data;semi-supervised classification;weight learning</t>
  </si>
  <si>
    <t>Nielsen:1986:ISU:22339.22366</t>
  </si>
  <si>
    <t>Nielsen, J.; Mack, R. L.; Bergendorff, K. H.; Grischkowsky, N. L.</t>
  </si>
  <si>
    <t>Integrated Software Usage in the Professional Work Environment: Evidence from Questionnaires and Interviews</t>
  </si>
  <si>
    <t>162--167</t>
  </si>
  <si>
    <t>http://doi.acm.org/10.1145/22339.22366</t>
  </si>
  <si>
    <t>0-89791-180-6</t>
  </si>
  <si>
    <t>Nielsen:1986:ISU:22627.22366</t>
  </si>
  <si>
    <t>http://doi.acm.org/10.1145/22627.22366</t>
  </si>
  <si>
    <t>CHI '86</t>
  </si>
  <si>
    <t>Niu, W.; Huang, J.; Xing, Z.; Chen, J.</t>
  </si>
  <si>
    <t>Knowledge Spillovers of Medical Big Data Under Hierarchical Medical System and Patientsâ€™ Medical Treatment Decisions</t>
  </si>
  <si>
    <t>55770-55779</t>
  </si>
  <si>
    <t>In China, there are so many patients go to the highest-level hospitals to get medical treatment directly, it is essential to study how to guide patients to take the initiative to go to the basic medical institutions first in most cases. The information asymmetry theory and the game model are applied for rational analysis in this paper. We construct two models, a doctor-patient signaling game model to study the dynamic process of patients who seek medical treatment to hospitals that are trustworthy, and a two-level treatment game model to study how to achieve a hierarchical diagnosis and reasonable referral in the case of different types of patients (general and serious conditions), considering the knowledge spillover variables supported by big data to analyze the changes in the total utility of the medical market, hospitals, and patients. With the first model analysis, it points out that only when there are three preconditions, namely, high disguising cost, controlling the income of diagnosis and treatment, and reducing the losses caused by untrustworthy behaviors, can trust signals play a real role and achieve the coordination of the optimal market type. In addition to the second model analysis, it is found that the hierarchical medical system with optimizing the allocation of medical resources has a positive effect on the benefit of the medical system and the improvement of the total welfare of patients. It also shows that the full application of big data system can further enhance the total benefit of the medical system under this system. This paper gives management suggestions for strengthening information transmission, rational design of communication system, promotion and application of big data intelligent diagnosis, and treatment for medical management departments and medical institutions at all levels to make decisions.</t>
  </si>
  <si>
    <t>Big Data;decision making;game theory;health care;hospitals;medical administrative data processing;organisational aspects;patient diagnosis;patient treatment;security of data;big data intelligent diagnosis;medical management departments;knowledge spillovers;medical big data;hierarchical medical system;highest-level hospitals;medical treatment;basic medical institutions;information asymmetry theory;rational analysis;doctor-patient signaling game model;two-level treatment game model;hierarchical diagnosis;knowledge spillover variables;medical market;model analysis;optimal market type;medical resources;big data system;Medical diagnostic imaging;Hospitals;Games;Big Data;Analytical models;Tiered diagnosis and treatment;big data in medicine;knowledge spillovers;signaling game</t>
  </si>
  <si>
    <t>ISI:000364712100011</t>
  </si>
  <si>
    <t>Nogayama, Takahide; Takahashi, Haruhisa</t>
  </si>
  <si>
    <t>Estimation of Average Latent Waiting and Service Times of Activities from Event Logs</t>
  </si>
  <si>
    <t>{172-179}</t>
  </si>
  <si>
    <t>{Analysis of performance is crucial in the redesign phase of business
    processes where bottlenecks are identified from the average waiting and
    service times of activities and resources in business processes.
    However, such averages of waiting and service times are not readily
    available in most event logs that only record either the start or the
    completion times of events in activities. The transition times between
    events in such logs are the only performance features that are
    available. This paper proposes a novel method of estimating the average
    latent waiting and service times from the transition times that employs
    the optimization of the likelihood of the probabilistic model with
    expectation and maximization (EM) algorithms. Our experimental results
    indicated that our method could estimate the average latent waiting and
    service times with sufficient accuracy to enable practical applications
    through performance analysis.}</t>
  </si>
  <si>
    <t>954-9641-33-3</t>
  </si>
  <si>
    <t>Noninska:2003:ACM:973620.973685</t>
  </si>
  <si>
    <t>Noninska, Irina</t>
  </si>
  <si>
    <t>Access Control and Management in B2C Model of Electronic Commerce</t>
  </si>
  <si>
    <t>391--394</t>
  </si>
  <si>
    <t>http://doi.acm.org/10.1145/973620.973685</t>
  </si>
  <si>
    <t>Proceedings of the 4th International Conference Conference on Computer Systems and Technologies: E-Learning</t>
  </si>
  <si>
    <t>CompSysTech '03</t>
  </si>
  <si>
    <t>access control, e-commerce, model business-to-consumer" (B2C)"</t>
  </si>
  <si>
    <t>978-1-60558-986-2</t>
  </si>
  <si>
    <t>Normantas:2009:AUD:1731740.1731791</t>
  </si>
  <si>
    <t>Normantas, Kestutis; Vasilecas, Olegas; Sosunovas, Sergejus</t>
  </si>
  <si>
    <t>Augmenting UML with Decision Table Technique</t>
  </si>
  <si>
    <t>47:1--47:6</t>
  </si>
  <si>
    <t>http://doi.acm.org/10.1145/1731740.1731791</t>
  </si>
  <si>
    <t>Proceedings of the International Conference on Computer Systems and Technologies and Workshop for PhD Students in Computing</t>
  </si>
  <si>
    <t>CompSysTech '09</t>
  </si>
  <si>
    <t>OCL, UML, business rules, decision tables</t>
  </si>
  <si>
    <t>Nourani:2013:WBI:2568492.2569208</t>
  </si>
  <si>
    <t>Nourani, Cyrus F.</t>
  </si>
  <si>
    <t>W-Interfaces, Business Intelligence, and Content Processing</t>
  </si>
  <si>
    <t>253--256</t>
  </si>
  <si>
    <t>http://dx.doi.org/10.1109/WI-IAT.2013.191</t>
  </si>
  <si>
    <t>Intelligent Interfaces, Model Discovery, Content Model Processing, Predictive modeling, DM</t>
  </si>
  <si>
    <t>978-1-4503-1283-7</t>
  </si>
  <si>
    <t>Nowak:2011:GBP:2578903.2579144</t>
  </si>
  <si>
    <t>Nowak, Alexander; Leymann, Frank; Schleicher, Daniel; Schumm, David; Wagner, Sebastian</t>
  </si>
  <si>
    <t>Green Business Process Patterns</t>
  </si>
  <si>
    <t>6:1--6:10</t>
  </si>
  <si>
    <t>http://doi.acm.org/10.1145/2578903.2579144</t>
  </si>
  <si>
    <t>Proceedings of the 18th Conference on Pattern Languages of Programs</t>
  </si>
  <si>
    <t>PLoP '11</t>
  </si>
  <si>
    <t>environmental impact, green IT, green business process management, green patterns</t>
  </si>
  <si>
    <t>978-1-4503-6375-4</t>
  </si>
  <si>
    <t>Nugra:2018:EIM:3230348.3230359</t>
  </si>
  <si>
    <t>Nugra, Jordi; Wiyarta, Mahendra; Kurniawan, Yohannes</t>
  </si>
  <si>
    <t>The Evaluation of Inventory Management Module of Enterprise Resource Planning System (A Case Study Approach)</t>
  </si>
  <si>
    <t>79--83</t>
  </si>
  <si>
    <t>http://doi.acm.org/10.1145/3230348.3230359</t>
  </si>
  <si>
    <t>Proceedings of the 2018 International Conference on Internet and e-Business</t>
  </si>
  <si>
    <t>ICIEB '18</t>
  </si>
  <si>
    <t>ERP, Evaluation, Information Systems, Inventory Management</t>
  </si>
  <si>
    <t>Nurmi:2006:EWS:1188455.1188579</t>
  </si>
  <si>
    <t>Nurmi, Daniel; Mandal, Anirban; Brevik, John; Koelbel, Chuck; Wolski, Rich; Kennedy, Ken</t>
  </si>
  <si>
    <t>Evaluation of a Workflow Scheduler Using Integrated Performance Modelling and Batch Queue Wait Time Prediction</t>
  </si>
  <si>
    <t>http://doi.acm.org/10.1145/1188455.1188579</t>
  </si>
  <si>
    <t>ISI:000345327900006</t>
  </si>
  <si>
    <t>Obregon, Josue; Kim, Aekyung; Jung, Jae-Yoon</t>
  </si>
  <si>
    <t>DTMiner: A Tool for Decision Making Based on Historical Process Data</t>
  </si>
  <si>
    <t>{81-91}</t>
  </si>
  <si>
    <t>{Process mining is a discipline that uses techniques to extract knowledge
    from event logs recorded by information systems in most companies these
    days. Among main perspectives of process mining, organizational and time
    perspectives focus on information about resources stored on the event
    logs and timing and frequency of the events, respectively. In this paper
    we introduce a method that combines organizational and time perspectives
    of process mining with a decision support tool called decision trees.
    The method takes the information of historical process data by means of
    an event log, generates a decision tree, annotates the decision tree
    with processing times, and recommends the best performer for a given
    running instance of the process. We finally illustrate the method
    through several experiments using a developed plug-in for the process
    mining framework ProM, first using synthetic data and then using a
    real-life event log.}</t>
  </si>
  <si>
    <t>Odeh:2018:DGU:3285957.3285984</t>
  </si>
  <si>
    <t>Odeh, Yousra</t>
  </si>
  <si>
    <t>Deriving a Goal-based Use Case Model from Business Goals and Process Model</t>
  </si>
  <si>
    <t>http://doi.acm.org/10.1145/3285957.3285984</t>
  </si>
  <si>
    <t>Business Goal, Business Process Model, Goal-based Use Case, Requirements Engineering, Software Engineering, Use Case Model</t>
  </si>
  <si>
    <t>{978-1-7281-1447-7}</t>
  </si>
  <si>
    <t>ISI:000458716500020</t>
  </si>
  <si>
    <t>Odeh, Yousra; Green, Stewart; Odeh, Mohammed</t>
  </si>
  <si>
    <t>Deriving Goal-Oriented Models from Business Process Models: Applied to Cancer Care Organisation</t>
  </si>
  <si>
    <t>{125-135}</t>
  </si>
  <si>
    <t>{1st International Conference on Cancer Care Informatics (CCI), Amman, JORDAN, NOV 19-21, 2018}</t>
  </si>
  <si>
    <t>{2018 1ST INTERNATIONAL CONFERENCE ON CANCER CARE INFORMATICS (CCI)}</t>
  </si>
  <si>
    <t>Odeh, M; Mansour, A; Kharbat, FF; Tbakhi, A</t>
  </si>
  <si>
    <t>{King Hussein Cancer Fdn, King Hussein Cancer Ctr; Univ West England; IEEE Jordan Sect; Noor AlSabah Co; LeanGene; Fursan; QIAGEN; Abbott; Adv Grp; Faisaliah Healthcare Syst}</t>
  </si>
  <si>
    <t>{The presence of business process models in cancer care organisations is
    a must for the purpose of documenting the workflow of the business and
    for the sake of required continuous improvement. Goal-oriented models
    show the dependency relations between business goals and their
    elaboration into finer unambiguous goals that are achievable through
    business tasks and measured using metrics. Also, business goals
    represent the rationales behind a business process. Therefore,
    goal-oriented models are required to represent a strategic angle of the
    current business processes at cancer care organisations in order to help
    the stakeholders in improving their decision making and the continuous
    improvement regarding goals. This paper presents a re-engineering method
    for deriving goal-oriented models that are enriched with
    quality-oriented models from a role-oriented business process model. The
    work is evaluated using a case study from a cancer care institute in
    Jordan. The results of this research contribute to bridging the gap
    between a cancer care business and its systems from the strategic
    perspective. Moreover, the work contributes in enriching the cancer care
    stakeholders' knowledge regarding the business drivers of their
    operations. Further work is planned that aims at linking the resulting
    goal-oriented models with the cancer care organisation's internal
    procedure, policies and protocols and vice versa in order to have the
    full traceability chain from goals and protocols to business process
    models.}</t>
  </si>
  <si>
    <t>Oh:2005:DES:1089551.1089618</t>
  </si>
  <si>
    <t>Oh, Myung Hyun; Ryu, Jae Byung; Kim, Ki Seong; You, Tai Woo; Yu, Byung Jin; Lee, Jun Su; Jeong, Byung Ho</t>
  </si>
  <si>
    <t>Development of an e-SCM System for Auto-parts Industries of a Korean Commercial Vehicle Company</t>
  </si>
  <si>
    <t>358--364</t>
  </si>
  <si>
    <t>http://doi.acm.org/10.1145/1089551.1089618</t>
  </si>
  <si>
    <t>ISI:000225812500001</t>
  </si>
  <si>
    <t>Okrent, M. D.; Vokurka, R.</t>
  </si>
  <si>
    <t>Process mapping in successful ERP implementations</t>
  </si>
  <si>
    <t>{104}</t>
  </si>
  <si>
    <t>{637-643}</t>
  </si>
  <si>
    <t>{This paper discusses the six core business processes and supporting
    technology that are impacted by an enterprise resource planning (ERP)
    implementation. It begins with a brief history of the evolution of ERP
    and the information systems technology that enabled its development. A
    discussion of project implementation team preparations is followed by a
    description of process mapping and its significance to the success of an
    ERP implementation. Highlights of ``As-Is{''} and ``To-Be{''} process
    mapping and change management conclude the paper.}</t>
  </si>
  <si>
    <t>978-1-4503-1979-9</t>
  </si>
  <si>
    <t>deOliveira:2013:DVC:2465848.2465852</t>
  </si>
  <si>
    <t>de Oliveira, Daniel; Viana, Vitor; Ogasawara, Eduardo; Ocana, Kary; Mattoso, Marta</t>
  </si>
  <si>
    <t>Dimensioning the Virtual Cluster for Parallel Scientific Workflows in Clouds</t>
  </si>
  <si>
    <t>5--12</t>
  </si>
  <si>
    <t>http://doi.acm.org/10.1145/2465848.2465852</t>
  </si>
  <si>
    <t>Proceedings of the 4th ACM Workshop on Scientific Cloud Computing</t>
  </si>
  <si>
    <t>Science Cloud '13</t>
  </si>
  <si>
    <t>cloud computing, parallelization, scientific workflows</t>
  </si>
  <si>
    <t>{978-1-5386-2141-7}</t>
  </si>
  <si>
    <t>ISI:000426074600015</t>
  </si>
  <si>
    <t>Omural, Neslihan Kucukates; Demirors, Onur</t>
  </si>
  <si>
    <t>Effort estimation for ERP projects - a systematic review</t>
  </si>
  <si>
    <t>{96-103}</t>
  </si>
  <si>
    <t>{43rd Euromicro Conference on Software Engineering and Advanced Applications (SEAA), Vienna, AUSTRIA, AUG 30-SEP 01, 2017}</t>
  </si>
  <si>
    <t>{2017 43RD EUROMICRO CONFERENCE ON SOFTWARE ENGINEERING AND ADVANCED APPLICATIONS (SEAA)}</t>
  </si>
  <si>
    <t>Felderer, M; Olsson, HH; Skavhaug, A</t>
  </si>
  <si>
    <t>{Univ Technol Vienna; Austrian Inst Technol; Austrian Comp Soc}</t>
  </si>
  <si>
    <t>{Enterprise Resource Planning (ERP) systems are large scale integrated
    systems covering most of the business processes of an enterprise. ERP
    projects differ from software projects with customization, modification,
    integration and data conversion phases. Most of the time effort and time
    estimations are performed in an ad-hoc fashion in ERP projects and as a
    result they frequently suffer from time and budget overruns. Although
    there is no consensus on a methodology to estimate size, effort and cost
    of ERP projects there are various research studies in the field. The
    purpose of this paper is to review the literature on effort estimation
    methods for ERP projects, their validations and limitations. The
    systematic literature review used online journal indexes between January
    2000 and December 2016. Studies focusing on effort estimation for ERP
    projects were selected. Two reviewers assessed all studies and 41 were
    shortlisted. In most of the studies, cost factors for ERP projects were
    investigated and validated. Our findings showed that effort estimation
    methods have mostly used function points as an input. Validations of
    these methods were mostly done by using history-based validation
    approaches.}</t>
  </si>
  <si>
    <t>ISI:000467788800020</t>
  </si>
  <si>
    <t>Opalenko, Alla; Rudenko, Oksana</t>
  </si>
  <si>
    <t>METHODOLOGICAL BASES AND PRINCIPLES OF FORMATION OF THE ORGANIZATIONAL STRUCTURE OF THE ENTERPRISE BY THE GOLDEN RATIO THEORY</t>
  </si>
  <si>
    <t>{144-152}</t>
  </si>
  <si>
    <t>{The relevance of the study of business process management at
    manufacturing enterprises is determined by the presence of uncertainty
    and the existence of risks, in particular, structural risks. The
    timeliness and value of the abovementioned problem are also determined
    by the low level of implementation of risk management at enterprises.
    The provision of mechanisms for increasing the level of risk management
    is an extremely relevant problem of the modern economy, and the
    construction of risk optimization models is one of the main in the
    system of factors that affect the effective operation of the enterprise
    and the prospects for its development. The purpose of the article is to
    determine principles of formation and approaches to the construction of
    an ``ideal{''} organizational structure of a manufacturing enterprise.
    The application of such principles will allow conducting effective
    management of a production enterprise. Methodology. Development of
    economic systems requires from industrial enterprises to develop new
    approaches to business process management, contributes to the spread of
    innovation in all spheres of production, forms a new image of
    structures, and provides their competitiveness in the domestic and world
    markets. An important area of research is the management of business
    processes of the enterprise, which will provide conditions for the
    development and effective operation of production enterprises on the
    basis of new knowledge, technologies, and effective management. The
    study was carried out based on the activity of PJSC ``Shpolyansky
    Foodstuffs Plant{''} for 2014-2018. The practical result of the research
    conducted is recommendations for the implementation of the risk
    management system at the manufacturing enterprise, and as a stage -
    building an ``ideal{''} organizational structure that will allow timely
    responding to the problems of risk management. Originality. Enterprises
    combine many business processes that carry out thousands of operations,
    therefore, it is relevant to develop effective approaches suitable for
    their detailed description, analysis of the features of operation,
    optimization, control, diagnosis of problem situations, and the
    formation of measures for their elimination, management of structural
    risks. This requires the creation of effective tools for solving these
    tasks.}</t>
  </si>
  <si>
    <t>Orman, L. V.</t>
  </si>
  <si>
    <t>Electronic services as a tool of resource sharing</t>
  </si>
  <si>
    <t>IEEE Technology and Society Magazine</t>
  </si>
  <si>
    <t>Summer</t>
  </si>
  <si>
    <t>51-60</t>
  </si>
  <si>
    <t>This article studies the types of resource sharing made possible by various information technologies, and extrapolates into new types of resource sharing that can be implemented with new technologies, systems, and organizational architectures. Resource sharing can bean overarching design criterion for systems, organizations, and social institutions where the cost of information determines the extent of feasible sharing and the optimum design.We argue that optimum structures may need to be computed, designed and implemented explicitly, because they may not be achievable through evolutionary business and social processes. There is considerable evidence that evolutionary processes relying on incremental changes do not always lead to globally optimum structures, and explicit design may be necessary. This article details one approach to such explicit design based on resource sharing, related technologies, organizational architectures, and supporting transactions.</t>
  </si>
  <si>
    <t>resource allocation;Web services;resource sharing;information technologies;organizational architectures;social institutions;evolutionary business;social processes;Resource management;Information technology;Costs;Automatic control;Information processing;Consumer electronics;Government;Technology management;Image resolution;Autonomous agents</t>
  </si>
  <si>
    <t>Oro:2015:UAR:2837185.2837278</t>
  </si>
  <si>
    <t>Oro, Ermelinda; Ruffolo, Massimo</t>
  </si>
  <si>
    <t>Using Apps and Rules in Contextual Workflows to Semantically Extract Data from Documents</t>
  </si>
  <si>
    <t>42:1--42:5</t>
  </si>
  <si>
    <t>http://doi.acm.org/10.1145/2837185.2837278</t>
  </si>
  <si>
    <t>PDF document, big data, contextual workflow, data extraction, entity extraction, language rules, presentation oriented document, semantic annotation, smart data, web services orchestration and composition</t>
  </si>
  <si>
    <t>{978-1-4799-7677-5}</t>
  </si>
  <si>
    <t>ISI:000418333800033</t>
  </si>
  <si>
    <t>Orosz, Istvan; Orosz, Tamas</t>
  </si>
  <si>
    <t>Code reusability in cloud based ERP solutions</t>
  </si>
  <si>
    <t>{193-198}</t>
  </si>
  <si>
    <t>{21st IEEE International Conference on Intelligent Engineering Systems (INES), Larnaca, CYPRUS, OCT 20-23, 2017}</t>
  </si>
  <si>
    <t>{2017 IEEE 21ST INTERNATIONAL CONFERENCE ON INTELLIGENT ENGINEERING SYSTEMS (INES)}</t>
  </si>
  <si>
    <t>{IEEE International Conference on Intelligent Engineering Systems}</t>
  </si>
  <si>
    <t>{IEEE; IEEE Ind Elect Soc; IEEE Hungary Sect; IES \&amp; RAS, IEEE Joint Chapter; IEEE Computat Intelligence Chapter; IEEE SMC Chapter}</t>
  </si>
  <si>
    <t>{Cloud based technology created a new software abstraction layer above
    the implementation layers in and therefore changed the way how
    Enterprise Resource Planning (ERP) systems are developed and implemented
    over the hardware abstraction layers. The traditional release-by-release
    update methodology governed by main version change (from pre-alpha to
    gold release) was changed to a continuous release management. Within the
    cloud based Software as a Service (SaaS) model, the core business logic
    is implied above the physical implementation layer. This scenario can
    predict that the software product can have a longer lifetime, because it
    is segregated from the always changing physical implementation layer. As
    the sudden change of technology is present in nowadays IT architecture,
    the presence of this new abstraction layer seems logical, because the
    basic business processes are not changing this rapidly. The SaaS type
    life cycle management means that the heavily technology independent part
    are not describing the business processes anymore. Previous lifecycle
    implementations from the assessment phase to the post go-live and
    support phase dealt the business logic as one entity with its
    implementation. That means, that the question of code reusability has a
    different role as in the standard on premise model. This paper
    introduces a new method of encapsulating and identifying the software
    parts, which can be later reused in a cloud SaaS environment.}</t>
  </si>
  <si>
    <t>{978-1-5386-3855-2}</t>
  </si>
  <si>
    <t>ISI:000427311500032</t>
  </si>
  <si>
    <t>Software as a Service in Cloud based ERP change management</t>
  </si>
  <si>
    <t>{181-186}</t>
  </si>
  <si>
    <t>{15th IEEE International Symposium on Intelligent Systems and Informatics (SISY), Subotica, SERBIA, SEP 14-16, 2017}</t>
  </si>
  <si>
    <t>{2017 IEEE 15TH INTERNATIONAL SYMPOSIUM ON INTELLIGENT SYSTEMS AND INFORMATICS (SISY)}</t>
  </si>
  <si>
    <t>{International Symposium on Intelligent Systems and Informatics}</t>
  </si>
  <si>
    <t>Szakal, A</t>
  </si>
  <si>
    <t>{Cloud based technology heavily changed the way how Enterprise Resource
    Planning (ERP) systems are handled through the whole lifecycle. The
    previous release-by-release driven by main version change (from
    pre-alpha to gold release) was developed into a continuous release
    management. Business processes although remained the same, but how can
    be determined, which part of the software needs to remain untouched,
    while evolving to continuous lifecycle support. One of the key questions
    is to ensure the continuous reliability of the software product. Due to
    the sudden change and improvement, this type of lifecycle management can
    be described as Software-as-a-Service (SaaS) type methodology. As from
    the current implementations, this process does not necessarily leads to
    a Business Process Reengineering (BPR). This paper introduces change
    management methodology applied to a specific ERP system, Microsoft
    Dynamics AX business process lifecycle maintenance implementation
    project. This approach seems to be suitable for supporting the long term
    sustainability of the software product.}</t>
  </si>
  <si>
    <t>Ortiz, S.</t>
  </si>
  <si>
    <t>Is business intelligence a smart move?</t>
  </si>
  <si>
    <t>As businesses continue to use computer systems for a growing number of functions, they face the challenge of processing and analyzing huge amounts of data and turning it into profits. In response to this, vendors are trying to upgrade their business intelligence (BI) products, which are sets of tools and technologies designed to efficiently extract useful information from oceans of data. If successful, upgrading the technology would not only help users but could also let BI vendors widen their products' audience. However, despite the recent improvements, widespread adoption still faces several key challenges, such as high costs and the need for BI systems to integrate and interoperate with the many heterogeneous corporate data sources. The paper discusses new BI trends and considers Web-based BI. It reviews the obstacles to BI adoption.</t>
  </si>
  <si>
    <t>business data processing;information resources;very large databases;data analysis;data mining;business intelligence;data analysis;vendors;costs;heterogeneous corporate data sources;World Wide Web;Internet;large data sets;data mining;Bismuth;Enterprise resource planning;Information analysis;Power system management;Software tools;Application software;Databases;Companies;Data analysis;Data warehouses</t>
  </si>
  <si>
    <t>{978-8-3608-1066-8}</t>
  </si>
  <si>
    <t>ISI:000376494300190</t>
  </si>
  <si>
    <t>Osuszek, Lukasz; Stanek, Stanislaw</t>
  </si>
  <si>
    <t>Knowledge Management and Decision Support in Adaptive Case Management Platforms</t>
  </si>
  <si>
    <t>{1539-1549}</t>
  </si>
  <si>
    <t>{Federated Conference on Computer Science and Information Systems (FedCSIS), Lodz, POLAND, SEP 13-16, 2015}</t>
  </si>
  <si>
    <t>{PROCEEDINGS OF THE 2015 FEDERATED CONFERENCE ON COMPUTER SCIENCE AND INFORMATION SYSTEMS}</t>
  </si>
  <si>
    <t>{ACSIS-Annals of Computer Science and Information Systems}</t>
  </si>
  <si>
    <t>Ganzha, M; Maciaszek, L; Paprzycki, M</t>
  </si>
  <si>
    <t>{Polskie Towarzystwo Informatyczne; Institute of Elect \&amp; Elect Engineers}</t>
  </si>
  <si>
    <t>{The paper sets out from a central proposition that the concept of
    adaptive case management (ACM) bears on the evolution of business
    decision support and knowledge management in modern businesses. While
    presenting the state of the art in efforts to blend enterprise resources
    planning/business process management (ERP/BPM) systems with knowledge
    management systems (KMS) and decision support systems (DSS), the authors
    observe that the classical platform combining ERP/BPM with KMS and DSS
    was based on the interaction of three separate layers/subsystems and
    that, throughout the past decade, that approach proved satisfactory.
    However, in the last few years it has been increasingly felt that the
    approach to business process management and enterprise resource
    planning, as well as to their integration with knowledge management and
    decision support, needs to be modified. The dynamic and adaptive nature
    of some business processes poses challenges that the classical BPM
    approach cannot adequately address. Adaptive case management has been
    developed to better cope with such challenges. It makes it, on the one
    hand, easier to align a business to rapidly changing requirements and
    conditions, and, on the other, it allows organizations to more
    effectively exploit the potential inherent in organizational knowledge
    and information resources. The paper discusses the evolution of KMS and
    DSS from the perspective of their application in ACM environments.}</t>
  </si>
  <si>
    <t>ISI:000169816100023</t>
  </si>
  <si>
    <t>Otani, T.; Yamamoto, Y.</t>
  </si>
  <si>
    <t>Partial extension package for the flexible customization of a network management information model</t>
  </si>
  <si>
    <t>{IEICE TRANSACTIONS ON COMMUNICATIONS}</t>
  </si>
  <si>
    <t>{E84B}</t>
  </si>
  <si>
    <t>{1897-1906}</t>
  </si>
  <si>
    <t>{A knowledge gap between network operators and system developers in
    Network Management System (NMS) construction has widened. This has been
    caused by an expansion of supported business processes and increasingly
    sophisticated network management functions. This gap makes system
    development costly and time consuming. Function development, led by
    operators, is a promising solution to the problems caused by the gap.
    This type of development should not require an operator to know how to
    develop NMS. Standard objects may be used to meet this requirement and
    save time and the cost of NMS construction. However, they are not
    sufficient to design functions supporting some tasks that are for
    providing custom services. In this paper, we propose a partial extension
    package, composed of several object classes. This package is attached to
    the standard objects to design a custom function. Information processing
    in a new function can be added, and easily modified, using this package.
    This package specifies states that invoke the information processing. It
    also includes objects that add new data without changing standard
    objects. It makes use of several design patterns in order to weaken
    coupling to the standard objects. We have applied this package to two
    programs. One plans maintenance tasks schedules. the other sets
    threshold values for quality of service. We made use of software metrics
    to measure their performance in terms of flexibility, The results show
    that the proposed package continues to make it possible to reuse the
    standard objects, and makes it easy to modify the behavior of a new
    function.}</t>
  </si>
  <si>
    <t>Overly, M. R.</t>
  </si>
  <si>
    <t>Negotiating a Web site agreement</t>
  </si>
  <si>
    <t>IEEE Spectrum</t>
  </si>
  <si>
    <t>60-66</t>
  </si>
  <si>
    <t>There is much to ponder when a company decides to turn over the design and maintenance of its Web site to a service provider. The practicalities of building and operating a Web site involve far more than nuts-and-bolts engineering. Also pertinent are many performance, intellectual property, and even liability issues that could prove to be a thorny (and expensive) thicket to an unwary company. Many companies look to outside consultants to get them online. But going to an outside agent for this work requires that an agreement outlining the project be made between the company and the designer and/or host of the Web site. Such agreements can range from an informal letter to a lengthy contract with many exhibits and schedules attached. Regardless of its complexity, though, every Web site agreement requires careful consideration of several key issues: the domain name; virtual and nonvirtual hosting; technical requirements; pricing considerations; assignment and subcontracts; acceptance procedures; ownership; intellectual property; international issues; use of data about customers; developer publicity; client publicity; noncompetition clause; host performance and warranties; commercial transaction security; and dispute handling.</t>
  </si>
  <si>
    <t>Internet;contracts;business data processing;Web site agreement;service provider;intellectual property;liability;Internet server;contract;domain name;pricing;subcontracts;acceptance procedures;ownership;international issues;use of data about customers;developer publicity;client publicity;noncompetition clause;host performance;warranties;commercial transaction security;dispute handling;Web server;Costs;Trademarks;Business;Companies;Protocols;Internet telephony;Contracts;Uniform resource locators;Delay</t>
  </si>
  <si>
    <t>1-920-68235-X</t>
  </si>
  <si>
    <t>Padmanabhan:2006:PMD:1151855.1151864</t>
  </si>
  <si>
    <t>Padmanabhan, Vineet; Governatori, Guido; Sadiq, Shazia; Colomb, Robert; Rotolo, Antonino</t>
  </si>
  <si>
    <t>Process Modelling: The Deontic Way</t>
  </si>
  <si>
    <t>75--84</t>
  </si>
  <si>
    <t>http://dl.acm.org/citation.cfm?id=1151855.1151864</t>
  </si>
  <si>
    <t>Proceedings of the 3rd Asia-Pacific Conference on Conceptual Modelling - Volume 53</t>
  </si>
  <si>
    <t>APCCM '06</t>
  </si>
  <si>
    <t>business, enterprise and process modelling</t>
  </si>
  <si>
    <t>Padmos:1999:IIS:324898.325277</t>
  </si>
  <si>
    <t>Padmos, Jeremy; Hubbard, Bill; Duczmal, Tom; Saidi, Slim</t>
  </si>
  <si>
    <t>How I2 Integrates Simulation in Supply Chain Optimization</t>
  </si>
  <si>
    <t>1350--1355</t>
  </si>
  <si>
    <t>http://doi.acm.org/10.1145/324898.325277</t>
  </si>
  <si>
    <t>ISI:000383185100003</t>
  </si>
  <si>
    <t>Pajic, Ana; Becejski-Vujaklija, Dragana</t>
  </si>
  <si>
    <t>Metamodel of the Artifact-Centric Approach to Event Log Extraction from ERP Systems</t>
  </si>
  <si>
    <t>{INTERNATIONAL JOURNAL OF DECISION SUPPORT SYSTEM TECHNOLOGY}</t>
  </si>
  <si>
    <t>{APR-JUN}</t>
  </si>
  <si>
    <t>{18-28}</t>
  </si>
  <si>
    <t>{Enterprise Resource Planning (ERP) systems handle a huge amount of data
    related to the actual execution of business processes and the goal is to
    discover from transaction log a model of how the business processes are
    actually carried out. The authors' work captures the knowledge of
    existing approaches and tools in converting the data from transaction
    logs to event logs for process mining techniques. They conduct a
    detailed analysis of the artifact-centric approach concepts and describe
    its constructs by the ontological metamodel. The underlying logical and
    semantically rich structure of the approach is presented through the
    model definition. The paper specifies how concepts of the data source
    are mapped onto the concept of the event log. Dynamics NAV ERP system is
    used as an example to illustrate the data-oriented structure of ERP
    system.}</t>
  </si>
  <si>
    <t>978-1-920682-82-8</t>
  </si>
  <si>
    <t>Palshikar:2009:QDI:2449360.2449378</t>
  </si>
  <si>
    <t>Palshikar, Girish K.; Deshpande, Shailesh S.; Bhat, Savita S.</t>
  </si>
  <si>
    <t>QUEST: Discovering Insights from Survey Responses</t>
  </si>
  <si>
    <t>83--91</t>
  </si>
  <si>
    <t>http://dl.acm.org/citation.cfm?id=2449360.2449378</t>
  </si>
  <si>
    <t>Proceedings of the Eighth Australasian Data Mining Conference - Volume 101</t>
  </si>
  <si>
    <t>AusDM '09</t>
  </si>
  <si>
    <t>data mining, domain-driven data mining, employee satisfaction survey, root cause analysis, survey analysis, text mining</t>
  </si>
  <si>
    <t>Pan, S.; Wu, J.; Zhu, X.; Long, G.; Zhang, C.</t>
  </si>
  <si>
    <t>Task Sensitive Feature Exploration and Learning for Multitask Graph Classification</t>
  </si>
  <si>
    <t>IEEE Transactions on Cybernetics</t>
  </si>
  <si>
    <t>744-758</t>
  </si>
  <si>
    <t>Multitask learning (MTL) is commonly used for jointly optimizing multiple learning tasks. To date, all existing MTL methods have been designed for tasks with feature-vector represented instances, but cannot be applied to structure data, such as graphs. More importantly, when carrying out MTL, existing methods mainly focus on exploring overall commonality or disparity between tasks for learning, but cannot explicitly capture task relationships in the feature space, so they are unable to answer important questions, such as what exactly is shared between tasks and what is the uniqueness of one task differing from others? In this paper, we formulate a new multitask graph learning problem, and propose a task sensitive feature exploration and learning algorithm for multitask graph classification. Because graphs do not have features available, we advocate a task sensitive feature exploration and learning paradigm to jointly discover discriminative subgraph features across different tasks. In addition, a feature learning process is carried out to categorize each subgraph feature into one of three categories: (1) common feature; (2) task auxiliary feature; and (3) task specific feature, indicating whether the feature is shared by all tasks, by a subset of tasks, or by only one specific task, respectively. The feature learning and the multiple task learning are iteratively optimized to form a multitask graph classification model with a global optimization goal. Experiments on real-world functional brain analysis and chemical compound categorization demonstrate the algorithm's performance. Results confirm that our method can be used to explicitly capture task correlations and uniqueness in the feature space, and explicitly answer what are shared between tasks and what is the uniqueness of a specific task.</t>
  </si>
  <si>
    <t>data mining;feature selection;graph theory;learning (artificial intelligence);pattern classification;vectors;task sensitive feature exploration;multitask graph classification;multitask learning;MTL;feature vector;feature space;multitask graph learning problem;feature learning;feature selection;subgraph mining;Classification algorithms;Cancer;Space exploration;Correlation;Support vector machines;Brain modeling;Chemical compounds;Feature selection;graph classification;multitask learning (MTL);subgraph mining;supervised learning</t>
  </si>
  <si>
    <t>1-920-68225-2</t>
  </si>
  <si>
    <t>Pankratius:2005:FFW:1082276.1082286</t>
  </si>
  <si>
    <t>Pankratius, Victor; Stucky, Wolffried</t>
  </si>
  <si>
    <t>A Formal Foundation for Workflow Composition, Workflow View Definition, and Workflow Normalization Based on Petri Nets</t>
  </si>
  <si>
    <t>79--88</t>
  </si>
  <si>
    <t>http://dl.acm.org/citation.cfm?id=1082276.1082286</t>
  </si>
  <si>
    <t>Proceedings of the 2Nd Asia-Pacific Conference on Conceptual Modelling - Volume 43</t>
  </si>
  <si>
    <t>APCCM '05</t>
  </si>
  <si>
    <t>petri net algebra, petri nets, relational algebra, relational data model, web services, workflow composition, workflow normalization, workflow view definition</t>
  </si>
  <si>
    <t>ISI:000169239300004</t>
  </si>
  <si>
    <t>Pant, S.; Sim, H. T.; Hsu, C.</t>
  </si>
  <si>
    <t>A framework for developing Web information systems plans: illustration with Samsung Heavy Industries Co., Ltd.</t>
  </si>
  <si>
    <t>{INFORMATION \&amp; MANAGEMENT}</t>
  </si>
  <si>
    <t>{385-408}</t>
  </si>
  <si>
    <t>{Internet technology holds many premises for enterprise information
    integration. Web information systems are applications that facilitate
    intra- and inter-firm processes and integration of myriad enterprise
    information systems. However, these applications require sound planning
    to really tap into the unique promises of the Internet and the Web
    technologies and add value to the enterprise. Heavy machinery industry,
    typified by Samsung Heavy Industries presents a good case in point.
    Static conventional home pages do not facilitate a manufacturer's needs
    of information management in its core production and business functions.
    Instead, dynamic Web client capabilities must be connected with
    real-time enterprise databases in a cohesive plan to enhance integration
    of business processes. Planning of Web information systems needs a
    proactive review of the capabilities of the Internet technology to serve
    the particular needs of a firm and its customers. In this paper we
    describe the application of a generic Web information systems (WIS)
    planning framework to the construction equipment division of Samsung
    Heavy Industries of Korea to enhance its core business. The framework is
    rooted in economic principles that are shown to be the drivers of modern
    WIS. Further, the framework is applied to the task of developing a
    strategic plan of WIS for the marketing and service activities of the
    construction equipment division of the firm. The planning process is
    shown to cover most of the systems development life cycle from high
    level information goal setting to design of Internet-based new order
    managing and service part requisition sub-systems. (C) 2001 Elsevier
    Science B.V. All rights reserved.}</t>
  </si>
  <si>
    <t>978-3-901882-44-9</t>
  </si>
  <si>
    <t>Papuzzo:2011:AMW:2147671.2147707</t>
  </si>
  <si>
    <t>Papuzzo, Giuseppe; Spezzano, Giandomenico</t>
  </si>
  <si>
    <t>Autonomic Management of Workflows on Hybrid Grid-cloud Infrastructure</t>
  </si>
  <si>
    <t>230--233</t>
  </si>
  <si>
    <t>Laxenburg, Austria, Austria</t>
  </si>
  <si>
    <t>http://dl.acm.org/citation.cfm?id=2147671.2147707</t>
  </si>
  <si>
    <t>Proceedings of the 7th International Conference on Network and Services Management</t>
  </si>
  <si>
    <t>CNSM '11</t>
  </si>
  <si>
    <t>International Federation for Information Processing</t>
  </si>
  <si>
    <t>{978-1-4503-5354-0}</t>
  </si>
  <si>
    <t>ISI:000426964700013</t>
  </si>
  <si>
    <t>Paradies, Marcus; Kinder, Cornelia; Bross, Jan; Fischer, Thomas; Kasperovics, Romans; Gildhoff, Hinnerk</t>
  </si>
  <si>
    <t>GraphScript: Implementing Complex Graph Algorithms in SAP HANA</t>
  </si>
  <si>
    <t>13:1--13:4</t>
  </si>
  <si>
    <t>{16th International Symposium on Database Programming Languages (DBPL), Munich, GERMANY, SEP 01, 2017}</t>
  </si>
  <si>
    <t>http://doi.acm.org/10.1145/3122831.3122841</t>
  </si>
  <si>
    <t>{PROCEEDINGS OF THE 16TH INTERNATIONAL SYMPOSIUM ON DATABASE PROGRAMMING LANGUAGES (DBPL 2017)}</t>
  </si>
  <si>
    <t>DBPL '17</t>
  </si>
  <si>
    <t>{Real-world graph applications are typically domain-specific and model
    complex business processes in the property graph data model. To
    implement a domain-specific graph algorithm in the context of such a
    graph application, simply providing a set of built-in graph algorithms
    is usually not sufficient nor does it allow algorithm customization to
    the user's needs. To cope with these issues, graph database vendors
    provide-in addition to their declarative graph query
    languages-procedural interfaces to write user-defined graph algorithms.
    In this paper, we introduce GraphScript, a domain-specific graph query
    language tailored to serve advanced graph analysis tasks and the
    specification of complex graph algorithms. We describe the major
    language design of GraphScript, discuss graph-specific optimizations,
    and describe the integration into an enterprise data platform.}</t>
  </si>
  <si>
    <t>{978-1-4673-8005-8}</t>
  </si>
  <si>
    <t>ISI:000380449600022</t>
  </si>
  <si>
    <t>Parhizkar, Minou; Comuzzi, Marco</t>
  </si>
  <si>
    <t>An AHP-Based analysis of the cost of ERP Modification</t>
  </si>
  <si>
    <t>{200-205}</t>
  </si>
  <si>
    <t>{International Conference on Enterprise Systems (ES), FHNW U APPL SCI ARTS NW Switzerland, Basel, SWITZERLAND, OCT 14-15, 2015}</t>
  </si>
  <si>
    <t>{2015 INTERNATIONAL CONFERENCE ON ENTERPRISE SYSTEMS (ES)}</t>
  </si>
  <si>
    <t>Hinkelmann, K; Thonssen, B</t>
  </si>
  <si>
    <t>{FHNW U APPL SCI ARTS NW Switzerland}</t>
  </si>
  <si>
    <t>{The modification of ERP systems and adaptation of business processes is
    widely recognized as complicated and expensive during implementation and
    post implementation. While there is research focusing on the
    classification and impact of different ERP modification strategies,
    research addressing the cost implication of ERP modifications is still
    lacking. In this paper, we look at existing literature to classify ERP
    modification strategies, and then we focus on the issue of evaluating
    the relative cost of different strategies. We gather the opinion of
    experts in ERP implementations about the relative cost of alternative
    strategies using an AHP-based online questionnaire. Based on the results
    of the data collection, we build cost functions to compare the relative
    cost of alternative strategies. Our approach represents a first step in
    quantifying the relative cost of different ERP implementation strategies
    and can be exploited in decision-making problems related to ERP change
    and evolution.}</t>
  </si>
  <si>
    <t>Parimi:2013:EDT:2568488.2568756</t>
  </si>
  <si>
    <t>Parimi, Rohit; Caragea, Doina; Wunderlich, Dale</t>
  </si>
  <si>
    <t>Economic Development Through Business Profiling: A Text Analysis Based Approach</t>
  </si>
  <si>
    <t>315--320</t>
  </si>
  <si>
    <t>http://dx.doi.org/10.1109/WI-IAT.2013.45</t>
  </si>
  <si>
    <t>Proceedings of the 2013 IEEE/WIC/ACM International Joint Conferences on Web Intelligence (WI) and Intelligent Agent Technologies (IAT) - Volume 01</t>
  </si>
  <si>
    <t>Topic Models, Text Analysis, Business Profiling</t>
  </si>
  <si>
    <t>Park:2017:DUC:3019612.3019789</t>
  </si>
  <si>
    <t>Park, Grace; Fellir, Fadoua; Hong, Jang-Eui; Garrido, Jos{\'e} Luis; Noguera, Manuel; Chung, Lawrence</t>
  </si>
  <si>
    <t>Deriving Use Cases from Business Processes: A Goal-oriented Transformational Approach</t>
  </si>
  <si>
    <t>1288--1295</t>
  </si>
  <si>
    <t>http://doi.acm.org/10.1145/3019612.3019789</t>
  </si>
  <si>
    <t>BPMN, business process, goal-oriented transformation, non-functional requirements, use case</t>
  </si>
  <si>
    <t>Park, J.; Lee, J.; Lee, O. D.; Koo, Y.</t>
  </si>
  <si>
    <t>Alignment Between Internal and External IT Governance and Its Effects on Distinctive Firm Performance: An Extended Resource-Based View</t>
  </si>
  <si>
    <t>351-364</t>
  </si>
  <si>
    <t>Only a few firms possess all of the information technology (IT) resources required to compete effectively in today's dynamic business environment. Consequently, firms face critical challenges in developing their IT governance by integrating, building, and reconfiguring IT resources available internally and externally to achieve a competitive advantage. However, prior studies have mostly examined IT governance only from an internal (e.g., IT organization design) or external (e.g., IT outsourcing) perspective. Therefore, how the internal and external IT governance of firms simultaneously lead to firm performance remains unclear. To address this research gap, we conceptualize internal and external IT governance from the extended resource-based view, propose three alignments between both types of governance, and hypothesize their effects on distinctive firm performance. We then empirically test these hypotheses using 213 Korean firms that have implemented IT outsourcing. Results show that a hierarchy-based alignment (i.e., between internal and external hierarchy governance) optimizes the operational efficiency of firms, a market-based alignment (i.e., between internal and external market governance) offers the greatest advantage in terms of market growth, and a network-based alignment (i.e., between internal and external network governance) leads to the best innovation performance. Furthermore, our post hoc test also reveals some unexpected alignments (e.g., between internal market and external hierarchy governance) that positively influence firm performance, which call for new areas of discussion with alternative theoretical perspectives. This study guides practitioners in choosing outsourcing alignments by comprehensively analyzing the effects of various alignments on distinctive outcomes.</t>
  </si>
  <si>
    <t>business data processing;information technology;internal IT governance;external IT governance;information technology resources;dynamic business environment;Korean firms;firm performance;hierarchy-based alignment;firm operational efficiency optimization;market-based alignment;outsourcing alignments;Organizations;Outsourcing;Technological innovation;Economics;Dynamic scheduling;Distinctive firm performance;extended resource-based view (ERBV);information technology (IT) governance;IT outsourcing;strategic alignment</t>
  </si>
  <si>
    <t>Parker:1999:LFS:324898.325287</t>
  </si>
  <si>
    <t>Parker, Stephen R.; Marriott, John A.</t>
  </si>
  <si>
    <t>\&amp;Ldquo;Personnel Forecasting Strategic Workforce Planning\&amp;Rdquo;: A Proposed Simulation Cost Modeling Methodology</t>
  </si>
  <si>
    <t>1410--1414</t>
  </si>
  <si>
    <t>http://doi.acm.org/10.1145/324898.325287</t>
  </si>
  <si>
    <t>ISI:000367697600011</t>
  </si>
  <si>
    <t>Parody, Luisa; Teresa Gomez-Lopez, Maria; Gasca, Rafael M.</t>
  </si>
  <si>
    <t>Hybrid business process modeling for the optimization of outcome data</t>
  </si>
  <si>
    <t>{70}</t>
  </si>
  <si>
    <t>{140-154}</t>
  </si>
  <si>
    <t>{Context: Declarative business processes are commonly used to describe
    permitted and prohibited actions in a business process. However, most
    current proposals of declarative languages fail in three aspects: (1)
    they tend to be oriented only towards the execution order of the
    activities; (2) the optimization is oriented only towards the
    minimization of the execution time or the resources used in the business
    process; and (3) there is an absence of capacity of execution of
    declarative models in commercial Business Process Management Systems.
    Objective: This contribution aims at taking into account these three
    aspects, by means of: (1) the formalization of a hybrid model oriented
    towards obtaining the outcome data optimization by combining a
    data-oriented declarative specification and a control-flow-oriented
    imperative specification; and (2) the automatic creation from this
    hybrid model to an imperative model that is executable in a standard
    Business Process Management System.
    Method: An approach, based on the definition of a hybrid business
    process, which uses a constraint programming paradigm, is presented.
    This approach enables the optimized outcome data to be obtained at
    runtime for the various instances.
    Results: A language capable of defining a hybrid model is provided, and
    applied to a case study. Likewise, the automatic creation of an
    executable constraint satisfaction problem is addressed, whose
    resolution allows us to attain the optimized outcome data. A brief
    computational study is also shown.
    Conclusion: A hybrid business process is defined for the specification
    of the relationships between declarative data and control-flow
    imperative components of a business process. In addition, the way in
    which this hybrid model automatically creates an entirely imperative
    model at design time is also defined. The resulting imperative model,
    executable in any commercial Business Process Management System, can
    obtain, at execution time, the optimized outcome data of the process.
    (C) 2015 Elsevier B.V. All rights reserved.}</t>
  </si>
  <si>
    <t>Parry, G.</t>
  </si>
  <si>
    <t>Counting the cost [enterprise resource planning]</t>
  </si>
  <si>
    <t>Enterprise resource planning (ERP) systems were introduced into organisations to provide a fully integrated business solution and maintain competitive advantage. However, many implementations experienced cost and schedule overruns and loss of system functionality. A need to investigate this issue and identify leading practice was raised and work has been done by the UK lean aerospace initiative at the University of Warwick, supported by industry through the Society of British Aerospace Companies (SBAC) and the Engineering and Physical Sciences Research Council (EPSRC). The study found four significant areas of concern: systems are often way over the expected cost; they are usually delivered late; they do not do half of what was promised; and jobs are lost because of this. Cost and schedule overruns can be avoided if the appropriate precautions and factors are considered and fully implemented. ERP systems can deliver process efficiency and massive benefits when implemented correctly. They have also become so encompassing that they may drive the future success of a company, so they must be done right.</t>
  </si>
  <si>
    <t>enterprise resource planning;organisational aspects;investment;aerospace industry;enterprise resource planning;organisational aspect;aerospace industry;integrated business solution;investment planning solution</t>
  </si>
  <si>
    <t>ISI:000377231800030</t>
  </si>
  <si>
    <t>Parthasarathy, Sudhaman; Daneva, Maya</t>
  </si>
  <si>
    <t>An approach to estimation of degree of customization for ERP projects using prioritized requirements</t>
  </si>
  <si>
    <t>{117}</t>
  </si>
  <si>
    <t>{471-487}</t>
  </si>
  <si>
    <t>{Customization in ERP projects is a risky, but unavoidable undertaking
    that companies need to initiate in order to achieve alignment between
    their acquired ERP solution and their organizational goals and business
    processes. Conscious about the risks, many companies commit to
    leveraging the off-the-shelf built-in functionality in their chosen ERP
    package, keeping customization at a minimum level so that it does not
    jeopardize the project or the future projects that would build upon it.
    However, many organizations experience that once the project team enters
    the stage of implementing the solution, requests for customization
    increase in volume and diversity. Managing properly the process of
    customization gets increasingly harder.
    This paper addresses the problem of estimating the degree of
    customization at an early stage of ERP implementation. This will support
    customization decision makers in making value and cost trade-offs when
    approving requests for customization. We propose a solution approach in
    which customization requirements are reasoned in quantitative terms. Our
    approach uses client-prioritized requirements for the estimation of
    degree of customization during the ERP implementation. A case study is
    used to illustrate the application of the proposed approach. We also
    discuss the strengths and limitations of our approach as well as its
    implications for research and practice. (C) 2016 Elsevier Inc. All
    rights reserved.}</t>
  </si>
  <si>
    <t>ISI:000401271700009</t>
  </si>
  <si>
    <t>Parthasarathy, Sudhaman; Sharma, Srinarayan</t>
  </si>
  <si>
    <t>Impact of customization over software quality in ERP projects: an empirical study</t>
  </si>
  <si>
    <t>{SOFTWARE QUALITY JOURNAL}</t>
  </si>
  <si>
    <t>{581-598}</t>
  </si>
  <si>
    <t>{Enterprise resource planning (ERP) systems are recognized as management
    information systems that streamline business processes of an enterprise.
    Delivering ERP software to meet functional needs of an organization with
    acceptable level of quality is a challenge due to the very nature of
    development and deployment of this packaged software. Drawing on ISO/IEC
    9126's characterization of software quality and Luo and Strong's ERP
    customization framework, this paper analyzes the impact of the ERP
    system customization on software quality of ERP. A software quality
    framework for ERP customization has been developed, and three sets of
    hypotheses have been formulated. A detailed survey was conducted for
    data collection. The statistical data analysis reveals that module
    customization does not impact ERP quality, while database and source
    code customizations have significant influence over ERP quality. Our
    findings have implications for the implementation of customized ERP in
    organizations.}</t>
  </si>
  <si>
    <t>ISI:000383298600002</t>
  </si>
  <si>
    <t>Efficiency analysis of ERP packages-A customization perspective</t>
  </si>
  <si>
    <t>{19-27}</t>
  </si>
  <si>
    <t>{Enterprise Resource Planning (ERP) packages developed by ERP vendors are
    designed not only to standardize the existing business processes of the
    implementing organization, but also to bring in some of the best
    practices of the industry. There are many past studies on the assessment
    of the efficiency of standard ERP projects; however, to date no research
    has been conducted to assess the efficiency of ERP packages from the
    point of view of customization. Assessing the efficiency of customized
    ERP packages is vital for benchmarking best customization practices. In
    this study we examine the efficiency of customized ERP packages using
    Data Envelopment Analysis (DEA). We also examine the relationship
    between the degree of customization of ERP packages and their
    efficiency. Data was collected from an IT vendor who had deployed ERP
    package in 12 educational institutions. The results suggest that
    customization adversely affects the efficiency of ERP packages. We also
    discuss the implications of the results for research and practice. (C)
    2016 Elsevier B.V. All rights reserved.}</t>
  </si>
  <si>
    <t>ISI:000338410200008</t>
  </si>
  <si>
    <t>Determining ERP customization choices using nominal group technique and analytical hierarchy process</t>
  </si>
  <si>
    <t>{1009-1017}</t>
  </si>
  <si>
    <t>{An enterprise resource planning (ERP) system is an information system
    that supports and integrates many facets of a business. A critical issue
    in ERP implementation is how to bridge the gap between the ERP system
    and an organization's business processes by customizing either the
    system, or the business processes of the organization, or both.
    Literature review shows that customization is a major hindrance in most
    of the ERP implementation projects. This research applies nominal group
    technique (NGT) and analytical hierarchy process. (AMP) techniques to
    Luo and Strong's framework to help organizations determine feasible
    customization choices for their ERP implementation initiatives. A case
    study is presented to illustrate its applicability in practice. The
    study has theoretical and practical implications for our understanding
    of ERP implementation process. (C) 2014 Elsevier B.V. All rights
    reserved.}</t>
  </si>
  <si>
    <t>Patel, K.; Annavaram, M.; Pedram, M.</t>
  </si>
  <si>
    <t>NFRA: Generalized Network Flow-Based Resource Allocation for Hosting Centers</t>
  </si>
  <si>
    <t>1772-1785</t>
  </si>
  <si>
    <t>Due to prohibitive cost of data center setup and maintenance, many small-scale businesses rely on hosting centers to provide the cloud infrastructure to run their workloads. Hosting centers host services of the clients on their behalf and guarantee quality of service as defined by service level agreements (SLAs.) To reduce energy consumption and to maximize profit it is critical to optimally allocate resources to meet client SLAs. Optimal allocation is a nontrivial task due to 1) resource heterogeneity where energy consumption of a client task varies depending on the allocated resources 2) lack of energy proportionality where energy cost for a task varies based on server utilization. In this paper, we introduce a generalized Network Flow-based Resource Allocation framework, called NFRA, for energy minimization and profit maximization. NFRA provides a unified framework to model profit maximization under a wide range of SLAs. We will demonstrate the simplicity of this unified framework by deriving optimal resource allocations for three different SLAs. We derive workload demands and server energy consumption data from SPECWeb2009 benchmark results to demonstrate the efficiency of NFRA framework.</t>
  </si>
  <si>
    <t>cloud computing;computer centres;contracts;energy consumption;quality of service;resource allocation;NFRA framework;generalized network flow-based resource allocation framework;hosting centers;data center setup;data center maintenance;small-scale business;cloud infrastructure;quality of service;service level agreements;SLA;energy consumption reduction;resource allocation;resource heterogeneity;energy proportionality lackness;energy cost;server utilization;energy minimization;profit maximization;workload demands;server energy consumption data;SPECWeb2009 benchmark;Servers;Resource management;Time factors;Throughput;Energy consumption;Minimization;Resource allocation;network flow;data center;hosting center;clouds;energy proportionality</t>
  </si>
  <si>
    <t>Patel:2007:NSP:1331740.1331820</t>
  </si>
  <si>
    <t>Patel, Yash; Darlington, John</t>
  </si>
  <si>
    <t>Novel Stochastic Profitable Techniques For Brokers In A Web-Service Based Grid Market</t>
  </si>
  <si>
    <t>132--140</t>
  </si>
  <si>
    <t>http://dx.doi.org/10.1109/WI.2007.79</t>
  </si>
  <si>
    <t>Broker, QoS, Workflow, Stochastic Optimisation, Web Service</t>
  </si>
  <si>
    <t>1-59593-581-9</t>
  </si>
  <si>
    <t>Patel:2006:NAA:1186675.1186678</t>
  </si>
  <si>
    <t>A Novel Approach to Allocating QoS-constrained Workflow-based Jobs in a Multi-cluster Grid</t>
  </si>
  <si>
    <t>2--</t>
  </si>
  <si>
    <t>http://doi.acm.org/10.1145/1186675.1186678</t>
  </si>
  <si>
    <t>Proceedings of the 4th International Workshop on Middleware for Grid Computing</t>
  </si>
  <si>
    <t>MCG '06</t>
  </si>
  <si>
    <t>Paulson, L. D.</t>
  </si>
  <si>
    <t>More hype than Internet bytes for online ERP</t>
  </si>
  <si>
    <t>The claim that the network is the computer remains valid, but nowadays, the Internet is regarded as the enterprise's network. Corporations continue to look for cost-effective solutions that let them deploy technology beyond their organization's network using the Internet, even for business-critical applications such as enterprise resource planning (ERP). There's an enormous push to look at every application category and make it Internet accessible. Several forces are driving this trend: among them the move to e-commerce and corporate desires to share information instantly with colleagues, business partners, and/or suppliers. ERP systems can let far-flung users read information via a browser in Web formats, such as HTML (Hypertext Markup Language), PDF (portable document format), or plain text. This makes it easier for users of all sophistication levels to get critical information instantly.</t>
  </si>
  <si>
    <t>Internet;management information systems;business data processing;DP industry;Internet bytes;online ERP;enterprise network;cost-effective solutions;organization network;business-critical applications;enterprise resource planning;application category;e-commerce;corporate desires;business partners;suppliers;far-flung users;browser;Web formats;HTML;Hypertext Markup Language;PDF;portable document format;plain text;critical information;Internet;Enterprise resource planning;Application software;IP networks;HTML;Information analysis;Costs;Markup languages;Statistical analysis;Logic</t>
  </si>
  <si>
    <t>ISI:000355921200078</t>
  </si>
  <si>
    <t>Pavlicek, Josef; Koci, Jan; Naplava, Pavel</t>
  </si>
  <si>
    <t>Emergency escape methodology powered by Businesses process modeling</t>
  </si>
  <si>
    <t>{1st International Conference on Intelligent Green Building and Smart Grid (IGBSG), Natl Taiwan Univ Scie \&amp; Technol, Taipei, TAIWAN, APR 23-25, 2014}</t>
  </si>
  <si>
    <t>{2014 INTERNATIONAL CONFERENCE ON INTELLIGENT GREEN BUILDING AND SMART GRID (IGBSG)}</t>
  </si>
  <si>
    <t>{IEEE; IEEE Ind Applicat Soc; Minist Sci \&amp; Technol; Green Elect Educ Consortium MOE; Bur Foreign Trade; IEEE Taipei Sect; IEEE Ind Elect Soc; IEEE Power Elect Soc; IEEE Ind Applicat Soc Taipei Sect; Taiwan Power Elect Assoc; Richtek Technol Corp; Lite-On Technol Corp; IndusTrade; Natl Instruments Corp; Pro PII Technol Corp; K \&amp; H MFG Corp; Lock Instrument Co Ltd; Central Ind Inc}</t>
  </si>
  <si>
    <t>{Business process modeling for understanding and increasing company
    effectivity is common today. BPM (Business Process Models) allow to
    describe company business processes, better understand and influence
    them. These tasks are done for increasing company business. Very often
    is ability to understand business, to open new opportunities, to make
    business or to design process to be fluent and understandably for
    customers. To understand process and to be able to make it fluent opens
    opportunity to use BPM for modeling the emergency escape models for
    buildings etc. The escape emergency methodology powered by BPM we are
    calling B.H.H.E Methodology. This methodology allows in comparison with
    common escape plans (for example: ISO 23601:2009), use these factors as:
    1 human beings movement ability,
    2 stress and human beings movement influenced thanks broken routes (for
    example via fire, smoke etc.).
    In common escape plans is the main goal to place escapes routes fluently
    and so innate. B.H.H.E Methodology uses Artificial Intelligence
    controlled models and allows escape process prediction in real time.
    This is useful for planning emergency steps and for evaluating possible
    solutions in real time. It is helpful for setting emergency resources
    (for example fire fighters placing) and the most effectively saving
    lives. BPM model helps orchestrate and synchronize all processes which
    must be done during evacuation, can show them in real time and allows
    modeling possible resources according to the Escape prediction model.}</t>
  </si>
  <si>
    <t>1-58113-480-0</t>
  </si>
  <si>
    <t>Payne:2002:RCS:544862.544931</t>
  </si>
  <si>
    <t>Payne, Terry R.; Singh, Rahul; Sycara, Katia</t>
  </si>
  <si>
    <t>RCal: A Case Study on Semantic Web Agents</t>
  </si>
  <si>
    <t>802--803</t>
  </si>
  <si>
    <t>http://doi.acm.org/10.1145/544862.544931</t>
  </si>
  <si>
    <t>Proceedings of the First International Joint Conference on Autonomous Agents and Multiagent Systems: Part 2</t>
  </si>
  <si>
    <t>AAMAS '02</t>
  </si>
  <si>
    <t>1-58113-665-X</t>
  </si>
  <si>
    <t>Pegah:2003:HEE:947469.947493</t>
  </si>
  <si>
    <t>Pegah, Kris T.; Pegah, Mahmoud; Dillow, Terry M.</t>
  </si>
  <si>
    <t>Higher Education ERP: A Framework to Reduce the Pain</t>
  </si>
  <si>
    <t>86--89</t>
  </si>
  <si>
    <t>http://doi.acm.org/10.1145/947469.947493</t>
  </si>
  <si>
    <t>Proceedings of the 31st Annual ACM SIGUCCS Fall Conference</t>
  </si>
  <si>
    <t>SIGUCCS '03</t>
  </si>
  <si>
    <t>ERP, administrative systems infrastructure, best of breed, isolated network, security</t>
  </si>
  <si>
    <t>978-1-4503-1116-8</t>
  </si>
  <si>
    <t>Penades:2012:DDW:2361354.2361405</t>
  </si>
  <si>
    <t>Penad{\'e}s, M\textordfeminine Carmen; G\'{o}mez, Abel; Can\'{o}s, Jos{\'e} H.</t>
  </si>
  <si>
    <t>Deriving Document Workflows from Feature Models</t>
  </si>
  <si>
    <t>237--240</t>
  </si>
  <si>
    <t>http://doi.acm.org/10.1145/2361354.2361405</t>
  </si>
  <si>
    <t>Proceedings of the 2012 ACM Symposium on Document Engineering</t>
  </si>
  <si>
    <t>DocEng '12</t>
  </si>
  <si>
    <t>document generation, document product lines, document workflow, organizational model, variable data printing</t>
  </si>
  <si>
    <t>Peng, M.; Sun, Y.; Li, X.; Mao, Z.; Wang, C.</t>
  </si>
  <si>
    <t>Recent Advances in Cloud Radio Access Networks: System Architectures, Key Techniques, and Open Issues</t>
  </si>
  <si>
    <t>IEEE Communications Surveys Tutorials</t>
  </si>
  <si>
    <t>thirdquarter</t>
  </si>
  <si>
    <t>2282-2308</t>
  </si>
  <si>
    <t>As a promising paradigm to reduce both capital and operating expenditures, the cloud radio access network (C-RAN) has been shown to provide high spectral efficiency and energy efficiency. Motivated by its significant theoretical performance gains and potential advantages, C-RANs have been advocated by both the industry and research community. This paper comprehensively surveys the recent advances of C-RANs, including system architectures, key techniques, and open issues. The system architectures with different functional splits and the corresponding characteristics are comprehensively summarized and discussed. The state-of-the-art key techniques in C-RANs are classified as: the fronthaul compression, large-scale collaborative processing, and channel estimation in the physical layer; and the radio resource allocation and optimization in the upper layer. Additionally, given the extensiveness of the research area, open issues, and challenges are presented to spur future investigations, in which the involvement of edge cache, big data mining, socialaware device-to-device, cognitive radio, software defined network, and physical layer security for C-RANs are discussed, and the progress of testbed development and trial test is introduced as well.</t>
  </si>
  <si>
    <t>channel estimation;cloud computing;radio access networks;resource allocation;telecommunication computing;cloud radio access network;C-RAN;capital expenditure reduction;operating expenditure reduction;spectral efficiency;energy efficiency;fronthaul compression;large-scale collaborative processing;channel estimation;physical layer;radio resource allocation;radio resource optimization;upper layer;edge cache;big data mining;social-aware device-to-device;cognitive radio;software defined network;physical layer security;Mobile communication;Systems architecture;Computer architecture;Resource management;Tutorials;Cloud computing;Radio access networks;Cloud radio access network (C-RAN);fronthaul compression;large-scale collaborative processing;channel estimation;resource allocation</t>
  </si>
  <si>
    <t>978-1-59593-846-6</t>
  </si>
  <si>
    <t>Peng:2007:SSI:1288552.1288557</t>
  </si>
  <si>
    <t>Peng, Wei; Sun, Tong; Rose, Philip; Li, Tao</t>
  </si>
  <si>
    <t>A Semi-automatic System with an Iterative Learning Method for Discovering the Leading Indicators in Business Processes</t>
  </si>
  <si>
    <t>33--42</t>
  </si>
  <si>
    <t>http://doi.acm.org/10.1145/1288552.1288557</t>
  </si>
  <si>
    <t>Proceedings of the 2007 International Workshop on Domain Driven Data Mining</t>
  </si>
  <si>
    <t>DDDM '07</t>
  </si>
  <si>
    <t>978-0-7695-4191-4</t>
  </si>
  <si>
    <t>Peng:2010:RPN:1913791.1914005</t>
  </si>
  <si>
    <t>Peng, Zhang; Junde, Xiao; Yanzhang, Wang; Keyi, Wang</t>
  </si>
  <si>
    <t>Research on Post Node Model in E-government</t>
  </si>
  <si>
    <t>49--52</t>
  </si>
  <si>
    <t>https://doi.org/10.1109/WI-IAT.2010.110</t>
  </si>
  <si>
    <t>Proceedings of the 2010 IEEE/WIC/ACM International Conference on Web Intelligence and Intelligent Agent Technology - Volume 03</t>
  </si>
  <si>
    <t>WI-IAT '10</t>
  </si>
  <si>
    <t>Post Node, E-government, Working Capacity</t>
  </si>
  <si>
    <t>ISI:000225193300006</t>
  </si>
  <si>
    <t>Penttila, K. M.; Engels, D. W.; Kivikoski, M. A.</t>
  </si>
  <si>
    <t>Radio frequency identification systems in supply chain management</t>
  </si>
  <si>
    <t>{INTERNATIONAL JOURNAL OF ROBOTICS \&amp; AUTOMATION}</t>
  </si>
  <si>
    <t>{143-151}</t>
  </si>
  <si>
    <t>{Supply chain management and automated identification systems are
    nowadays visible within virtually all industries. They are used
    extensively to automate many of the tasks involved in normal business
    processes and to enable the optimization of the flow of goods through
    the supply chain. In order to get a better understanding and evaluation
    of the impact of radio frequency identification (RFID) systems in supply
    chains and their management systems, the authors classify the most
    important supply chain inventory identification and accuracy
    requirements. In addition, they identify and analyze the characteristics
    of RFID technologies that affect their ability to automatically capture
    the required information. They also discuss emerging standards related
    to the unique identification of objects. The analysis is based on
    several literature reviews at the technology area.}</t>
  </si>
  <si>
    <t>Perdue:1979:CEP:800134.804370</t>
  </si>
  <si>
    <t>Perdue, Robert K.</t>
  </si>
  <si>
    <t>Construction of Econometric Planning Models for Business Units</t>
  </si>
  <si>
    <t>409--416</t>
  </si>
  <si>
    <t>http://dl.acm.org/citation.cfm?id=800134.804370</t>
  </si>
  <si>
    <t>Proceedings of the 11th Conference on Winter Simulation - Volume 2</t>
  </si>
  <si>
    <t>WSC '79</t>
  </si>
  <si>
    <t>1-58113-964-0</t>
  </si>
  <si>
    <t>Pereira:2005:EAB:1066677.1066980</t>
  </si>
  <si>
    <t>Pereira, Carla Marques; Sousa, Pedro</t>
  </si>
  <si>
    <t>Enterprise Architecture: Business and IT Alignment</t>
  </si>
  <si>
    <t>1344--1345</t>
  </si>
  <si>
    <t>http://doi.acm.org/10.1145/1066677.1066980</t>
  </si>
  <si>
    <t>Proceedings of the 2005 ACM Symposium on Applied Computing</t>
  </si>
  <si>
    <t>SAC '05</t>
  </si>
  <si>
    <t>alignment, alignment heuristics, enterprise architecture</t>
  </si>
  <si>
    <t>978-1-4503-4206-3</t>
  </si>
  <si>
    <t>Perez-Rodriguez:2016:FIR:2908812.2908944</t>
  </si>
  <si>
    <t>P{\'e}rez-Rodr\'{\i}guez, Ricardo; Hern\'{a}ndez-Aguirre, Arturo</t>
  </si>
  <si>
    <t>Finding Interactions or Relationships Between Customer Orders for Building Better Batches by Means of an Estimation of Distribution Algorithm-based Approach for the Online Order Batching Problem</t>
  </si>
  <si>
    <t>989--996</t>
  </si>
  <si>
    <t>http://doi.acm.org/10.1145/2908812.2908944</t>
  </si>
  <si>
    <t>Proceedings of the Genetic and Evolutionary Computation Conference 2016</t>
  </si>
  <si>
    <t>GECCO '16</t>
  </si>
  <si>
    <t>combinatorial optimization., heuristics, metaheuristics, routing and layout, time-tabling and scheduling</t>
  </si>
  <si>
    <t>Perez-Torres, R.; Torres-Huitzil, C.; Galeana-Zapien, H.</t>
  </si>
  <si>
    <t>An On-Device Cognitive Dynamic Systems Inspired Sensing Framework for the IoT</t>
  </si>
  <si>
    <t>154-161</t>
  </si>
  <si>
    <t>The advent of IoT represents the next step in the evolution of Internet technologies and applications, which demand the autonomous operation of resource-constrained devices for surfing and processing the myriad of online generated data toward self-decision making. MEC is aimed at enabling such capabilities on connected devices, whereas CDSs have been proposed recently as a promising path for addressing such tasks, and to enable truly distributed intelligence in the mobile and IoT environment. As an example of these demanding IoT scenarios, the mobility understanding of individuals could provide decisive information toward city planning, crowd studies, mHealth, and so on. However, efficient implementations are a titanic challenge due to energy limitations on mobile devices. Under cognitive computing, we intend to provide mobile devices with the ability for online recognition of user mobility changes and for learning ways to adapt to those changes for different purposes, including energy savings in sensing. We present a fully autonomous on-device implementation of a CDS inspired framework that learns and exploits an expanded spatio-temporal model from stay points detection for human mobility understanding. Experimental results show benefits in both mobility mining and energy savings, showing the potential of using embeddable CDSs for future cognitive IoT-oriented applications.</t>
  </si>
  <si>
    <t>cognition;decision making;Internet;Internet of Things;learning (artificial intelligence);mobile computing;human mobility understanding;mobility mining;On-Device Cognitive Dynamic Systems Inspired Sensing Framework;autonomous operation;resource-constrained devices;self-decision making;mobile IoT;decisive information;mobile devices;cognitive computing;online recognition;user mobility changes;on-device implementation;CDS inspired framework;distributed intelligence;cognitive IoT-oriented applications;learning;Internet technologies;Sensors;Global Positioning System;Internet of Things;Mobile handsets;Machine learning;Accelerometers</t>
  </si>
  <si>
    <t>{978-80-213-2761-0}</t>
  </si>
  <si>
    <t>ISI:000411770100031</t>
  </si>
  <si>
    <t>Peric, I.; Debelic, A.; Grladinovic, T.</t>
  </si>
  <si>
    <t>ENTERPRISE RESOURCE PLANNING: CASE STUDY OF CROATIAN WOOD PROCESSING COMPANIES</t>
  </si>
  <si>
    <t>{212-217}</t>
  </si>
  <si>
    <t>{10th Annual International Scientific Conference on More Wood, Better Management, Increasing Effectiveness: Setting Points and Perspectives, Prague, CZECH REPUBLIC, MAY 24-26, 2017}</t>
  </si>
  <si>
    <t>{MORE WOOD, BETTER MANAGEMENT, INCREASING EFFECTIVENESS: STARTING POINTS AND PERSPECTIVE}</t>
  </si>
  <si>
    <t>Dudik, R</t>
  </si>
  <si>
    <t>{Czech Univ Life Sci Prague, Fac Forestry \&amp; Wood Sci; Int Assoc Econ \&amp; Management Wood Process \&amp; Furniture Mfg}</t>
  </si>
  <si>
    <t>{Enterprise Resource Planning (ERP) systems are packaged software
    designed to integrate and optimise the business processes of a company.
    The ERP systems have been embraced by industry as a de facto solution to
    integrate their business functions. This paper reports a survey study
    conducted on Croatian wood processing companies. The study used the
    elements of survey questionnaires used in previous surveys done on
    manufacturing firms. Our objective is to determine the extent of
    adoption of the ERP system in the Croatian wood processing companies,
    their motivations and benefits obtained.}</t>
  </si>
  <si>
    <t>978-1-921770-10-4</t>
  </si>
  <si>
    <t>Perimal-Lewis:2012:GIP:2523712.2523719</t>
  </si>
  <si>
    <t>Perimal-Lewis, Lua; Qin, Shaowen; Thompson, Campbell; Hakendorf, Paul</t>
  </si>
  <si>
    <t>Gaining Insight from Patient Journey Data Using a Process-oriented Analysis Approach</t>
  </si>
  <si>
    <t>59--66</t>
  </si>
  <si>
    <t>http://dl.acm.org/citation.cfm?id=2523712.2523719</t>
  </si>
  <si>
    <t>Proceedings of the Fifth Australasian Workshop on Health Informatics and Knowledge Management - Volume 129</t>
  </si>
  <si>
    <t>HIKM '12</t>
  </si>
  <si>
    <t>inpatient journey analysis, length of stay, patient flow, process mining</t>
  </si>
  <si>
    <t>ISI:000431686300001</t>
  </si>
  <si>
    <t>Pernsteiner, Aimee; Drum, Dawna; Revak, Adam</t>
  </si>
  <si>
    <t>Control or chaos: impact of workarounds on internal controls</t>
  </si>
  <si>
    <t>{INTERNATIONAL JOURNAL OF ACCOUNTING AND INFORMATION MANAGEMENT}</t>
  </si>
  <si>
    <t>{230-244}</t>
  </si>
  <si>
    <t>{Purpose There have been many studies that investigated the causes of
    workarounds, but there is less research on their outcomes, such as the
    impact on internal control. This study aims to investigate the use of
    workarounds by a multinational organization that implemented SAP about
    10 years ago, and how those workarounds affected internal controls.
    Design/methodology/approach A qualitative study is performed by
    analyzing interviews with company personnel for a multinational
    organization. Employees selected for interviews are primarily users of
    SAP's accounting functions.
    Findings Workarounds have significant impacts on the internal controls
    over financial reporting. Workarounds cause compensating controls to be
    implemented, which are often manual in nature, and decrease the
    organizational efficiency and effectiveness.
    Research limitations/implications Workarounds become integrated into an
    organization's activities to meet its business needs. This research
    raises questions to determine when maintaining organizational efficiency
    and control outweighs the need to provide customer service and other
    business needs.
    Practical implications Companies should consider whether their business
    processes can be modified to ensure that they can be handled within the
    enterprise system. In addition, the number of compensating controls
    required due to workarounds may decrease the organizational efficiency
    expected from having an enterprise resource planning system to ensure
    the integrity of financial information.
    Originality/value This paper moves beyond finding the causes of
    workarounds, and expands what is known about workarounds and their
    impact on an organization. An important contribution of this study is to
    consider the intersection of workarounds, ERP systems and internal
    controls.}</t>
  </si>
  <si>
    <t>ISI:000315177500022</t>
  </si>
  <si>
    <t>Perovic, Veselin; Nerandzic, Branislav; Bojanic, Ranko; Zivkov, Emil; Bulatovic, Boris</t>
  </si>
  <si>
    <t>INFLUENCE OF CONTROLLING THE INVESTMENT PROJECTS IN ERP(M) WITH PRIMARY FOCUS ON THE CASH FLOW IN THE COMPANY</t>
  </si>
  <si>
    <t>{METALURGIA INTERNATIONAL}</t>
  </si>
  <si>
    <t>{145-151}</t>
  </si>
  <si>
    <t>{Even though the practice of planned investment analysis based on
    scientific methods has become fully widespread in today's industry,
    there are still no sufficiently elaborate mechanisms for monitoring of
    the very flow of the investment cycle, primarily in terms of cash flow,
    Le. asset outflow for that purpose. Within huge industrial systems,
    characterized by highly dynamic and versatile investment activity, this
    issue is particularly gaining in significance.
    The importance and management function of the control system in
    companies today is becoming ever more significant. Main considerations
    are related to defining plan values as some kind of targeted achievable
    goals, to which we aspire, and finally reach after many uncertainties.
    For the purpose of control, some basic control mechanisms are being
    used, such as the control of income and expenditure return on investment
    and finally the most important type of control - the earl:flow control.
    Monitoring of investment projects should be understood as one of the
    necessary activities that are a part of our thorough effort to improve
    the entire system of the internal control in the company, with a
    particular focus on the risk implicit to investment. Investment projects
    are a single, but highly important activity, inside the company
    production cycle, with a very high level of causality and
    interdependence with other business processes both in the company and
    outside.
    Introduction of the integral business information system ERP(M)
    (Enterprise Resource Planning) opens the door for new opportunities for
    monitoring of all business activities to be introduced into the company.
    As one of the leading international ERP(M) systems, the SAP system
    through a certain modification of its AA (Assets Accounting) module
    based on the standard somewhat adjusted IM (Investments Management)
    module, in addition to budgeting enables the monitoring of the very
    investment cycle flow, primarily in terms of cash flow, i.e. money
    outflow for that purpose. By such a modification of these SAP modules,
    the control of investments in the company is achieved, primarily from
    the aspect of cash flow and maintaining the company liquidity.}</t>
  </si>
  <si>
    <t>Pessino:2007:INC:1328057.1328114</t>
  </si>
  <si>
    <t>Pessino, Carola; Fenochietto, Ricardo</t>
  </si>
  <si>
    <t>How to Implement a National Coordinated System for the Identification of Individuals and Information Exchange to Improve Fiscal and Social Equity: Lessons from Latin American Countries</t>
  </si>
  <si>
    <t>269--278</t>
  </si>
  <si>
    <t>http://doi.acm.org/10.1145/1328057.1328114</t>
  </si>
  <si>
    <t>Latin America, electronic governance, electronic management, information exchange, tax and social equity</t>
  </si>
  <si>
    <t>ISI:000328162500004</t>
  </si>
  <si>
    <t>Peternier, Achille; Pautasso, Cesare; Binder, Walter; Bonetta, Daniele</t>
  </si>
  <si>
    <t>High-performance execution of service compositions: a multicore-aware engine design</t>
  </si>
  <si>
    <t>{71-97}</t>
  </si>
  <si>
    <t>{Although modern computer hardware offers an increasing number of
    processing elements organized in nonuniform memory access (NUMA)
    architectures, prevailing middleware engines for executing business
    processes, workflows, and Web service compositions have not been
    optimized for properly exploiting the abundant processing resources of
    such machines. Amongst others, factors limiting performance are
    inefficient thread scheduling by the operating system, which can result
    in suboptimal use of system memory and CPU caches, and sequential code
    sections that cannot take advantage of multiple available cores.In this
    article, we study the performance of the JOpera process execution engine
    on recent multicore machines. We first evaluate its performance without
    any dedicated optimization for multicore hardware, showing that
    additional cores do not significantly improve performance, although the
    engine has a multithreaded design. Therefore, we apply optimizations on
    the basis of replication together with an improved, hardware-aware usage
    of the underlying resources such as NUMA nodes and CPU caches. Thanks to
    our optimizations, we achieve speedups from a factor of 2 up to a factor
    of 20 (depending on the target machine) when compared with a baseline
    execution as is'. Copyright (c) 2012 John Wiley \&amp; Sons, Ltd.}</t>
  </si>
  <si>
    <t>ISI:000384895700002</t>
  </si>
  <si>
    <t>Pflug, Johannes; Rinderle-Ma, Stefanie</t>
  </si>
  <si>
    <t>Application of Dynamic Instance Queuing to Activity Sequences in Cooperative Business Process Scenarios</t>
  </si>
  <si>
    <t>{The optimization of their business processes is a crucial challenge for
    many enterprises. This applies especially for organizations using
    complex cooperative information systems to support human work,
    production lines, or computing services. Optimizations can touch
    different aspects such as costs, throughput times, and quality.
    Nowadays, improvements in workflows are mostly achieved by restructuring
    the process model. However, in many applications there is a huge
    potential for optimizations during runtime as well. This holds
    particularly true for collaborative processes with critical activities,
    i.e. activities that require a high setup or changeover time, typically
    leading to waiting queues in instance processing. What is usually
    suggested in this situation is to bundle several instances in order to
    execute them as a batch. How the batching is achieved, however, has been
    only decided on static rules so far. In this paper, we feature dynamic
    instance queuing (DIQ) as an approach towards clustering and batching
    instances based on the current conditions in the process, e.g. attribute
    values of the instances. Specifically, we extend our previous work on
    applying DIQ at single activities towards a queuing approach that spans
    activity sequences (DIQS). The approach is evaluated based on a
    real-world case study from the manufacturing domain. We discuss
    limitations and further applications of the DIQ idea, e.g. with respect
    to collaborative human tasks.}</t>
  </si>
  <si>
    <t>ISI:A1993KR74600002</t>
  </si>
  <si>
    <t>PGW, K. E. E. N.</t>
  </si>
  <si>
    <t>INFORMATION TECHNOLOGY AND THE MANAGEMENT DIFFERENCE - A FUSION MAP</t>
  </si>
  <si>
    <t>{17-39}</t>
  </si>
  <si>
    <t>{1993}</t>
  </si>
  <si>
    <t>{When every leading firm in an industry has access to the same
    information technology resource, the management difference determines
    competitive advantage or disadvantage. The management challenge is to
    make sure that business processes, people, and technology are meshed,
    instead of being dealt with as separate elements in planning and
    implementation. This paper presents a framework for senior executives to
    use in order to lead the deployment of information technology (I/T)
    without having to know how it is managed and to ensure the fusion of
    business processes, people, and technology. The `'fusion map'' approach
    that focuses on the steps that precede and enable strategy, has been
    applied in a number of companies. Factors are identified that make I/T a
    frequent destabilizer of basic logistics in an industry.}</t>
  </si>
  <si>
    <t>ISI:000447683500012</t>
  </si>
  <si>
    <t>Pham, Ba'; Bagheri, Ebrahim; Rios, Patricia; Pourmasoumi, Asef; Robson, Reid C.; Hwee, Jeremiah; Isaranuwatchai, Wanrudee; Darvesh, Nazia; Page, Matthew J.; Tricco, Andrea C.</t>
  </si>
  <si>
    <t>Improving the conduct of systematic reviews: a process mining perspective</t>
  </si>
  <si>
    <t>{JOURNAL OF CLINICAL EPIDEMIOLOGY}</t>
  </si>
  <si>
    <t>{101-111}</t>
  </si>
  <si>
    <t>{Objectives: To illustrate the use of process mining concepts,
    techniques, and tools to improve the systematic review process.
    Study Design and Setting: We simulated review activities and
    step-specific methods in the process for systematic reviews conducted by
    one research team over 1 year to generate an event log of activities,
    with start/end dates, reviewer assignment by expertise, and person hours
    worked. Process mining techniques were applied to the event log to
    ``discover{''} process models, which allowed visual display, animation,
    or replay of the simulated review activities. Summary statistics were
    calculated for person-time and timelines. We also analyzed the social
    networks of team interactions.
    Results: The 12 simulated reviews included an average of 3,831
    titles/abstracts (range: 1,565-6,368) and 20 studies (6-42). The average
    review completion time was 463 days (range: 289-629) (881 person-hours
    {[}range: 243-1,752]). The average person-hours per activity were study
    selection 26\%, data collection 24\%, report preparation 23\%, and
    meta-analysis 17\%. Social network analyses showed the organizational
    interaction of team members, including how they worked together to
    complete review tasks and to hand over tasks upon completion.
    Conclusion: Event log and process mining can be valuable tools for
    research teams interested in improving and modernizing the systematic
    review process. (C) 2018 Elsevier Inc. All rights reserved.}</t>
  </si>
  <si>
    <t>PHAM2018101</t>
  </si>
  <si>
    <t>Journal of Clinical Epidemiology</t>
  </si>
  <si>
    <t>101 - 111</t>
  </si>
  <si>
    <t>http://www.sciencedirect.com/science/article/pii/S0895435618300581</t>
  </si>
  <si>
    <t>Objectives
 To illustrate the use of process mining concepts, techniques, and tools to improve the systematic review process.
 Study Design and Setting
 We simulated review activities and step-specific methods in the process for systematic reviews conducted by one research team over 1 year to generate an event log of activities, with start/end dates, reviewer assignment by expertise, and person-hours worked. Process mining techniques were applied to the event log to â€œdiscoverâ€_x009d_ process models, which allowed visual display, animation, or replay of the simulated review activities. Summary statistics were calculated for person-time and timelines. We also analyzed the social networks of team interactions.
 Results
 The 12 simulated reviews included an average of 3,831 titles/abstracts (range: 1,565â€“6,368) and 20 studies (6â€“42). The average review completion time was 463 days (range: 289â€“629) (881 person-hours [range: 243â€“1,752]). The average person-hours per activity were study selection 26\%, data collection 24\%, report preparation 23\%, and meta-analysis 17\%. Social network analyses showed the organizational interaction of team members, including how they worked together to complete review tasks and to hand over tasks upon completion.
 Conclusion
 Event log and process mining can be valuable tools for research teams interested in improving and modernizing the systematic review process.</t>
  </si>
  <si>
    <t>Systematic review, Meta-analysis, Review process, Process model, Process mining, Social network, Simulation, Time, Timelines</t>
  </si>
  <si>
    <t>{978-1-909507-20-3}</t>
  </si>
  <si>
    <t>ISI:000321909400023</t>
  </si>
  <si>
    <t>Pham, Hiep; Nguyen, Kevin</t>
  </si>
  <si>
    <t>IT and Business Value-a Missing gap: A SME Case Study</t>
  </si>
  <si>
    <t>{189-197}</t>
  </si>
  <si>
    <t>{4th International Conference on Information Systems Management and Evaluation (ICIME), RMIT Univ Vietnam, Ho Chi Minh City, VIETNAM, MAY 13-14, 2013}</t>
  </si>
  <si>
    <t>{PROCEEDINGS OF THE 4TH INTERNATIONAL CONFERENCE ON INFORMATION SYSTEMS MANAGEMENT AND EVALUATION (ICIME 2013)}</t>
  </si>
  <si>
    <t>Blooma, J; Nkhoma, M; Leung, N</t>
  </si>
  <si>
    <t>{There have been conflicting views on how IT system can deliver
    sustainable business value. IT in this context refers to structured
    information management and workflow management. IT has been considered
    as main tools to improve operational efficiencies in term of cost
    savings and improved productivity. With the advent of the strategic use
    of IT in business where IT is expected to contribute to sustainable
    strategic business value, several approaches can be employed by
    organisations to realize the business value. Resource Based View (RBV)
    has been widely used as a framework to guide businesses in their quest
    for achieving business competitive business value from IT system.
    Melville et al developed a framework based on RBV theory to identify
    factors influencing the generation of strategic value from IT system
    which comprised of three domains: focal firm, competitive environment
    and macro environment. Focal firms should have IT resources,
    complementary organizational resources with improved business processes
    to achieve organizational performance. Two external factors including
    competitive environment composed of industry characteristics and trading
    partner resources that firms were operating in and macro factor of
    country characteristics would shape the IT application and IT business
    value generation. This study aims to explore the impact of factors
    identified in Melville's framework during the implementation of an
    Enterprise Resource Planning (ERP) system in a Small and Medium
    Enterprise (SME) - a textile manufacturing firm in Vietnam. The study
    finds that some factors have clear impact while others especially from
    macro domain do not have clear impact in the way the potential value
    generation from the ERP system is planned. The role of IT resources has
    been considered lightly by the firm, whereas stability of human
    resources, well defined business process and structure have been viewed
    greatly more important for the effective use of the ERP system. The
    model is found to help increase the firm's awareness of factors that may
    influence the effective investment of IT. Further research can be done
    to establish a clearer process to evaluate the transition from one
    domain to another which is proved difficult to apply in this case. Also
    a comparative study between industries might explore differences in the
    key factors in different industries.}</t>
  </si>
  <si>
    <t>1-59593-425-1</t>
  </si>
  <si>
    <t>Phan:2006:HSC:1169091.1169096</t>
  </si>
  <si>
    <t>Phan, Thomas; Li, Wen-Syan</t>
  </si>
  <si>
    <t>Heuristics-based Scheduling of Composite Web Service Workloads</t>
  </si>
  <si>
    <t>30--35</t>
  </si>
  <si>
    <t>http://doi.acm.org/10.1145/1169091.1169096</t>
  </si>
  <si>
    <t>Proceedings of the 1st Workshop on Middleware for Service Oriented Computing (MW4SOC 2006)</t>
  </si>
  <si>
    <t>MW4SOC '06</t>
  </si>
  <si>
    <t>QoS, heuristics, scheduling, web services, workflows</t>
  </si>
  <si>
    <t>{978-1-5386-7159-7}</t>
  </si>
  <si>
    <t>ISI:000459883700014</t>
  </si>
  <si>
    <t>Phaphoom, Nattakarn; Qu, Jian; Kheaksong, Adisorn; Saelee, Wongduan</t>
  </si>
  <si>
    <t>An Investigation of ERP implementation: A Comparative Case Study of SME and Large Enterprises in Thailand</t>
  </si>
  <si>
    <t>{76-81}</t>
  </si>
  <si>
    <t>{16th IEEE International Conference on ICT and Knowledge Engineering (ICT and KE), Siam Univ, Bangkok, THAILAND, NOV 21-23, 2018}</t>
  </si>
  <si>
    <t>{2018 16TH INTERNATIONAL CONFERENCE ON ICT AND KNOWLEDGE ENGINEERING (ICT\&amp;KE)}</t>
  </si>
  <si>
    <t>{International Conference on ICT and Knowledge Engineering}</t>
  </si>
  <si>
    <t>{IEEE; Asia \&amp; Pacific Distance Multimedia Educ Network; Comp Assoc Thailand}</t>
  </si>
  <si>
    <t>{Implementing an ERP systemfor large enterprises (LE) is a challenge
    undertaking. Previous studies reported on various factors attributed to
    implementation failures in LE that are difficult to handle. Those are,
    for instance,inappropriately designed business processes, lack of
    clarity about changes, change management, communication issues, and poor
    project management. In Thailand, there are notable shortages of
    empirical case studies in the Information System field,research on ERP
    included. Our study serves as a source of empirical evidences showing
    how the implementation of ERP software were carried out in different
    manner in a case of SME and a large-scaled enterprise. We identified
    core activities and critical success factors that drive certain
    mechanisms during each stage of the implementation life cycle. The
    findings were based on a series of in-depth interviews with the case key
    informants. The insights gained fromthe analysis could assist project
    planning and decision making, and hopefully minimizing the chance of ERP
    project failure.}</t>
  </si>
  <si>
    <t>Phelps:2001:SSC:564124.564157</t>
  </si>
  <si>
    <t>Phelps, Richard A.; Parsons, David J.; Siprelle, Andrew J.</t>
  </si>
  <si>
    <t>SDI Supply Chain Builder: SDI Supply Chain Builder: Simulation from Atoms to the Enterprise</t>
  </si>
  <si>
    <t>246--249</t>
  </si>
  <si>
    <t>http://dl.acm.org/citation.cfm?id=564124.564157</t>
  </si>
  <si>
    <t>ISI:000417844500008</t>
  </si>
  <si>
    <t>Pincus, Morton; Tian, Feng; Wellmeyer, Patricia; Xu, Sean Xin</t>
  </si>
  <si>
    <t>Do Clients' Enterprise Systems Affect Audit Quality and Efficiency?</t>
  </si>
  <si>
    <t>{CONTEMPORARY ACCOUNTING RESEARCH}</t>
  </si>
  <si>
    <t>{1975-2021}</t>
  </si>
  <si>
    <t>{Enterprise systems (ESs) are widely used to support business processes
    along the enterprise value chain. It has been shown that ESs, by
    integrating business functions and making information about day-to-day
    activities available, enhance operational transparency and improve the
    internal information environment. However, while ES-based business
    infrastructures can offer many benefits, their prevalence and increased
    complexity have also brought new challenges to external auditors.
    Motivated by the prominence of this issue for auditors and regulators
    and by the scarcity of research jointly examining ESs and auditors'
    work, we investigate whether the presence and extent of client firms' ES
    implementations are related to the quality and efficiency of auditors'
    work. Using proprietary archival data on ES implementations and
    controlling for self-selection, we find that ES implementation improves
    the quality and efficiency of current and future years' audit work.
    Specifically, there are fewer restatements, a greater likelihood of
    auditors issuing going-concern opinions to firms that do not survive,
    higher accruals-based auditing quality, a lower likelihood of Form 10-K
    filing delays, and generally lower audit fees. We further show that the
    benefits of ESs generally increase with the scope of implementation and
    are generally greater when the ES includes accounting and finance
    systems. Inconsistent with improvement in the quality of auditors' work,
    we find no evidence that ESs help auditors identify material weaknesses
    in advance of restatement announcements and we find that, even in the
    presence of ESs, auditors issue an excessive number of going-concern
    opinions to clients that survive.}</t>
  </si>
  <si>
    <t>ISI:000297364500003</t>
  </si>
  <si>
    <t>Pitt, Jeremy; Ramirez-Cano, Daniel; Draief, Moez; Artikis, Alexander</t>
  </si>
  <si>
    <t>Interleaving multi-agent systems and social networks for organized adaptation</t>
  </si>
  <si>
    <t>{COMPUTATIONAL AND MATHEMATICAL ORGANIZATION THEORY}</t>
  </si>
  <si>
    <t>{344-378}</t>
  </si>
  <si>
    <t>{Ad hoc networks can be formed from arbitrary collections of sensors,
    mobile routers, or business processes. These networks are open systems,
    in the sense that the network nodes share a common language but do not
    necessarily share a common goal or common knowledge, and there is no
    centralised controller or global data repository. Such systems have
    numerous advantages in terms of enabling autonomous, heterogeneous
    components to achieve individual goals without central direction and
    with only partial knowledge. However, operational problems stem from
    potential conflicts over resource allocation, miscommunication, and
    sub-ideal operation, and the general need of embedded systems to change
    behaviour according to changes in the environment. To address these
    problems, we propose to converge aspects of norm-governed specification
    from distributed multi-agent systems, opinion formation from social
    networks, and voting procedures from computational social choice. In
    particular, we develop a prototype system which interleaves gossiping,
    expressed preferences (voting) and norms, to configure rules and assign
    roles. This is another demonstration of the use of socially-inspired
    mechanisms for regulation of decentralised systems and a key step
    towards the realization of organized adaptation for open multi-agent
    systems.}</t>
  </si>
  <si>
    <t>ISI:000449630700342</t>
  </si>
  <si>
    <t>Pletenskoy, Dmitry Mikhailovich</t>
  </si>
  <si>
    <t>Budgeting As A Tool Of Management Of Agricultural Enterprises</t>
  </si>
  <si>
    <t>{RESEARCH JOURNAL OF PHARMACEUTICAL BIOLOGICAL AND CHEMICAL SCIENCES}</t>
  </si>
  <si>
    <t>{1949+}</t>
  </si>
  <si>
    <t>{The timeliness of the article is due to an increase in the number of
    challenges of the domestic economy, which requires decisive and
    qualitative changes in the mangagement tools used by the enterprises of
    agro-industrial complex aimed at timely identifying risks, executive
    discipline, reducing non-core workload of the employees, eliminating
    excessive control over the activities of workers, which blocks the
    creative component of their activities, which is proportional to their
    efficient indicators. The subject of the research is a set of
    theoretical, methodical and methodological aspects of budgeting and the
    features of its organizational and functional processes in commercial
    organizations of he agro-industrial complex. As an object of the
    research, the relations arising in the agro-industrial complex of Russia
    were determined. In-depth studies were conducted on the examples of
    intra-company coordination of individual economic entities. The article
    reveals the author's view on budgeting and the approach to the
    introduction of budget forms in the activity of commercial organizations
    of the agro-industrial complex; conceptual vision of the method of
    rational resource planning of the enterprises of the agro-industrial
    complex and the mechanism for forming a system of motivation of the
    staff of a commercial unit in the process of budgeting; describes the
    author's opinion on the conceptual approach to the improvement of
    traditional technologies of the management system of integrated entities
    of the agro-industrial complex and methods of organizational and
    functional planning of business processes of the enterprises and
    integrated units of the agro-industrial complex.}</t>
  </si>
  <si>
    <t>978-1-59593-950-0</t>
  </si>
  <si>
    <t>Ponnalagu:2008:DSV:1341771.1341776</t>
  </si>
  <si>
    <t>Ponnalagu, K.; Narendra, N. C.</t>
  </si>
  <si>
    <t>Deriving Service Variants from Business Process Specifications</t>
  </si>
  <si>
    <t>4:1--4:9</t>
  </si>
  <si>
    <t>http://doi.acm.org/10.1145/1341771.1341776</t>
  </si>
  <si>
    <t>Proceedings of the 1st Bangalore Annual Compute Conference</t>
  </si>
  <si>
    <t>COMPUTE '08</t>
  </si>
  <si>
    <t>business process, reuse, service-oriented architecture</t>
  </si>
  <si>
    <t>ISI:000412181300008</t>
  </si>
  <si>
    <t>Ponomarenko, Tat'yana Vladimirovna; Larichkin, Fedor Dmitrievich; Shchetinina, Kristina Vasil'evna</t>
  </si>
  <si>
    <t>Methodological Approach to Assessing the Value of the Project on the Development of a Deposit and the Creation of Value Added Chains</t>
  </si>
  <si>
    <t>{ECONOMIC AND SOCIAL CHANGES-FACTS TRENDS FORECAST}</t>
  </si>
  <si>
    <t>{128-143}</t>
  </si>
  <si>
    <t>{Development of companies should aim to increase their value; it is
    provided by applying the concept of value-based management. This
    approach can also be the basis for the growth of the value of integrated
    companies or groups, strategic projects and economic sectors. The
    mineral resources sector is characterized by a high level of vertical
    integration, and its own effect of technological, economic and
    institutional factors that determine the value of mineral assets and
    products. Assessment of value of the projects of the sectoral level can
    be carried out with the application of the concept of added value and
    value chains designed on this basis. The aim of the present research is
    to substantiate scientifically an approach to assessing the project for
    establishing the tin industry in the Republic of Kazakhstan taking into
    account the concept of value added. We use the following research
    methods: comparative analysis, system approach, strategic analysis, and
    managerial decision-making methods. Scientific novelty of the research
    consists in the following: the research identifies specific differences
    in designing value added chains in the mineral sector that include
    economic, technological, and institutional factors; the research shows
    that the specifics of mining projects determines the value of mineral
    assets and the entire value added chain; the algorithm for assessing the
    strategic investment project of the sectoral level in the mineral
    resource sector includes an assessment of effects for the main
    stakeholders(1); the organizational-economic mechanism for creating the
    tin industry based on the development and comparison of different
    options of value added chains. The object of the research is a project
    on creating the tin industry in the Republic of Kazakhstan on the basis
    of Syrymbet tin deposit. The research justifies the application of the
    value added concept for selecting one of the options of the project of
    deposit development; we propose a model for designing the value added
    chain in the mineral sector, develop an algorithm for creating the tin
    industry, taking into account the interests of the state and subsoil
    users. The results of the study can be used by mining companies and by
    state authorities that manage subsoil use, because they complement
    existing methods for assessing strategic sectoral projects with new
    effects and help manage them. In continuation of the research we plan to
    carry out quantitative evaluation of various effects of the strategic
    project and comparative analysis of the variants of value added chains
    in the organizational-economic mechanism of formation of the tin
    industry in Kazakhstan.}</t>
  </si>
  <si>
    <t>ISI:000449630700010</t>
  </si>
  <si>
    <t>Popov, V. G.; Kadochnikova, G. D.; Pozniakovsky, V. M.; Ermolaeva, E. O.; Surkov, V, I.</t>
  </si>
  <si>
    <t>Development And Implementation Of Management Systems - A State Priority In Providing Quality And Safety Of AIC Products</t>
  </si>
  <si>
    <t>{66-77}</t>
  </si>
  <si>
    <t>{Based on the available data and the results of authors' own research,
    the benefit of using an integrated management system to ensure the
    quality and safety of food products produced at enterprises of the
    agro-industrial complex (AIC) is shown. Integrated product quality and
    safety management systems (IPQSMS) was developed and tested at
    Altayvitamin within the requirements of international and national
    standards of the ISO 9001, 22000 series adapted to them and GMP rules.
    The procedure of integrating the following sections was performed:
    organization of work on quality assurance; requirements for staff;
    premises and equipment; documentation; organization of production;
    quality control; self-inspection. Methods for assessing hazards through
    the establishment of critical control points and a program of mandatory
    measures were determined. Additional measures have been identified to
    reduce the probability of risks being realized. As applied to
    production, business processes have been identified: marketing and
    market research; development of new products and technologies; purchases
    of raw materials and feedstock; production; control and testing of
    finished products; management of nonconforming products; certification
    of finished products; marketing of finished products; document
    management; personnel management; maintenance and repair of equipment;
    maintenance of buildings and constructions; financial management;
    management of legal support; ensuring industrial safety; warehousing of
    raw materials and feedstock. Based on the analysis of the integration
    areas, the composition of the elements of the developed system was
    established, and its model was proposed representing the cyclic process
    used for continuous improvement within the framework of the concept of
    ``Plan - Do - Check - Act{''}. Certification was carried out as a
    logical completion of the process of development and implementation of
    the IPQSMS. The effectiveness of the system was proved by analyzing the
    data on the number of inconsistencies and recommendations. It is shown
    that in 2014 the number of identified inconsistencies by divisions
    decreased by 34\% (from 12 to 8) compared to 2013. The received
    materials testify that the integrated system of quality and product
    safety management of Altayvitamin is in working order under controlled
    conditions and is characterized as effective.}</t>
  </si>
  <si>
    <t>{978-1-5090-4240-1}</t>
  </si>
  <si>
    <t>ISI:000400488300099</t>
  </si>
  <si>
    <t>Pospisil, Milan; Bartik, Vladimir; Hruska, Tomas</t>
  </si>
  <si>
    <t>Analyzing Machine Performance Using Data Mining</t>
  </si>
  <si>
    <t>{IEEE Symposium Series on Computational Intelligence (IEEE SSCI), Athens, GREECE, DEC 06-09, 2016}</t>
  </si>
  <si>
    <t>{PROCEEDINGS OF 2016 IEEE SYMPOSIUM SERIES ON COMPUTATIONAL INTELLIGENCE (SSCI)}</t>
  </si>
  <si>
    <t>{This paper focuses on analysis of machine performance in a manufacturing
    company. Machine behavior can be complex, because it usually consists of
    many tasks. Performance of these tasks depends on product attributes,
    worker's speed, and therefore, analysis is not simple. Performance
    analysis results can be used for different purposes. Prediction and
    description are typical products of data mining. Prediction should be
    used for online monitoring of the manufactory process and as an input
    for a scheduler. Description can serve as information for managers to
    know which attributes of products cause problems more frequently.
    However manufacturing processes are complex, every process is quite
    unique. Our long term goal is to generalize the most common patterns to
    build general analyzer. This task is not simple because the lack of real
    word data and information. Therefore this work may contribute to the
    other researchers in their understanding of real world manufacturing
    problems.}</t>
  </si>
  <si>
    <t>Post, W.</t>
  </si>
  <si>
    <t>Building minds, not widgets: technology for the business of learning</t>
  </si>
  <si>
    <t>Over the past decade, CIOs in both the corporate and academic worlds have focused on creating an IT infrastructure that supports a variety of business processes through networks, mail systems, and enterprise resource planning (ERP) systems. It is clear that to enhance productivity and increase market share, IT must go beyond general business support to a model that improves core product design and quality. Such a shift should occur at institutions of higher education as well. IT provides a competitive advantage only if it improves learning effectiveness while containing the labor costs of instruction. Successful CIOs in higher education are those who can transfer corporate experience to a teaching and learning culture. Key stakeholders n this case, the provost, department heads, and faculty - judge them for their direct contribution to the key university differentiator, the quality of the graduating students. This is a formidable challenge, but one that CIOs must undertake if IT is to reach its full potential in a university setting.</t>
  </si>
  <si>
    <t>information technology;educational technology;enterprise resource planning;mailing systems;business learning;IT infrastructure;business processes;mail systems;enterprise resource planning;information technology;product design;product quality;Costs;Enterprise resource planning;Productivity;Educational products;Business process re-engineering;Postal services;Product design;Education;Project management;Technology management</t>
  </si>
  <si>
    <t>ISI:000409221600102</t>
  </si>
  <si>
    <t>Postolache, V.</t>
  </si>
  <si>
    <t>Optimization of business processes in banks through flexible workflow</t>
  </si>
  <si>
    <t>{227}</t>
  </si>
  <si>
    <t>{5th International Conference on Modern Technologies in Industrial Engineering (ModTech), Lucian Blaga Univ Sibiu, Sibiu, ROMANIA, JUN 14-17, 2017}</t>
  </si>
  <si>
    <t>{MODTECH INTERNATIONAL CONFERENCE - MODERN TECHNOLOGIES IN INDUSTRIAL ENGINEERING V}</t>
  </si>
  <si>
    <t>{IOP Conference Series-Materials Science and Engineering}</t>
  </si>
  <si>
    <t>Kifor, C; Naito, M; Carausu, C; Topala, P; Wrobel, A; Oanta, E; Schnakovszky, C; Paunoiu, V; Spanu, S; Nedelcu, D</t>
  </si>
  <si>
    <t>{Soc Powder Technol Japan; Silesian Univ Technol Gliwice; Alecu Russo Univ Balti; Maritime Univ Constanta}</t>
  </si>
  <si>
    <t>{This article describes an integrated business model of a commercial
    bank. There are examples of components that go into its composition:
    wooden models and business processes, strategic goals, organizational
    structure, system architecture, operational and marketing risk models,
    etc. The practice has shown that the development and implementation of
    the integrated business model of the bank significantly increase
    operating efficiency and its management, ensures organizational and
    technology stable development.
    Considering the evolution of business processes in the banking sector,
    should be analysed their common characteristics. From the author's point
    of view, a business process is a set of various activities of a
    commercial bank in which ``Input{''} is one or more financial and
    material resources, as a result of this activity and ``output{''} is
    created by banking product, which is some value to consumer.
    Using workflow technology, management business process efficiency issue
    is a matter of managing the integration of resources and sequence of
    actions aimed at achieving this goal. In turn, it implies management of
    jobs or functions' interaction, synchronizing of the assignments
    periods, reducing delays in the transmission of the results etc.
    Workflow technology is very important for managers at all levels, as
    they can use it to easily strengthen the control over what is happening
    in a particular unit, and in the bank as a whole. The manager is able to
    plan, to implement rules, to interact within the framework of the
    company's procedures and tasks entrusted to the system of the
    distribution function and execution control, alert on the implementation
    and issuance of the statistical data on the effectiveness of operating
    procedures.
    Development and active use of the integrated bank business model is one
    of the key success factors that contribute to long-term and stable
    development of the bank, increase employee efficiency and business
    processes, implement the strategic objectives.}</t>
  </si>
  <si>
    <t>{978-80-88042-04-4}</t>
  </si>
  <si>
    <t>ISI:000392271000002</t>
  </si>
  <si>
    <t>Postolov, Kiril; Sopova, Marija Magdinceva; Ivanovska, Lidija Pulevska; Petkova, Tanja Angelkova; Josimovski, Saso</t>
  </si>
  <si>
    <t>MODERN ENTREPRENEURSHIP AS A FACTOR FOR SUCCESS IN THE OPERATION OF TOURISM ENTERPRISES</t>
  </si>
  <si>
    <t>{1-5}</t>
  </si>
  <si>
    <t>{CBU International Conference on Innovations in Science and Education (CBUIC), Prague, CZECH REPUBLIC, MAR 23-25, 2016}</t>
  </si>
  <si>
    <t>{CBU INTERNATIONAL CONFERENCE PROCEEDINGS 2016: INNOVATIONS IN SCIENCE AND EDUCATION}</t>
  </si>
  <si>
    <t>{CBU International Conference Proceedings}</t>
  </si>
  <si>
    <t>Hajek, P; Sahota, T; Jones, MA</t>
  </si>
  <si>
    <t>{Central Bohemia Univ, Unicorn College}</t>
  </si>
  <si>
    <t>{Working without limits, changes in consumer preferences, and
    contemporary processes of global integration have changed the
    traditional concept of conduct for business enterprises. The application
    of the modern concept of entrepreneurship in tourism enterprises
    provides conditions for increasing efficiency. A focus on innovative
    approaches for basic activities, and continued allocation of total
    resources represent the main features of modern entrepreneurship. Modern
    entrepreneurship is the process through which the entrepreneur and
    employees are devoted to the opportunities at hand. This changes the
    concept of what constitutes entrepreneurship. The main objective of this
    paper is to show how the modern concept of entrepreneurship is a main
    factor in efficient operation of business enterprises. In this respect,
    knowledge and intellectual capital represent critical resources in
    operating and implementing information and communication technology as a
    necessity in coordinating business processes among tourism enterprises.
    The applied part of this paper involves practical research to perceive
    the presence of entrepreneurship. The paper concludes with proposing a
    modern entrepreneurial model as a main factor for improving business
    operations. The specific results will be indicated in the sphere of
    representation of teamwork, introduction of changes, staff training,
    introduction of innovations, and level of tolerance.}</t>
  </si>
  <si>
    <t>{978-3-03785-791-5}</t>
  </si>
  <si>
    <t>ISI:000336337300045</t>
  </si>
  <si>
    <t>Potente, Till; Jasinski, Thomas; Wolff, Bartholomaeus</t>
  </si>
  <si>
    <t>Productivity increase through industrialization of overhead in cyber-physical production systems</t>
  </si>
  <si>
    <t>{769}</t>
  </si>
  <si>
    <t>{359-366}</t>
  </si>
  <si>
    <t>{WGP Congress, Inst Mfg Technol, Dept Mech Engn, Erlangen, GERMANY, JUL 22-23, 2013}</t>
  </si>
  <si>
    <t>{WGP CONGRESS 2013: PROGRESS IN PRODUCTION ENGINEERING}</t>
  </si>
  <si>
    <t>Merklein, M; Franke, J; Hagenah, H</t>
  </si>
  <si>
    <t>{Inst Factory Automat \&amp; Product Syst; Hirschvogel Holding GmbH; Schaeffler AG; Siemens AG; Friedrich Alexander Univ Erlangen Nurnberg}</t>
  </si>
  <si>
    <t>{The importance of knowledge workers and management staff in
    manufacturing companies is increasing due to a rising complexity within
    indirect business processes. As a result, current overhead costs account
    for most of the overall manufacturing costs. Despite this fact
    manufacturing companies disregard the productivity potentials of their
    indirect areas and focus predominantly on the optimisation of shop-floor
    processes.
    Cyber-physical systems constitute a technological paradigm of the
    current forth industrial revolution and promise a further push of labour
    productivity in the upcoming decades. We expand the vision of
    cyber-physical production systems on business processes and develop a
    mathematical approach to predict and analyse productivity potentials of
    management staff in the context of emerging cyber-physical production
    systems. The core element of the presented model states the
    collaborative productivity between people, people and smart devices and
    between these smart devices themselves.}</t>
  </si>
  <si>
    <t>ISI:000261984400005</t>
  </si>
  <si>
    <t>Potkany, Marek</t>
  </si>
  <si>
    <t>PERSONNEL PROCESSES OUTSOURCING</t>
  </si>
  <si>
    <t>{E \&amp; M EKONOMIE A MANAGEMENT}</t>
  </si>
  <si>
    <t>{53-62}</t>
  </si>
  <si>
    <t>{Outsourcing is a way to manage business processes more effectively. The
    main aim of this work is to specify the marginal costs of alternative
    personnel processes by a form of selective and complex outsourcing in a
    company. The paper also deals with the presentation of methodology for
    cost calculation of particular activities (ABC model) by which marginal
    costs for a particular activity can be assessed. This can take
    responsibility for a total part of activities in a company taken by an
    external organization.
    In this paper we have tried to consider the possibility to use complex
    and selective outsourcing in a chosen company. Our attention has been
    paid to a human resources field and we have been considering the
    possibility of using complex outsourcing for the provision of the whole
    area. Since due to objective reasons we were not able to calculate the
    costs related to the outsourcing of a personnel field, we have limited
    ourselves to marginal costs calculation that describes the possibility
    of its economic advantageousness or disadvantageousness. We have been
    also considering the possibility of selective outsourcing for the
    process of ``personnel administration and payroll agenda{''}, by which
    the achieved results should serve as a basis for using the method of
    outsourcing in a given company. But it is necessary to make a detailed,
    time costing and financially demanding analysis of individual activities
    and processes in a given area. This reality was a base for applying of
    methodology for Activity based costing. It was needed to adapt this
    method to the conditions of a particular company in order to perceive
    the principle of absorbing costing method. This methodology of ABC
    costing consist from the following parts:
    detailed identification of processes and activities in a human
    resources,
    cost calculation in a human resources field,
    setting the cost-allocation base (of time fund) of individual processes,
    absorbing costing (rates) of identified processes overheads,
    overhead costs calculation of individual processes.}</t>
  </si>
  <si>
    <t>0-89791-253-5</t>
  </si>
  <si>
    <t>Potyok:1987:NSV:55626.55663</t>
  </si>
  <si>
    <t>Potyok, R. L.</t>
  </si>
  <si>
    <t>Network Shared Variable Processor</t>
  </si>
  <si>
    <t>264--271</t>
  </si>
  <si>
    <t>http://doi.acm.org/10.1145/55626.55663</t>
  </si>
  <si>
    <t>Proceedings of the International Conference on APL</t>
  </si>
  <si>
    <t>APL '88</t>
  </si>
  <si>
    <t>Potyok:1987:NSV:377719.55663</t>
  </si>
  <si>
    <t>http://doi.acm.org/10.1145/377719.55663</t>
  </si>
  <si>
    <t>{3-540-29673-5}</t>
  </si>
  <si>
    <t>ISI:000233675500053</t>
  </si>
  <si>
    <t>Poulymenakou, A. K.; Borotis, S. A.</t>
  </si>
  <si>
    <t>Adoption of enterprise resource planning systems in Greece</t>
  </si>
  <si>
    <t>{3746}</t>
  </si>
  <si>
    <t>{559-570}</t>
  </si>
  <si>
    <t>{10th Panhellenic Conference on Informatics (PCI 2005), Volos, GREECE, NOV 11-13, 2005}</t>
  </si>
  <si>
    <t>{ADVANCES IN INFORMATICS, PROCEEDINGS}</t>
  </si>
  <si>
    <t>Bozanis, P; Houstis, EN</t>
  </si>
  <si>
    <t>{Alpha Bank; Microsoft Hellas; Hellen Org Telecommun, Div Thessaly; Minicipal Volos; Univ Thessaly; Fdn Res \&amp; Technol, Hellas FORTH; Ctr Res \&amp; Technol, Hellas CERTH}</t>
  </si>
  <si>
    <t>{Enterprise Resource Planning Systems (ERP) comprises the dominant
    business information systems currently implemented in the global market.
    In this survey, the authors explore the adoption of these systems in
    enterprises that operate in the Greek market. The scope of the adoption
    is focused on the level of business processes, in terms of the
    incentives and the real benefits, that ERP applications offer to
    enterprises. The survey indicated significant results in the areas of
    the transformation of incentives for adoption to actual benefits, and on
    the significance of business process reengineering before the
    implementation of the systems. Other interesting results are focused on
    the business use of those systems, the future enhancements, and their
    contribution in solving the issue of fragmentation of information in
    disparate legacy applications.}</t>
  </si>
  <si>
    <t>Powell, L.; Cowderoy, T.</t>
  </si>
  <si>
    <t>Becoming a flexible friend [ERP implementation]</t>
  </si>
  <si>
    <t>253-256</t>
  </si>
  <si>
    <t>Dage, a low- to medium volume contract electronics manufacturer, implemented the EFACS enterprise resource planning (ERP) system for reducing change-overs, stream lining production processes and building flexible, fast-response business processes. The authors describe how substantial improvements can be made in delivery performance while simultaneously reducing costs and lead times.</t>
  </si>
  <si>
    <t>electronics industry;enterprise resource planning;manufacturing resources planning;manufacturing data processing;Dage;electronics manufacturer;lead times;production costs;enterprise resource planning;MRP;stream lining;ERP</t>
  </si>
  <si>
    <t>{978-1-4799-8075-8}</t>
  </si>
  <si>
    <t>ISI:000380531000015</t>
  </si>
  <si>
    <t>Prasetyo, Sigit; Sucahyo, Yudho Giri</t>
  </si>
  <si>
    <t>Information Security Risk Management Planning: A Case Study at Application Module of State Asset Directorate General of State Asset Ministry of Finance</t>
  </si>
  <si>
    <t>{96-101}</t>
  </si>
  <si>
    <t>{2014 International Conference on Advanced Computer Science and Information Systems (ICACSIS 2014), Jakarta, INDONESIA, OCT 18-19, 2014}</t>
  </si>
  <si>
    <t>{2014 INTERNATIONAL CONFERENCE ON ADVANCED COMPUTER SCIENCE AND INFORMATION SYSTEMS (ICACSIS)}</t>
  </si>
  <si>
    <t>{International Conference on Advanced Computer Science and Information Systems}</t>
  </si>
  <si>
    <t>{Univ Indonesia, Fac Comp Sci; Dept Comp Sci, Inst Pertanian Bogor; Univ Tarumanegara, Fac Informat Technol; IEEE Indonesia Sect}</t>
  </si>
  <si>
    <t>{Ministry of Finance in particular the Directorate General of State Asset
    (DJKN) is one organization that is tasked to undertake the management of
    state asset and improved services to stakeholders using information
    technology as a supporting element. To realize the value database of
    state asset into a credible executive information intact, timely,
    accurate and can be used for decision making process for the leadership
    of the Ministry of Finance then needed an information security risk
    management plan to the main information systems that support business
    processes DJKN.
    This research aimed to develop an information security risk management
    plan for DJKN particularly to applications that support key business
    processes that called state assets module applications using the
    framework of ISO 27005 and ISO 27002 for risk reduction management.
    The results obtained from this research is the information security risk
    management plan that contains the document mitigation risk, control
    recommendations to reduce risk and acceptance of risk which contains
    risk management decisions also the person in charge of mitigation risk.}</t>
  </si>
  <si>
    <t>ISI:000410686100260</t>
  </si>
  <si>
    <t>Prashanth, B. N.; Venkataram, R.</t>
  </si>
  <si>
    <t>Development of Modular Integration Framework between PLM and ERP Systems</t>
  </si>
  <si>
    <t>{MATERIALS TODAY-PROCEEDINGS}</t>
  </si>
  <si>
    <t xml:space="preserve"> A}</t>
  </si>
  <si>
    <t>{2269-2278}</t>
  </si>
  <si>
    <t>{5th International Conference on Materials Processing and Characterization (ICMPC), GRIET, Hyderabad, INDIA, MAR 12-13, 2016}</t>
  </si>
  <si>
    <t>{Enterprise Resource Planning (ERP) and Product Lifecycle Management
    (PLM) address different business needs for manufacturers. There are
    several factors to be considered when integrating PLM and ERP which
    cover many different areas such as organization and cultural, business
    practice and technology factors. There are various approaches that a
    company can take to accomplish integration between PLM and ERP. Each
    approach will provide differing levels and complexity of integration,
    functionality, scope, and cost of implementation and support. Companies
    need to assess the issues described previously and select the best
    approach based on their specific needs, future plans, current
    infrastructure, and estimated cost. In this context, the data to be
    exchanged between PLM and ERP is identified and these data have to be
    communicated to the ERP from PLM. Data related to the manufacturing
    system should be stored and managed into PLM system. Also, the
    interaction frequency among PLM and ERP varies depending on the degree
    of product customization and needs to be addressed for integration. The
    main objective of the present work is to develop a framework for PLM and
    ERP integration module, based on ontologies, which resolves syntactic
    and semantic data conflicts. The proposed model would help in the
    optimization of enterprise systems, business processes and product
    development systems by the integration of complimentary desktop
    productivity applications, heterogeneous Computer Aided Design (CAD)
    systems, enterprise systems and Product Data Management (PDM) databases.
    (C) 2017 Elsevier Ltd. All rights reserved.}</t>
  </si>
  <si>
    <t>Preece, A.; Flett, A.; Sleeman, D.; Curry, D.; Meany, N.; Perry, P.</t>
  </si>
  <si>
    <t>Better knowledge management through knowledge engineering</t>
  </si>
  <si>
    <t>IEEE Intelligent Systems</t>
  </si>
  <si>
    <t>36-43</t>
  </si>
  <si>
    <t>The authors believe that current knowledge management practice significantly under-utilizes knowledge engineering technology, despite recent efforts to promote its use. They focus on two knowledge engineering processes: using knowledge acquisition processes to capture structured knowledge systematically; and using knowledge representation technology to store the knowledge, preserving important relationships that are far richer than those possible in conventional databases. To demonstrate the usefulness of these processes, we present a case study in which the drilling optimization group of a large oil and gas service company uses knowledge engineering practices to support the three facets of the knowledge management task: knowledge capture; knowledge storage; and knowledge deployment.</t>
  </si>
  <si>
    <t>knowledge engineering;knowledge representation;knowledge acquisition;oil technology;natural gas technology;business data processing;knowledge management;knowledge engineering technology;knowledge acquisition processes;structured knowledge capture;knowledge representation technology;case study;drilling optimization group;oil and gas service company;knowledge engineering practices;knowledge management task;knowledge storage;knowledge deployment;Knowledge management;Knowledge engineering;Knowledge representation;Relational databases;Companies;Technology management;Engineering management;Knowledge acquisition;Petroleum;Terminology</t>
  </si>
  <si>
    <t>978-1-4503-0055-1</t>
  </si>
  <si>
    <t>Preston:2010:RCD:1835804.1835908</t>
  </si>
  <si>
    <t>Preston, Dan R.; Brodley, Carla E.; Khardon, Roni; Sulla-Menashe, Damien; Friedl, Mark</t>
  </si>
  <si>
    <t>Redefining Class Definitions Using Constraint-based Clustering: An Application to Remote Sensing of the Earth's Surface</t>
  </si>
  <si>
    <t>823--832</t>
  </si>
  <si>
    <t>http://doi.acm.org/10.1145/1835804.1835908</t>
  </si>
  <si>
    <t>Proceedings of the 16th ACM SIGKDD International Conference on Knowledge Discovery and Data Mining</t>
  </si>
  <si>
    <t>KDD '10</t>
  </si>
  <si>
    <t>class discovery, constraint-based clustering, kdd-process, mining scientific data, remote sensing</t>
  </si>
  <si>
    <t>978-1-4503-6521-5</t>
  </si>
  <si>
    <t>Prinyapol:2018:GSD:3239283.3239304</t>
  </si>
  <si>
    <t>Prinyapol, Nantika</t>
  </si>
  <si>
    <t>The Guidelines to Support the Development of Enterprise Architecture of State Enterprise</t>
  </si>
  <si>
    <t>43--47</t>
  </si>
  <si>
    <t>http://doi.acm.org/10.1145/3239283.3239304</t>
  </si>
  <si>
    <t>Proceedings of the 2018 International Conference on Data Science and Information Technology</t>
  </si>
  <si>
    <t>DSIT '18</t>
  </si>
  <si>
    <t>business architecture, business process redesign, change management, enterprise architecture</t>
  </si>
  <si>
    <t>ISI:000448633100025</t>
  </si>
  <si>
    <t>Purcarea, Anca Alexandra; Belet, Teodor; Cirlig, Teodora; Pirlog, Ramona</t>
  </si>
  <si>
    <t>THE IMPACT OF ERP SYSTEM ON MANAGEMENT DECISIONS: THE CASE STUDY OF A GERMAN MULTINATIONAL COMPANY</t>
  </si>
  <si>
    <t>{266-274}</t>
  </si>
  <si>
    <t>{7th International Conference of Management and Industrial Engineering (ICMIE 2015) on Management - the Key Driver for Creating Value, Univ Politehn Bucharest, Bucharest, ROMANIA, OCT 22-23, 2015}</t>
  </si>
  <si>
    <t>{MANAGEMENT - THE KEY DRIVER FOR CREATING VALUE}</t>
  </si>
  <si>
    <t>{International Conference of Management and Industrial Engineering.}</t>
  </si>
  <si>
    <t>Niculescu, C; Negoita, OD; Tiganoaia, B</t>
  </si>
  <si>
    <t>{Univ Politehn Bucharest, Fac Entrepreneurship Business Engn \&amp; Management, Management Dept; Editura NICULESCU; WILDMEDIA; Scoala Studii Academice Postuniversitare Management}</t>
  </si>
  <si>
    <t>{In this paper, we introduce you to the ERP system and refer to its
    impact on management decision-making within a company. The impact that
    they have on the decisions, automatically affect the company's business.
    The basis of business process automation is the use of a well-organized
    information system.
    ERP systems are ``software systems for business management that
    integrates all facets of the company's business in a transparent manner
    and available to any user of the system{''}. As companies have to
    collaborate across borders, languages, cultures, and integrate business
    processes, ERPs will need to take globalization into account, be based
    on a global architecture, and support the features required to bring all
    the worldwide players and processes together.}</t>
  </si>
  <si>
    <t>1-58113-724-9</t>
  </si>
  <si>
    <t>Purvis:2003:CPD:958220.958234</t>
  </si>
  <si>
    <t>Purvis, Lisa; Harrington, Steven; O'Sullivan, Barry; Freuder, Eugene C.</t>
  </si>
  <si>
    <t>Creating Personalized Documents: An Optimization Approach</t>
  </si>
  <si>
    <t>68--77</t>
  </si>
  <si>
    <t>http://doi.acm.org/10.1145/958220.958234</t>
  </si>
  <si>
    <t>Proceedings of the 2003 ACM Symposium on Document Engineering</t>
  </si>
  <si>
    <t>DocEng '03</t>
  </si>
  <si>
    <t>automated layout, constrained optimization, constraint-based reasoning, document design, genetic algorithm, multiobjective optimization</t>
  </si>
  <si>
    <t>vanderPutten:2006:ASC:1160633.1160926</t>
  </si>
  <si>
    <t>van der Putten, Sander; Robu, Valentin; La Poutr{\'e}, Han; Jorritsma, Annemiek; Gal, Margo</t>
  </si>
  <si>
    <t>Automating Supply Chain Negotiations Using Autonomous Agents: A Case Study in Transportation Logistics</t>
  </si>
  <si>
    <t>1506--1513</t>
  </si>
  <si>
    <t>http://doi.acm.org/10.1145/1160633.1160926</t>
  </si>
  <si>
    <t>automated negotiation, multi-agent systems, supply chain management, transportation logistics</t>
  </si>
  <si>
    <t>Puustjarvi:2009:TAC:1806338.1806437</t>
  </si>
  <si>
    <t>Puustj\{a}rvi</t>
  </si>
  <si>
    <t xml:space="preserve"> Juha; Puustj\"{a}rvi</t>
  </si>
  <si>
    <t xml:space="preserve"> Leena"</t>
  </si>
  <si>
    <t>Transactional Allocation of Clinical Resources for Health Care Processes</t>
  </si>
  <si>
    <t>524--528</t>
  </si>
  <si>
    <t>http://doi.acm.org/10.1145/1806338.1806437</t>
  </si>
  <si>
    <t>HL7, RDF, SOA, SOAP, WS-BPEL, WS-coordination, XML, advanced transaction models, ontologies, semantic interoperation</t>
  </si>
  <si>
    <t>Qi, Z.; Tian, Y.; Shi, Y.</t>
  </si>
  <si>
    <t>Successive Overrelaxation for Laplacian Support Vector Machine</t>
  </si>
  <si>
    <t>674-683</t>
  </si>
  <si>
    <t>Semisupervised learning (SSL) problem, which makes use of both a large amount of cheap unlabeled data and a few unlabeled data for training, in the last few years, has attracted amounts of attention in machine learning and data mining. Exploiting the manifold regularization (MR), Belkinet al. proposed a new semisupervised classification algorithm: Laplacian support vector machines (LapSVMs), and have shown the state-of-the-art performance in SSL field. To further improve the LapSVMs, we proposed a fast Laplacian SVM (FLapSVM) solver for classification. Compared with the standard LapSVM, our method has several improved advantages as follows: 1) FLapSVM does not need to deal with the extra matrix and burden the computations related to the variable switching, which make it more suitable for large scale problems; 2) FLapSVM's dual problem has the same elegant formulation as that of standard SVMs. This means that the kernel trick can be applied directly into the optimization model; and 3) FLapSVM can be effectively solved by successive overrelaxation technology, which converges linearly to a solution and can process very large data sets that need not reside in memory. In practice, combining the strategies of random scheduling of subproblem and two stopping conditions, the computing speed of FLapSVM is rigidly quicker to that of LapSVM and it is a valid alternative to PLapSVM.</t>
  </si>
  <si>
    <t>Laplace equations;optimisation;pattern classification;support vector machines;successive overrelaxation;Laplacian support vector machine;semisupervised learning problem;SSL problem;manifold regularization;MR;semisupervised classification algorithm;fast Laplacian SVM;FLapSVM;kernel trick;optimization model;successive overrelaxation technology;random scheduling;Support vector machines;Kernel;Laplace equations;Manifolds;Optimization;Training;Complexity theory;Classification;machine learning;semisupervised learning (SSL);support vector machines (SVMs).;Classification;machine learning;semisupervised learning (SSL);support vector machines (SVMs)</t>
  </si>
  <si>
    <t>Qin, X.; Jiang, H.; Manzanares, A.; Ruan, X.; Yin, S.</t>
  </si>
  <si>
    <t>Communication-Aware Load Balancing for Parallel Applications on Clusters</t>
  </si>
  <si>
    <t>42-52</t>
  </si>
  <si>
    <t>Cluster computing has emerged as a primary and cost-effective platform for running parallel applications, including communication-intensive applications that transfer a large amount of data among the nodes of a cluster via the interconnection network. Conventional load balancers have proven effective in increasing the utilization of CPU, memory, and disk I/O resources in a cluster. However, most of the existing load-balancing schemes ignore network resources, leaving an opportunity to improve the effective bandwidth of networks on clusters running parallel applications. For this reason, we propose a communication-aware load-balancing technique that is capable of improving the performance of communication-intensive applications by increasing the effective utilization of networks in cluster environments. To facilitate the proposed load-balancing scheme, we introduce a behavior model for parallel applications with large requirements of network, CPU, memory, and disk I/O resources. Our load-balancing scheme can make full use of this model to quickly and accurately determine the load induced by a variety of parallel applications. Simulation results generated from a diverse set of both synthetic bulk synchronous and real parallel applications on a cluster show that our scheme significantly improves the performance, in terms of slowdown and turn-around time, over existing schemes by up to 206 percent (with an average of 74 percent) and 235 percent (with an average of 82 percent), respectively.</t>
  </si>
  <si>
    <t>parallel processing;resource allocation;communication-aware load balancing;cluster computing;interconnection network;parallel computing;Load modeling;Load management;Central Processing Unit;Data mining;Software;Bandwidth;Computational modeling;Cluster;communication-aware computing;parallel computing;load balancing.</t>
  </si>
  <si>
    <t>ISI:000283478200002</t>
  </si>
  <si>
    <t>Quaglin, Silvana</t>
  </si>
  <si>
    <t>Information and communication technology for process management in healthcare: a contribution to change the culture of blame</t>
  </si>
  <si>
    <t>{6-7</t>
  </si>
  <si>
    <t>{OCT-NOV}</t>
  </si>
  <si>
    <t>{435-448}</t>
  </si>
  <si>
    <t>{6th International Conference on Business Process Management, Milan Polytech, Milan, ITALY, SEP 02-04, 2008}</t>
  </si>
  <si>
    <t>{Milan Polytech, Dept Electron, Informat Syst Res Grp}</t>
  </si>
  <si>
    <t>{Statistics on medical errors and their consequences has astonished,
    during the previous years, both healthcare professionals and ordinary
    people. Mass-media are becoming more and more sensitive to medical
    malpractices. This paper elaborates on the well-known resistance of the
    medical world to disclose actions and processes that could have caused
    some damages; it illustrates the possible causes of medical errors and,
    for some of them, it suggests solutions based on information and
    communication technology. In particular, careflow management systems and
    process mining techniques are proposed as a means to improve the
    healthcare delivery process: the former by facilitating task assignments
    and resource management, the latter by discovering not only individuals'
    errors, but also the chains of responsibilities concurring to produce
    errors in a complex patient's pathway. Both supervised and unsupervised
    process mining will be addressed. The former compares real processes
    with a known process model (e.g., a clinical practice guideline or a
    medical protocol), whereas the latter mines processes from raw data,
    without imposing any model. The potentiality of these techniques is
    illustrated by means of examples from stroke patient management.
    Copyright (C) 2010 John Wiley \&amp; Sons, Ltd.}</t>
  </si>
  <si>
    <t>ISI:000239448700013</t>
  </si>
  <si>
    <t>Quiescenti, M.; Bruccoleri, M.; La Commare, U.; La Diega, S. Noto; Perrone, G.</t>
  </si>
  <si>
    <t>Business process-oriented design of Enterprise Resource Planning (ERP) systems for small and medium enterprises</t>
  </si>
  <si>
    <t>{18-19}</t>
  </si>
  <si>
    <t>{SEP 15}</t>
  </si>
  <si>
    <t>{3797-3811}</t>
  </si>
  <si>
    <t>{18th International Conference on Production Research, Univ Salerno, Salerno, ITALY, JUL 31-AUG 04, 2005}</t>
  </si>
  <si>
    <t>{Int Fdn Prod Res}</t>
  </si>
  <si>
    <t>{In the last few years, many organizations have used business process
    modelling as an effective tool for managing organizational changes.
    However, process modelling has rarely been exploited for supporting the
    entire business process management life cycle. This includes the design
    of business processes as well as their implementation and control. The
    adoption and implementation of Enterprise Resource Planning (ERP)
    systems is a crucial issue if referred to small and medium-sized
    enterprises. The main problem is that the cost of implementation of ERP,
    intended as the process of customization of the ERP system towards the
    actual enterprise business processes, overtakes the cost of ERP
    acquisition. Thus, there is a need to use the same workflow systems for
    both modelling the enterprise business processes and designing the ERP.
    The paper presents the results of a collaborative project between
    academia and industry aimed at developing a business process management
    integrated approach to the design, implementation and control of an ERP
    information systems.}</t>
  </si>
  <si>
    <t>978-1-60558-765-3</t>
  </si>
  <si>
    <t>Quinn:2009:ACC:1631728.1631768</t>
  </si>
  <si>
    <t>Quinn, Robert T.; Gantz, Donald T.</t>
  </si>
  <si>
    <t>An Approach to a Capstone Curriculum</t>
  </si>
  <si>
    <t>150--154</t>
  </si>
  <si>
    <t>http://doi.acm.org/10.1145/1631728.1631768</t>
  </si>
  <si>
    <t>Proceedings of the 10th ACM Conference on SIG-information Technology Education</t>
  </si>
  <si>
    <t>SIGITE '09</t>
  </si>
  <si>
    <t>capstone, communication, leadership, management, project</t>
  </si>
  <si>
    <t>1-59593-315-8</t>
  </si>
  <si>
    <t>Quintero:2006:CMA:1185448.1185550</t>
  </si>
  <si>
    <t>Quintero, Ricardo; Torres, Victoria; Ruiz, Marta; Pelechano, Vicente</t>
  </si>
  <si>
    <t>A Conceptual Modeling Approach for the Design of Web Applications Based on Services</t>
  </si>
  <si>
    <t>464--469</t>
  </si>
  <si>
    <t>http://doi.acm.org/10.1145/1185448.1185550</t>
  </si>
  <si>
    <t>Proceedings of the 44th Annual Southeast Regional Conference</t>
  </si>
  <si>
    <t>ACM-SE 44</t>
  </si>
  <si>
    <t>UML, conceptual modeling, web applications, web services</t>
  </si>
  <si>
    <t>978-1-4503-5392-2</t>
  </si>
  <si>
    <t>R'bigui:2017:COF:3168390.3168415</t>
  </si>
  <si>
    <t>R'bigui, Hind; Cho, Chiwoon</t>
  </si>
  <si>
    <t>Customer Oder Fulfillment Process Analysis with Process Mining: An Industrial Application in a Heavy Manufacturing Company</t>
  </si>
  <si>
    <t>247--252</t>
  </si>
  <si>
    <t>http://doi.acm.org/10.1145/3168390.3168415</t>
  </si>
  <si>
    <t>Proceedings of the 2017 International Conference on Computer Science and Artificial Intelligence</t>
  </si>
  <si>
    <t>CSAI 2017</t>
  </si>
  <si>
    <t>Case study, Customer order fulfillment, Industrial application, Process mining, Purchase process</t>
  </si>
  <si>
    <t>Rabe:2006:RMS:1218112.1218319</t>
  </si>
  <si>
    <t>Rabe, Markus; Jaekel, Frank-Walter; Weinaug, Heiko</t>
  </si>
  <si>
    <t>Reference Models for Supply Chain Design and Configuration</t>
  </si>
  <si>
    <t>1143--1150</t>
  </si>
  <si>
    <t>http://dl.acm.org/citation.cfm?id=1218112.1218319</t>
  </si>
  <si>
    <t>{978-961-6165-40-2}</t>
  </si>
  <si>
    <t>ISI:000399859900041</t>
  </si>
  <si>
    <t>Racic, Zeljko; Strazivuk, Tamara</t>
  </si>
  <si>
    <t>ALGORITHMS OF ASSOCIATION AS A METHOD OF DATA MINING</t>
  </si>
  <si>
    <t>{12th International Symposium on Operational Research (SOR `13), Dolenjske Toplice, SLOVENIA, SEP 25-27, 2013}</t>
  </si>
  <si>
    <t>{SOR'13 PROCEEDINGS: THE 12TH INTERNATIONAL SYMPOSIUM ON OPERATIONAL RESEARCH IN SLOVENIA}</t>
  </si>
  <si>
    <t>Stirn, LZ; Zerovnik, J; Povh, J; Drobne, S; Lisec, A</t>
  </si>
  <si>
    <t>{Slovenian Soc Informatika, Sect Operat Res}</t>
  </si>
  <si>
    <t>{Modern companies are more and more oriented towards the integration of
    their business activities and in general towards more comprehensive and
    complete overview of its business processes. Nevertheless, without the
    support of contemporary software applications and information -
    communication technology such process is not possible to convey. In
    order to succeed in business, modern companies have to direct right
    information to the right departments of the company at the right moment.
    Therefore, it is necessary to digitize up the processes in the
    organization and to make the organization ``intelligent{''}, and its
    human resources to the fullest extent, the workers of knowledge.
    Application of business intelligence and the use of its modern tools are
    necessary to obtain an advantage over the competition and stay at the
    market. For this purpose we need more skillful and sophisticated
    analyses of integrated data. Data mining and knowledge discovery in
    databases are new powerful technologies with a great potential to help
    companies to focus on the most important information in their databases.
    With proper use, high-quality data and necessary expertise, data mining
    defmitely offers better solutions in marketing and decision making in
    business as well as in the optimization of technological processes and
    client services. System of business intelligence enables deep analyses
    of large amounts of data, and the possibility to observe the information
    from different views.}</t>
  </si>
  <si>
    <t>Radeschutz:2010:BMP:1739041.1739132</t>
  </si>
  <si>
    <t>Radesch\{u}tz</t>
  </si>
  <si>
    <t xml:space="preserve"> Sylvia; Niedermann</t>
  </si>
  <si>
    <t xml:space="preserve"> Florian; Bischoff</t>
  </si>
  <si>
    <t xml:space="preserve"> Wolfgang"</t>
  </si>
  <si>
    <t>BIAEditor: Matching Process and Operational Data for a Business Impact Analysis</t>
  </si>
  <si>
    <t>705--708</t>
  </si>
  <si>
    <t>http://doi.acm.org/10.1145/1739041.1739132</t>
  </si>
  <si>
    <t>ISI:000212681600005</t>
  </si>
  <si>
    <t>Radeschutz, Sylvia; Schwarz, Holger; Niedermann, Florian</t>
  </si>
  <si>
    <t>Business impact analysis-a framework for a comprehensive analysis and optimization of business processes</t>
  </si>
  <si>
    <t>{COMPUTER SCIENCE-RESEARCH AND DEVELOPMENT}</t>
  </si>
  <si>
    <t>{69-86}</t>
  </si>
  <si>
    <t>{The ability to continuously adapt its business processes is a crucial
    ability for any company in order to survive in today's dynamic world. In
    order to accomplish this task, a company needs to profoundly analyze all
    its business data. This generates the need for data integration and
    analysis techniques that allow for a comprehensive analysis.
    A particular challenge when conducting this analysis is the integration
    of process data generated by workflow engines and operational data that
    is produced by business applications and stored in data warehouses.
    Typically, these two types of data are not matched as their acquisition
    and analysis follows different principles, i.e., a process-oriented view
    versus a view focusing on business objects.
    To address this challenge, we introduce a framework that allows to
    improve business processes considering an integrated view on process
    data and operational data. We present and evaluate various architectural
    options for the data warehouse that provides this integrated view based
    on a specialized federation layer. This integrated view is also
    reflected in a set of operators that we introduce. We show how these
    operators ease the definition of analysis queries and how they allow to
    extract hidden optimization patterns by using data mining techniques.}</t>
  </si>
  <si>
    <t>978-1-4503-2956-9</t>
  </si>
  <si>
    <t>Radosavljevik:2014:LSP:2623330.2623339</t>
  </si>
  <si>
    <t>Radosavljevik, Dejan; van der Putten, Peter</t>
  </si>
  <si>
    <t>Large Scale Predictive Modeling for Micro-simulation of 3G Air Interface Load</t>
  </si>
  <si>
    <t>1620--1629</t>
  </si>
  <si>
    <t>http://doi.acm.org/10.1145/2623330.2623339</t>
  </si>
  <si>
    <t>Proceedings of the 20th ACM SIGKDD International Conference on Knowledge Discovery and Data Mining</t>
  </si>
  <si>
    <t>KDD '14</t>
  </si>
  <si>
    <t>air-interface load, linear regression, mobile network, simulation</t>
  </si>
  <si>
    <t>ISI:000246903100001</t>
  </si>
  <si>
    <t>Rahimifard, A.; Weston, R.</t>
  </si>
  <si>
    <t>The enhanced use of enterprise and simulation modelling techniques to support factory changeability</t>
  </si>
  <si>
    <t>{307-328}</t>
  </si>
  <si>
    <t>{Bearing in mind that activity requirements of manufacturing enterprises
    (MEs) can usefully be described as a network of dependent processes, the
    current paper identifies complementary properties of state-of-the-art
    enterprise modelling and simulation modelling techniques. It is observed
    that, when these techniques are used in a coherent fashion, they have
    potential to create semantically rich models of process networks that
    can be computer-executed so as to replicate and/or predict
    organizational behaviours. The current paper describes an outline of how
    a particular choice of well-proved enterprise modelling and simulation
    modelling techniques can be used in an integrated fashion. Also
    described are interim research findings when using such an integrated
    modelling approach in a case study furniture making company. For key
    segments of business processes currently deployed by the case study
    company, the outcome has been new qualitative and quantitative
    understandings about (a) alternative ways of organizing multi-product
    flows through a constrained (in situ) set of human and technical
    resources and (b) potential performance enhancements that could be
    achieved in process segments by purchasing, commissioning and deploying
    alternative systems of human and technical resources. Research
    groundwork is now in place to support the case study company as in the
    future it makes (a) medium-to-long term investment decisions about new
    manufacturing control strategies and the purchase of new resource
    systems and (b) short-to-medium term production planning and control
    decisions.}</t>
  </si>
  <si>
    <t>ISI:000471928200018</t>
  </si>
  <si>
    <t>Rajabion, Lila; Khorraminia, Marieh; Andjomshoaa, Amineh; Ghafouri-Azar, Mona; Molavi, Homa</t>
  </si>
  <si>
    <t>A new model for assessing the impact of the urban intelligent transportation system, farmers' knowledge and business processes on the success of green supply chain management system for urban distribution of agricultural products</t>
  </si>
  <si>
    <t>{JOURNAL OF RETAILING AND CONSUMER SERVICES}</t>
  </si>
  <si>
    <t>{154-162}</t>
  </si>
  <si>
    <t>{Today, in urban planning, the role of an efficient Supply Chain
    Management (SCM) system is very important. Also, Green SCN (GSCM)
    because of its inherent capabilities such as faster delivery of goods
    and services, reduced latency, increased quality, value-added for
    customers to supply clean products and improve the organization's
    economic performance becomes very popular. Recently, GSCM has become one
    of the most important approaches in supply chain. Supply chain and urban
    managers through the logistic process try to get benefit from GSCM and
    improve their environmental performance as a valuable resource. The
    results of these measures save and eliminate excess energy and reduce
    operational points that are consistent with the green supply chain. The
    green supply chain also helps to distribute crops using urban ITS. This
    research presents a model for assessing the impact of urban ITS,
    farmers' knowledge and business processes on the success of GSCM systems
    for urban distribution of an agricultural product. The structural
    equation modeling method is employed to assess the causal model and to
    verify its validity and reliability. Also, the evaluation of the
    consistency and validity of the model is done through a structural
    equation model. The model and data based on the questionnaire are
    analyzed using Smart PLS 3.0. The collected results have shown that all
    the considered factors, urban intelligent transportation system,
    farmers' knowledge, and business processes play an important role in the
    success of GSCM for urban distribution of the agricultural product.}</t>
  </si>
  <si>
    <t>ISI:000178225900002</t>
  </si>
  <si>
    <t>Rajagopal, P.</t>
  </si>
  <si>
    <t>An innovation-diffusion view of implementation of enterprise resource planning (ERP) systems and development of a research model</t>
  </si>
  <si>
    <t>{87-114}</t>
  </si>
  <si>
    <t>{Firms around the world have been implementing enterprise resource
    planning (ERP) systems since the 1990s to have an uniform information
    system in their respective organizations and to reengineer their
    business processes. Through a case type analysis conducted in six
    manufacturing firms that have one of the widely used ERP systems,
    various contextual factors that influenced these firms to implement this
    technology were understood using the six-stage model proposed by Kwon
    and Zmud. Three types of ERP systems, viz. SAP, Baan and Oracle ERP were
    studied in this research. Implementation of ERP systems was found to
    follow the stage model. The findings from the process model were used to
    develop the items for the causal model and in identifying appropriate
    constructs to group those items. In order to substantiate that the
    constructs developed to measure the causal model were congruent with the
    findings based on qualitative analysis, i.e. that the instrument
    appropriately reflects the understanding of the case interview;
    `triangulation' technique was used. The findings from the qualitative
    study and the results from the quantitative study were found to be
    equivalent, thus, ensuring a fair assessment of the validity and
    reliability of the instrument developed to test the causal model. The
    quantitative measures done only at these six firms are not statistically
    significant but the samples were used as a part of the triangulation
    method to collect data from multiple sources, to verify the respondents'
    understanding of the scales and as an initial measure to see if my
    understanding from the qualitative studies were accurately reflected by
    the instrument. This instrument will be pilot tested first and
    administered to a large sample of firms. (C) 2002 Elsevier Science B.V.
    All rights reserved.}</t>
  </si>
  <si>
    <t>Ramis:2002:SCB:1030453.1030663</t>
  </si>
  <si>
    <t>Ramis, Francisco J.; Palma, Jorge L.; Estrada, V\'{\i}ctor F.; Coscolla, Gloria</t>
  </si>
  <si>
    <t>Simulation of Customer-focused Business Processes: A Simulator to Improve Patient's Service in a Network of Clinic Laboratories</t>
  </si>
  <si>
    <t>1444--1447</t>
  </si>
  <si>
    <t>http://dl.acm.org/citation.cfm?id=1030453.1030663</t>
  </si>
  <si>
    <t>Ramkumar, M.; Akansu, A. N.</t>
  </si>
  <si>
    <t>On the design of data hiding methods robust to lossy compression</t>
  </si>
  <si>
    <t>947-951</t>
  </si>
  <si>
    <t>The problem of efficient data hiding robust to lossy compression is divided into two subproblems. First is to maximize the resource-which is the permitted distortion of images. The second is the efficient use of the resource by means of sophisticated signaling techniques . We conclude that a good solution to the first problem is choosing magnitude discrete Fourier transform as the domain in which the message signal is embedded. For the signaling method we use a sophisticated signaling technique, using periodic functions to tile the space with signal constellations.</t>
  </si>
  <si>
    <t>data encapsulation;data compression;resource allocation;discrete Fourier transforms;watermarking;content management;video coding;multimedia computing;data hiding;lossy compression;image distortion;signaling technique;discrete Fourier transform;periodic function;data compression;watermarking;Data encapsulation;Robustness;Image coding;Communication system control;Data mining;Watermarking;Distortion;Discrete Fourier transforms;Constellation diagram;Data compression;data hiding;watermarking</t>
  </si>
  <si>
    <t>Randhawa:1994:ISO:193201.194712</t>
  </si>
  <si>
    <t>Randhawa, Sabah U.</t>
  </si>
  <si>
    <t>Integrating Simulation and Optimization: An Application in Fish Processing Industry</t>
  </si>
  <si>
    <t>1241--1247</t>
  </si>
  <si>
    <t>http://dl.acm.org/citation.cfm?id=193201.194712</t>
  </si>
  <si>
    <t>{978-3-319-20370-6; 978-3-319-20369-0}</t>
  </si>
  <si>
    <t>ISI:000363774800007</t>
  </si>
  <si>
    <t>Rangiha, Mohammad Ehson; Karakostas, Bill</t>
  </si>
  <si>
    <t>The Use of Social Tagging in Social Business Process Management</t>
  </si>
  <si>
    <t>{9051}</t>
  </si>
  <si>
    <t>{84-92}</t>
  </si>
  <si>
    <t>{15th International Conference on Web Information Systems Engineering (WISE), Thessaloniki, GREECE, OCT 12-14, 2014}</t>
  </si>
  <si>
    <t>{WEB INFORMATION SYSTEMS ENGINEERING - WISE 2014 WORKSHOPS}</t>
  </si>
  <si>
    <t>Benatallah, B; Bestavros, A; Catania, B; Haller, A; Manolopoulos, Y; Vakali, A; Zhang, Y</t>
  </si>
  <si>
    <t>{Socially driven business process management is the latest paradigm in
    BPM research. Social elements present in social BPM from one hand and
    the rigid sequential workflows in traditional BPM systems from another
    hand had made it difficult to have a full understanding of what social
    BPM really means, until recently where goal-oriented approach was
    introduced to overcome this contradiction. One of the main
    characteristics of social business process management is its inherent
    collaborative nature during all of its phases starting from the design
    stage all the way to the execution and improvement phase. This paper
    aims to provide a model for social BPM in which the post execution
    tagging of business processes logs is utilised by a process management
    system to assist future process participants with recommendations for
    task execution and role assignment. It is believed that this approach
    will lead to a truly socially driven business process management system
    where there is transparent and continuous participation of the users.}</t>
  </si>
  <si>
    <t>{978-1-5386-4762-2}</t>
  </si>
  <si>
    <t>ISI:000439260500083</t>
  </si>
  <si>
    <t>Rankl, Fanni; Magyar, Csaba; Halasz, Jozsef; Orosz, Tamas</t>
  </si>
  <si>
    <t>SAP Screen Personas Applications for Post-implementation Business Requirements</t>
  </si>
  <si>
    <t>{451-455}</t>
  </si>
  <si>
    <t>{19th International Carpathian Control Conference (ICCC), Szilvasvarad, HUNGARY, MAY 28-31, 2018}</t>
  </si>
  <si>
    <t>{2018 19TH INTERNATIONAL CARPATHIAN CONTROL CONFERENCE (ICCC)}</t>
  </si>
  <si>
    <t>Drotos, D; Vasarhelyi, J; Czap, L; Petras, I</t>
  </si>
  <si>
    <t>{IEEE; IEEE Ind Applicat Soc; Univ Miskolc, Inst Automat \&amp; Infocommuniat; IEEE Hungary Sect; Univ Miskolc, Automat \&amp; Info Communicat Fdn Supporting Educ Elect Engineers; AGH Univ Sci \&amp; Technol, Fac Mech Engn \&amp; Robot, Dept Proc Control; VSB Tech Univ Ostrava, Fac Mech Engn, Dept Control Syst \&amp; Instrumentat; Tech Univ Kosice, Fac Mining Ecol Proc Control \&amp; Geotechnologies, Inst Control \&amp; Informatizat Prod Proc; Univ Craiova, Fac Automat Comp \&amp; Elect, Dept Automat Control; Jabil Circuit Hungary}</t>
  </si>
  <si>
    <t>{Implementation of Enterprise Resource Planning Systems usually requires
    long preparation, brainstorming, design, including detailed
    re-engineering business processes at large companies. After new business
    functions have been implemented at enterprise level, it takes some time
    when the end-users are getting familiar with the concepts, the
    technology and the daily usage of them. Built-in functions, therefore,
    make the system reliable, robust and well-known environment.
    Nevertheless, according to customer and business requirements, it is
    sometimes necessary to change the scope of business functionalities, the
    user interfaces. Innovation can have a great impact on business
    operation at company level. SAP Screen Personas demonstrates how an
    innovative technology makes easier and comfortable to operate business
    functions in a simplified user interface. It is also discussed that the
    role of such new toolset should be considered during a
    post-implementation ERP process.}</t>
  </si>
  <si>
    <t>Rariden:1990:BIE:97709.97759</t>
  </si>
  <si>
    <t>Rariden, Robert Lee</t>
  </si>
  <si>
    <t>Barriers to Implementing Expert Systems Technology in Corporations</t>
  </si>
  <si>
    <t>640--650</t>
  </si>
  <si>
    <t>http://doi.acm.org/10.1145/97709.97759</t>
  </si>
  <si>
    <t>ISI:000310048700002</t>
  </si>
  <si>
    <t>Rash, Evan; Kempf, Karl</t>
  </si>
  <si>
    <t>Product Line Design and Scheduling at Intel</t>
  </si>
  <si>
    <t>{42}</t>
  </si>
  <si>
    <t>{425-436}</t>
  </si>
  <si>
    <t>{We develop a holistic and coherent model for the product line design and
    scheduling problem. Our model incorporates market requirements and
    financials, design-engineering capabilities, manufacturing costs, and
    multiple-time dynamics. The solution integrates techniques and concepts
    from optimal set-covering, resource-constrained job scheduling, dynamic
    programming, and portfolio optimization to maximize overall profit. The
    key concept is the decomposition of the problem into two layers. The
    outer genetic algorithm layer handles resource constraints, scheduling,
    and financial optimization. The inner mathematical programming layer
    optimizes product composition as classical set covering. The resulting
    algorithm efficiently solves problems of larger size and higher
    complexity than previously possible. Over 250 personnel representing
    most major Intel groups and many distinct job functions are using the
    decision support suite (DSS) surrounding the algorithm 21 months after
    its initial deployment. This DSS serves to integrate a set of previously
    separate noncommunicating business processes.}</t>
  </si>
  <si>
    <t>Rauch-Hindin:1987:GMC:24533.24537</t>
  </si>
  <si>
    <t>Rauch-Hindin, Wendy</t>
  </si>
  <si>
    <t>A Guide to the Major Commercial AI Issues and Concerns</t>
  </si>
  <si>
    <t>45--57</t>
  </si>
  <si>
    <t>http://doi.acm.org/10.1145/24533.24537</t>
  </si>
  <si>
    <t>978-1-4503-3462-4</t>
  </si>
  <si>
    <t>Rautenberg:2015:LWM:2814864.2814882</t>
  </si>
  <si>
    <t>Rautenberg, Sandro; Ermilov, Ivan; Marx, Edgard; Auer, S\{o}ren; Ngomo</t>
  </si>
  <si>
    <t xml:space="preserve"> Axel-Cyrille N."</t>
  </si>
  <si>
    <t>LODFlow: A Workflow Management System for Linked Data Processing</t>
  </si>
  <si>
    <t>http://doi.acm.org/10.1145/2814864.2814882</t>
  </si>
  <si>
    <t>Proceedings of the 11th International Conference on Semantic Systems</t>
  </si>
  <si>
    <t>SEMANTICS '15</t>
  </si>
  <si>
    <t>linked data, linked data workflow management system, workflow management</t>
  </si>
  <si>
    <t>ISI:000214472000003</t>
  </si>
  <si>
    <t>Ravasan, Ahad Zare; Nabavi, Ali; Mansouri, Taha</t>
  </si>
  <si>
    <t>Can Organizational Structure Influence ERP Success?</t>
  </si>
  <si>
    <t>{INTERNATIONAL JOURNAL OF INFORMATION SYSTEMS AND SUPPLY CHAIN MANAGEMENT}</t>
  </si>
  <si>
    <t>{39-59}</t>
  </si>
  <si>
    <t>{Implementing enterprise resource planning systems is a sophisticated,
    lengthy and costly process which tends to face serious failure. Though
    many contributing factors have been cited in the literature, the authors
    argue that the integrated nature of ERP systems, which generally
    requires an organization to adopt standardized business processes
    reflected in the software, is one of the key factors contributing to
    these failures. The integration and standardization imposed by most ERP
    systems may not be suitable for all types of organizational structures
    and it seems that some characteristics in organizational structures
    affect the likelihood of implementation success or failure. Based on the
    theory of organizational structure, this paper analyzes how the
    traditional variables which define a firm's organizational structure
    such as formalization, complexity, and centralization along with two
    variables of size and CIO position in an organization influence ERP
    projects success. The paper tests five hypotheses using a sample of 203
    Iranian cases. The results show that all of the research variables on
    organizational structure exert a positive influence on ERP success which
    confirms all the research hypotheses.}</t>
  </si>
  <si>
    <t>ISI:000448260700002</t>
  </si>
  <si>
    <t>Ravikumar, Gelli; Khaparde, Shrikrishna A.; Joshi, Rushikesh K.</t>
  </si>
  <si>
    <t>Integration of Process Model and CIM to Represent Events and Chronology in Power System Processes</t>
  </si>
  <si>
    <t>{IEEE SYSTEMS JOURNAL}</t>
  </si>
  <si>
    <t>{149-160}</t>
  </si>
  <si>
    <t>{The conventional power system domain includes various utility business
    processes that are carried out by multiple market participants. In the
    conventional setup, these processes are typically captured through
    various local representations understandable by the concerned actors in
    their respective subdomains. The heterogeneity in process
    representations can result in problems of traceability, transparency,
    time-trackability, and interoperability across actors and software
    systems. To orchestrate the utility business processes, the IEC has
    recently started an activity entitled ``IEC 62325-451-2: 2014{''} for
    representing the ``energy scheduling business process{''} of the
    European market in a standardized way. Along similar lines, this paper
    presents a process ontology along with a systematic methodology for
    building process models of end-to-end process operations of power
    utility. The process ontology consists of power system process modeling
    artifacts such as process, participant, activity, gateway, event, and
    event-based subprocess. For representing events and chronology of task
    execution, the common information model (CIM) can be adopted, which is
    expected to act complementary to process ontology semantics. An energy
    scheduling application is considered as a case study, wherein the
    proposed process ontology artifacts and the CIM ontology are used for
    building process models for an ``energy scheduling business process{''}
    in the Indian power grid context.}</t>
  </si>
  <si>
    <t>978-1-4503-1597-5</t>
  </si>
  <si>
    <t>Ray:2013:HCE:2452376.2452437</t>
  </si>
  <si>
    <t>Ray, Medhabi; Rundensteiner, Elke A.; Liu, Mo; Gupta, Chetan; Wang, Song; Ari, Ismail</t>
  </si>
  <si>
    <t>High-performance Complex Event Processing Using Continuous Sliding Views</t>
  </si>
  <si>
    <t>525--536</t>
  </si>
  <si>
    <t>http://doi.acm.org/10.1145/2452376.2452437</t>
  </si>
  <si>
    <t>Proceedings of the 16th International Conference on Extending Database Technology</t>
  </si>
  <si>
    <t>ISI:000368853900001</t>
  </si>
  <si>
    <t>Redlein, Alexander; Zobl, Michael</t>
  </si>
  <si>
    <t>IT-Support Within Facility Management in West- and Eastern Europe</t>
  </si>
  <si>
    <t>{Since 2005 the Vienna University of Technology (TU Vienna) analyse the
    IT systems that are used to support Facility Management (FM) and Real
    Estate processes on a yearly basis. These studies show that most of the
    surveyed companies use standard software (ERP) rather than
    graphics-oriented software (CAFM) to cover FM processes and functions.
    The studies also analyse which business processes are covered by these
    systems, the reasons for implementing these systems and the benefits of
    the use of these IT systems. The research is based on the Mixed Method
    Approach and the Mixed Model Research.}</t>
  </si>
  <si>
    <t>{978-3-319-06505-2; 978-3-319-06504-5}</t>
  </si>
  <si>
    <t>ISI:000352696800011</t>
  </si>
  <si>
    <t>Redlich, David; Gilani, Wasif; Molka, Thomas; Drobek, Marc; Rashid, Awais; Blair, Gordon</t>
  </si>
  <si>
    <t>Introducing a Framework for Scalable Dynamic Process Discovery</t>
  </si>
  <si>
    <t>{174}</t>
  </si>
  <si>
    <t>{151-166}</t>
  </si>
  <si>
    <t>{4th Enterprise Engineering Working Conference (EEWC), Funchal, PORTUGAL, MAY 05-08, 2014}</t>
  </si>
  <si>
    <t>{ADVANCES IN ENTERPRISE ENGINEERING VIII}</t>
  </si>
  <si>
    <t>Aveiro, D; Tribolet, J; Gouveia, D</t>
  </si>
  <si>
    <t>{Businesses are becoming increasingly globally interconnected and need to
    continuously adapt to global market changes and trends in order to stay
    competitive. Business processes are fundamental parts and drivers of
    these globally connected organizations which is why their management,
    analysis, and optimization are of utmost importance. Discovering and
    understanding the actual execution flow of processes deployed in your
    organization is an important enabler for these tasks. However, this has
    become increasingly difficult since business processes are now mostly
    distributed over different systems, highly dynamic, and may produce
    thousands of events per second which may conform to a number of
    different formats. These particular challenges are currently not
    specifically accounted for in the research field of Process Discovery.
    In order to address these challenges, this paper presents a concept for
    scalable dynamic process discovery, which is a scalable solution for
    identifying and keeping up with the evolution of dynamic, collaborative
    business processes. Furthermore, a framework for this concept is
    proposed along with the requirements and implementation details for the
    involved components and models.}</t>
  </si>
  <si>
    <t>978-1-4503-1811-2</t>
  </si>
  <si>
    <t>Reggio:2012:BPM:2424563.2424574</t>
  </si>
  <si>
    <t>Reggio, Gianna; Leotta, Maurizio; Ricca, Filippo; Astesiano, Egidio</t>
  </si>
  <si>
    <t>Business Process Modelling: Five Styles and a Method to Choose the Most Suitable One</t>
  </si>
  <si>
    <t>8:1--8:6</t>
  </si>
  <si>
    <t>http://doi.acm.org/10.1145/2424563.2424574</t>
  </si>
  <si>
    <t>Proceedings of the Second Edition of the International Workshop on Experiences and Empirical Studies in Software Modelling</t>
  </si>
  <si>
    <t>EESSMod '12</t>
  </si>
  <si>
    <t>UML, business process modelling, styles</t>
  </si>
  <si>
    <t>ISI:000208014500002</t>
  </si>
  <si>
    <t>Reich, Blaize Horner; Gemino, Andrew; Sauer, Chris</t>
  </si>
  <si>
    <t>Modeling the Knowledge Perspective of IT Projects</t>
  </si>
  <si>
    <t>{PROJECT MANAGEMENT JOURNAL}</t>
  </si>
  <si>
    <t>{S4-S14}</t>
  </si>
  <si>
    <t>{Information technology {[}IT] projects are often viewed as arenas in
    which action is paramount, and tasks, budgets, people, and schedules
    need to be managed and controlled to achieve expected results. This
    perspective is useful because it encourages the project manager to scope
    work, manage time and budget, and monitor progress. Another perspective
    views a project as a place where learning and knowledge is paramount. In
    this view, projects are seen as a conduit for knowledge, which enters
    through people, methodologies, and prior learning. During the project,
    knowledge must be transferred, integrated, created, and exploited to
    create new organizational value. Knowledge is created, and knowledge can
    be lost. Within an IT project, this focus on knowledge yields new
    insights, because IT projects are primarily knowledge work. From this
    perspective, the project manager's primary task is to combine multiple
    sources of knowledge about technologies and business processes to create
    organizational value. These and other views of the IT project are
    complementary. However, this article focuses only on the knowledge
    perspective, leaving aside other views. This article is designed to
    bring together the empirical literature, which has investigated the
    impact of knowledge perspectives on IT project performance, and to
    suggest a temporal model of this perspective. In the first part of this
    article, we consider the knowledge-based view of an IT project and
    suggest definitions and a typology of knowledge. Then the knowledge
    risks model {[}Reich, 2007] is used as a framework within which to
    collect and examine the empirical data that support the knowledge-based
    view of an IT project. In the third part of this article, the problem of
    modeling knowledge and learning within IT projects is addressed. The
    study begins with the Temporal Model of IT Project Performance
    {[}Gemino, Reich, \&amp; Sauer, 2008] and discusses evidence that its
    knowledge-based constructs and subconstructs are influential with
    respect to project performance. The article ends by proposing a temporal
    model of the knowledge perspective of an IT project. There are five
    constructs in this model: knowledge resources, knowledge creation,
    knowledge loss, project performance, and learning. The content of these
    constructs and their expected interaction is discussed. Although this
    stream of work is at its early stages, hopefully it will convince
    researchers that further investigation into knowledge and learning
    within projects is warranted because it has the potential to impact both
    the theory and performance of IT projects.}</t>
  </si>
  <si>
    <t>ISI:000277105400005</t>
  </si>
  <si>
    <t>Reinhartz-Berger, Iris</t>
  </si>
  <si>
    <t>Towards automatization of domain modeling</t>
  </si>
  <si>
    <t>{69}</t>
  </si>
  <si>
    <t>{491-515}</t>
  </si>
  <si>
    <t>{A domain model, which captures the common knowledge and the possible
    variability allowed among applications in a domain, may assist in the
    creation of other valid applications in that domain. However, to create
    such domain models is not a trivial task: it requires expertise in the
    domain, reaching a very high level of abstraction, and providing
    flexible, yet formal, artifacts. In this paper an approach, called
    Semi-automated Domain Modeling (SDM), to create draft domain models from
    applications in those domains, is presented. SDM takes a repository of
    application models in a domain and matches, merges, and generalizes them
    into sound draft domain models that include the commonality and
    variability allowed in these domains. The similarity of the different
    elements is measured, with consideration of syntactic, semantic, and
    structural aspects. Unlike ontology and schema integration, these models
    capture both structural and behavioral aspects of the domain. Running
    SDM on small repositories of project management applications and
    scheduling systems, we found that the approach may provide reasonable
    draft domain models, whose comprehensibility, correctness, completeness,
    and consistency levels are satisfactory. (C) 2010 Elsevier B.V. All
    rights reserved.}</t>
  </si>
  <si>
    <t>Rekik, M.; Boukadi, K.; Assy, N.; Gaaloul, W.; Ben-Abdallah, H.</t>
  </si>
  <si>
    <t>Optimal Deployment of Configurable Business Processes in Cloud Federations</t>
  </si>
  <si>
    <t>1692-1705</t>
  </si>
  <si>
    <t>Configurable processes are increasingly being adopted by enterprises that seek experience sharing and best practice adoption. A configurable process is a customizable model that specifies how different enterprises perform similar processes. At the modeling level, a configurable process model provides for flexible business process (BP) reuse by (de)selecting the (ir)relevant parts to derive a particular process variant. At the exploitation level, it offers flexibility and agility to an enterprise looking to outsource its BP to different providers cooperating in a cloud federation. More specifically, an enterprise can use a configurable process model to derive particular process variants that it outsources depending on its objectives. In particular, it may opt for outsourcing the variant that results in the optimal deployment, e.g., having the minimal cost of allocated cloud services that fulfill the user quality of service (QoS) requirements. However, identifying the optimal deployment variants is a complex problem because of the heterogeneity of services within a cloud federation and the number of possible variants that can be derived from a configurable process model. In addition, the complexity of this problem increases for variable user QoS requirements. In this paper, we propose an approach to derive, from a configurable process model, the variant that has the optimal deployment in a cloud federation. We propose a linear programming approach that accounts for the variability of both the BP model and the user QoS requirements, and that ensures an optimal time-aware cloud service allocation. We experimentally show the effectiveness and flexibility of our approach on a generated testbed.</t>
  </si>
  <si>
    <t>business data processing;cloud computing;linear programming;outsourcing;quality of service;enterprise;optimal time-aware cloud service allocation;business processes;BP;outsourcing;QoS requirement;quality of service requirement;linear programming approach;Quality of service;Cloud computing;Logic gates;Network security;Linear programming;Resource management;Configurable business process;cloud federation;QoS requirement variability;linear programming;optimal deployment</t>
  </si>
  <si>
    <t>ISI:000280647900010</t>
  </si>
  <si>
    <t>Rhee, Seung-Hyun; Cho, Nam Wook; Bae, Hyerim</t>
  </si>
  <si>
    <t>Increasing the efficiency of business processes using a theory of constraints</t>
  </si>
  <si>
    <t>{443-455}</t>
  </si>
  <si>
    <t>{In this study, a Theory of Constraints (TOC)-based method was developed
    to enhance the efficiency of business processes. Whereas the TOC has
    been employed in manufacturing processes, the present paper shows that
    it can be effective also for Business Process Management (BPM). In order
    to apply the TOC to business processes, a Drum-Buffer-Rope (DBR)
    scheduling method for a Business Process Management System (BPMS) was
    developed. A procedure by which business process efficiency can be
    improved using these concepts is presented. To validate our approach, a
    series of simulations of a real banking process was conducted, on the
    basis of which the applicability of the proposed method was analyzed.
    Based on the analysis results, we show that the TOC-based method can
    improve business process efficiency, particularly under heavy workloads
    with limited resources. And we suggest, accordingly, several guidelines
    that can be followed for the efficient management of business processes.}</t>
  </si>
  <si>
    <t>Ribeiro:2015:ASC:2819303.2819313</t>
  </si>
  <si>
    <t>Ribeiro, Talita Vieira; Travassos, Guilherme Horta</t>
  </si>
  <si>
    <t>On the Alignment of Source Code Quality Perspectives Through Experimentation: An Industrial Case</t>
  </si>
  <si>
    <t>26--33</t>
  </si>
  <si>
    <t>http://dl.acm.org/citation.cfm?id=2819303.2819313</t>
  </si>
  <si>
    <t>code quality, conceptual alignment, experimental studies, industry-academia collaboration</t>
  </si>
  <si>
    <t>Rice, J. L.; Phoha, V. V.; Robinson, P.</t>
  </si>
  <si>
    <t>Using Mussel-Inspired Self-Organization and Account Proxies to Obfuscate Workload Ownership and Placement in Clouds</t>
  </si>
  <si>
    <t>963-972</t>
  </si>
  <si>
    <t>Recent research has provided evidence indicating how a malicious user could perform coresidence profiling and public-to-private IP mapping to target and exploit customers which share physical resources. The attacks rely on two steps: resource placement on the target's physical machine and extraction. Our proposed solution, in part inspired by mussel self-organization, relies on user account and workload clustering to mitigate coresidence profiling. Users with similar preferences and workload characteristics are mapped to the same cluster. To obfuscate the public-to-private IP map, each cluster is managed and accessed by an account proxy. Each proxy uses one public IP address, which is shared by all clustered users when accessing their instances, and maintains the mapping to private IP addresses. We describe a set of capabilities and attack paths an attacker needs to execute for targeted coresidence, and present arguments to show how our approach disrupts the critical steps in the attack path for most cases. We then perform a risk assessment to determine the likelihood an individual user will be victimized, given that a successful nondirected exploit has occurred. Our results suggest that while possible, this event is highly unlikely.</t>
  </si>
  <si>
    <t>cloud computing;data privacy;resource allocation;user interfaces;Mussel-inspired self-organization proxy;account proxy;workload ownership;workload placement;cloud computing;malicious user;public-to-private IP mapping;coresidence profiling;resource placement;resource extraction;user account;workload clustering;Internet protocol;private IP address;IP networks;Computational modeling;Mathematical model;Data mining;Equations;Color;Security;Distributed systems;animal behavior;multi-agent systems;data privacy;data security;risk analysis</t>
  </si>
  <si>
    <t>Richards:2011:WIM:2093889.2093928</t>
  </si>
  <si>
    <t>Richards, Gregory; Raahemi, Bijan</t>
  </si>
  <si>
    <t>Workshop on Information Management for Situational Analytics</t>
  </si>
  <si>
    <t>321--322</t>
  </si>
  <si>
    <t>http://dl.acm.org/citation.cfm?id=2093889.2093928</t>
  </si>
  <si>
    <t>{978-84-617-5895-1}</t>
  </si>
  <si>
    <t>ISI:000417330202120</t>
  </si>
  <si>
    <t>Richter, Thomas; Adelsberger, Heimo H.; Khatami, Pouyan</t>
  </si>
  <si>
    <t>BRIDGING THE KNOWLEDGE GAP BETWEEN HIGHER EDUCATION AND DEMANDS FROM THE INDUSTRY</t>
  </si>
  <si>
    <t>{2835-2844}</t>
  </si>
  <si>
    <t>{9th Annual International Conference of Education, Research and Innovation (iCERi), Seville, SPAIN, NOV 14-16, 2016}</t>
  </si>
  <si>
    <t>{ICERI2016: 9TH INTERNATIONAL CONFERENCE OF EDUCATION, RESEARCH AND INNOVATION}</t>
  </si>
  <si>
    <t>{Learning about operations and Supply Chain Management (SCM) is
    fundamental for the later professional career of students in the context
    of Information Systems and beyond. However, related courses often are
    limited to basic concepts and methodologies. Practice-oriented elements
    regarding the application of systems for Enterprise Resource Planning
    (ERP) and modelling of reality-like business processes rarely are
    included. In the students' later practice in the world of works, this
    lack of understanding often leads to insufficient descriptions of
    business processes and therefore, to incomplete definitions and
    implementations of ERP-systems. The major reason for this gap between
    academic education and demands from the industry lays in the concept
    that academia must provide sustainable education on all levels; in this
    sense, particular application systems might basically change with
    emerging new technologies. At the University of Duisburg-Essen, we
    established two innovative approaches with the purpose to fill this gap
    without contradicting the claim for sustainability. In the first
    example, we briefly introduce our regular lecture on Enterprise Resource
    Planning (ERP). This course follows a fully constructivist approach and
    leads the students to applied knowledge about ERP and SCM as well as to
    developing academic competences and soft skills for their future jobs.
    In a second example of innovative scholarship in ERP and SCM, we
    introduce the extra-curricular Internet-based program erp4students. In
    this program, the students, first, achieve the basic understanding of
    theoretical concepts behind ERP and SCM. Subsequently, they are
    confronted with a number of case studies, in which they are demanded to
    transfer real-world problems into SAP. We chose SAP as exemplary
    ERP-application because of its outstanding role in the industry.
    Finally, we subsume the lessons learned from both, the standard ERP
    course and the extracurricular Internet-based study program
    erp4students.}</t>
  </si>
  <si>
    <t>{978-1-61275-062-0}</t>
  </si>
  <si>
    <t>ISI:000345563400058</t>
  </si>
  <si>
    <t>Rihova, Zora</t>
  </si>
  <si>
    <t>Outsourcing Project and its Influence on Management Personnel Relations</t>
  </si>
  <si>
    <t>{321-325}</t>
  </si>
  <si>
    <t>{2nd International Conference on Education Reform and Management Innovation (ERMI), SOUTH KOREA, DEC 27-28, 2013}</t>
  </si>
  <si>
    <t>{2013 2ND INTERNATIONAL CONFERENCE ON EDUCATION REFORM AND MANAGEMENT INNOVATION (ERMI 2013), PT 1}</t>
  </si>
  <si>
    <t>{Advances in Education Research}</t>
  </si>
  <si>
    <t>Lee, G</t>
  </si>
  <si>
    <t>{This paper discusses the most important aspects which are likely to
    occur in practice (based on the author's ten years of experience with
    outsourcing projects), and will lead the staff towards a higher level of
    respect in terms of organization and communication. The article
    elaborates on findings from the analysis of 15 projects of one company
    and interviews with responsible persons and management of 5 other
    important IT companies. The transmission of enterprise informatics under
    the management of an external supplier in the form of the partial or
    complete outsourcing trend is related to the reduction of costs, the
    increase in efficiency of key business processes and the availability of
    quality. The problem is not usually on the part of service levels, but
    mainly the understanding of the business of the customer, and the
    communication and management of personal relationships. In particular,
    legal, social and cultural aspects in relation to new employees and
    their integration into the collective of the service provider.}</t>
  </si>
  <si>
    <t>{978-1-904670-44-5}</t>
  </si>
  <si>
    <t>ISI:000364693700011</t>
  </si>
  <si>
    <t>Ringen, Geir; Welo, Torgeir</t>
  </si>
  <si>
    <t>TOWARDS A MORE EVENT-DRIVEN NPD PROCESS: FIRST EXPERIENCES WITH ATTEMPTS OF IMPLEMENTATION IN THE FRONT-END PHASE</t>
  </si>
  <si>
    <t>{19th International Conference on Engineering Design (ICED), Sungkyunkwan Univ, Seoul, SOUTH KOREA, AUG 19-22, 2013}</t>
  </si>
  <si>
    <t>{DESIGN FOR HARMONIES, VOL 1: DESIGN PROCESSES}</t>
  </si>
  <si>
    <t>{International Conference on Engineering Design}</t>
  </si>
  <si>
    <t>Lindemann, U; Venkataraman, S; Kim, YS; Lee, SW; Clarkson, J; Cascini, G</t>
  </si>
  <si>
    <t>{Sungkyunkwan Univ, Creat Design Inst; Design Soc}</t>
  </si>
  <si>
    <t>{The search for effective and reliable innovation processes has concerned
    companies for decades. Stage-Gate (SG) is one of the most common models
    employed to structure new product development (NPD) efforts. Despite its
    popularity along with other efforts made to enhance NPD performance,
    overall innovation failure rates are still reported high. From the
    perspective of a NPD team SG is not a process at all, it is essentially
    a series of checkpoints introduced to ensure compliance between resource
    allocation and perceived business potential. Therefore, NPD teams need a
    more dynamic environment, focusing on problem-solving and risk
    mitigation at a more knowledge-based level. The present paper seeks to
    establish an event-driven NPD process within existing business
    processes, and determine its applicability in a real-world case study in
    a company that develops advanced products. An incremental implementation
    strategy was chosen, introducing the concept in the front-end of a
    single project, rather than across the entire company. The first
    experiences show that team performance is improved across three
    dimensions: outcome (effectiveness); process (efficiency); execution
    environment.}</t>
  </si>
  <si>
    <t>Rivera:2001:USS:564124.564306</t>
  </si>
  <si>
    <t>Rivera, Angel; Marovich, Joe</t>
  </si>
  <si>
    <t>Use of Six Sigma to Optimize Cordis Sales Administration and Order and Revenue Management Process</t>
  </si>
  <si>
    <t>1252--1258</t>
  </si>
  <si>
    <t>http://dl.acm.org/citation.cfm?id=564124.564306</t>
  </si>
  <si>
    <t>978-1-4503-6536-9</t>
  </si>
  <si>
    <t>Rizvi:2018:TDM:3279996.3280035</t>
  </si>
  <si>
    <t>Rizvi, Saman; Rienties, Bart; Rogaten, Jekaterina</t>
  </si>
  <si>
    <t>Temporal Dynamics of MOOC Learning Trajectories</t>
  </si>
  <si>
    <t>39:1--39:6</t>
  </si>
  <si>
    <t>http://doi.acm.org/10.1145/3279996.3280035</t>
  </si>
  <si>
    <t>Proceedings of the First International Conference on Data Science, E-learning and Information Systems</t>
  </si>
  <si>
    <t>DATA '18</t>
  </si>
  <si>
    <t>MOOCs, behavioral analysis, educational process mining, temporal modelling</t>
  </si>
  <si>
    <t>ISI:000176356800002</t>
  </si>
  <si>
    <t>Robey, D.; Ross, J. W.; Boudreau, M. C.</t>
  </si>
  <si>
    <t>Learning to implement enterprise systems: An exploratory study of the dialectics of change</t>
  </si>
  <si>
    <t>{JOURNAL OF MANAGEMENT INFORMATION SYSTEMS}</t>
  </si>
  <si>
    <t>{17-46}</t>
  </si>
  <si>
    <t>{This paper reports on a comparative case study of 13 industrial firms
    that implemented an enterprise resource planning (ERP) system. It
    compares firms based on their dialectic learning process. All firms had
    to overcome knowledge barriers of two types: those associated with the
    configuration of the ERP package, and those associated with the
    assimilation of new work processes. We found that both strong core teams
    and carefully managed consulting relationships addressed configuration
    knowledge barriers. User training that included both technical and
    business processes, along with a phased implementation approach, helped
    firms to overcome assimilation knowledge barriers. However, all firms in
    this study experienced ongoing concerns with assimilation knowledge
    barriers, and we observed two different approaches to address them. In a
    piecemeal approach, firms concentrated on the technology first and
    deferred consideration of process changes. In a concerted approach, both
    the technology and process changes were undertaken together. Although
    most respondents clearly stated a preference for either piecemeal or
    concerted chance, all firms engaged in practices that reflected a
    combination of these approaches.}</t>
  </si>
  <si>
    <t>978-1-4503-5726-5</t>
  </si>
  <si>
    <t>Rocha:2018:PST:3194113.3194123</t>
  </si>
  <si>
    <t>Rocha, Henrique; Ducasse, St{\'e}phane</t>
  </si>
  <si>
    <t>Preliminary Steps Towards Modeling Blockchain Oriented Software</t>
  </si>
  <si>
    <t>52--57</t>
  </si>
  <si>
    <t>http://doi.acm.org/10.1145/3194113.3194123</t>
  </si>
  <si>
    <t>Proceedings of the 1st International Workshop on Emerging Trends in Software Engineering for Blockchain</t>
  </si>
  <si>
    <t>WETSEB '18</t>
  </si>
  <si>
    <t>BPMN, ER model, UML, blockchain, modeling, smart contracts</t>
  </si>
  <si>
    <t>ISI:000341505100027</t>
  </si>
  <si>
    <t>Rogge-Solti, Andreas; Weske, Mathias</t>
  </si>
  <si>
    <t>Prediction of Remaining Service Execution Time Using Stochastic Petri Nets with Arbitrary Firing Delays</t>
  </si>
  <si>
    <t>{389-403}</t>
  </si>
  <si>
    <t>{Companies realize their services by business processes to stay
    competitive in a dynamic market environment. In particular, they track
    the current state of the process to detect undesired deviations, to
    provide customers with predicted remaining durations, and to improve the
    ability to schedule resources accordingly. In this setting, we propose
    an approach to predict remaining process execution time, taking into
    account passed time since the last observed event.
    While existing approaches update predictions only upon event arrival and
    subtract elapsed time from the latest predictions, our method also
    considers expected events that have not yet occurred, resulting in
    better prediction quality. Moreover, the prediction approach is based on
    the Petri net formalism and is able to model concurrency appropriately.
    We present the algorithm and its implementation in ProM and compare its
    predictive performance to state-of-the-art approaches in simulated
    experiments and in an industry case study.}</t>
  </si>
  <si>
    <t>{978-3-642-41638-5; 978-3-642-41637-8}</t>
  </si>
  <si>
    <t>ISI:000345033300007</t>
  </si>
  <si>
    <t>Romanov, Victor; Varfolomeeva, Alexandra</t>
  </si>
  <si>
    <t>Cloud ERP Query Flow Control Simulation with Quality Restrictions and Profit Gaining Criteria</t>
  </si>
  <si>
    <t>{153}</t>
  </si>
  <si>
    <t>{101-114}</t>
  </si>
  <si>
    <t>{9th International Workshop on Enterprise and Organizational Modeling and Simulation (EOMAS) Held at International Conference on Advanced Information Systems Engineering (CAiSE), Valencia, SPAIN, JUN 17, 2013}</t>
  </si>
  <si>
    <t>{ENTERPRISE AND ORGANIZATIONAL MODELING AND SIMULATION, EOMAS 2013}</t>
  </si>
  <si>
    <t>Barjis, J; Gupta, A; Meshkat, A</t>
  </si>
  <si>
    <t>{Special Interest Grp Modeling \&amp; Simulat Assoc Informat Syst; Delft UnivTechnol Dept Syst Engn}</t>
  </si>
  <si>
    <t>{Cloud ERP solutions, providing business processes automation and
    improving visibility across the whole enterprise, are the highest growth
    segment of the ERP software industry. One of the important challenges
    faced by cloud ERP providers is the effective management of cloud
    services performance. Cloud ERP clients and cloud service providers have
    different goals. Users want to minimize their expenses while meeting the
    cloud ERP performance requirements. The main goal of a cloud service
    provider is the profit maximization through decreasing service costs and
    reducing the number of violations to the quality of service provided.
    The effective resource management and provisioning is still a
    challenging task for cloud computing providers because of the high
    variability of workload over time. On the one hand, cloud providers can
    respond to most of the queries owning only a restricted amount of
    resources, but this results in customers' requests rejection during peak
    hours. On the other hand, valley hours incur in over-provisioning of the
    resources, which forces the providers to increase their prices to be
    profitable. This paper represents cloud ERP query flow control model,
    built in Powersim, supporting cloud provider's decision-making process
    of resource allocation and cloud services portfolio management in order
    to achieve profit optimization, based on quality restrictions and query
    flow control mechanism.}</t>
  </si>
  <si>
    <t>978-1-62748-276-9</t>
  </si>
  <si>
    <t>Romanov:2013:CES:2557696.2557713</t>
  </si>
  <si>
    <t>Cloud ERP Simulation in Powersim Environment</t>
  </si>
  <si>
    <t>14:1--14:7</t>
  </si>
  <si>
    <t>Vista, CA</t>
  </si>
  <si>
    <t>http://dl.acm.org/citation.cfm?id=2557696.2557713</t>
  </si>
  <si>
    <t>Proceedings of the 2013 Summer Computer Simulation Conference</t>
  </si>
  <si>
    <t>SCSC '13</t>
  </si>
  <si>
    <t>Society for Modeling \&amp;\#38; Simulation International</t>
  </si>
  <si>
    <t>cloud ERP, powersim, query flow control, simulation</t>
  </si>
  <si>
    <t>1-58113-028-7</t>
  </si>
  <si>
    <t>Rosenbaum:1998:SUS:286498.286848</t>
  </si>
  <si>
    <t>Rosenbaum, Stephanie; Humburg, Judee; Rohn, Janice</t>
  </si>
  <si>
    <t>SIG on Unpacking Strategic Usability: Corporate Strategy and Usability Research</t>
  </si>
  <si>
    <t>382--</t>
  </si>
  <si>
    <t>http://doi.acm.org/10.1145/286498.286848</t>
  </si>
  <si>
    <t>CHI 98 Conference Summary on Human Factors in Computing Systems</t>
  </si>
  <si>
    <t>CHI '98</t>
  </si>
  <si>
    <t>best practices, business direction, corporate planning, corporate strategy, customer data collection, customer needs, market positioning, strategic planning, strategic usability, usability, usability research, user-centered design</t>
  </si>
  <si>
    <t>Rosenbaum:1998:USU:286498.286690</t>
  </si>
  <si>
    <t>Unpacking Strategic Usability: Corporate Strategy and Usability Research</t>
  </si>
  <si>
    <t>205--206</t>
  </si>
  <si>
    <t>http://doi.acm.org/10.1145/286498.286690</t>
  </si>
  <si>
    <t>Best practices, business direction, corporate planning, corporate strategy, customer data collection, customer needs, market positioning, strategic planning, strategic usability, usability, usability research, user-centered design</t>
  </si>
  <si>
    <t>ISI:000420947100001</t>
  </si>
  <si>
    <t>Rosi, Bojan; Potocan, Vojko</t>
  </si>
  <si>
    <t>The Integration of the Supply Chain: Rationalization vs. Synergy</t>
  </si>
  <si>
    <t>{STRATEGIC MANAGEMENT}</t>
  </si>
  <si>
    <t>{3-16}</t>
  </si>
  <si>
    <t>{Management can improve results of enterprises, above all, by an
    innovative re-allocation of available resources and a synergetic
    integration of their working. A significant factor of the quality of
    management in enterprises such as business systems (BSs) is their
    restructuring by an innovative integration aimed at achieving better
    business results through synergetic effects. BSs can improve cooperation
    between their parts or their cooperation in broader integrations. Our
    research is focused on the supply chain (SC) as an instance of a
    possible integration of logistics in or between BSs and on the economic
    reasonableness of their participation in an SC, aiming to take
    advantages of value chains. In practice, each BS can create its own SC
    or can participate in broader SCs. For that reason, the economics of the
    participation of a BS's parts in an SC, and BSs as parts in broader SCs,
    are considered. Additionally, the business processes of an SC are
    examined as the cybernetic entities of the basic, management, and
    information partial systems of the participating BSs. To create an
    integration process, the concept of Business Re-Engineering, which
    enables the simultaneous realization of both rationalization and
    synergetic effects and their direct support to the creation and
    exploitation of a competitive advantage of value chains in an SC, is
    applied.}</t>
  </si>
  <si>
    <t>{978-1-5090-2619-7}</t>
  </si>
  <si>
    <t>ISI:000399156200039</t>
  </si>
  <si>
    <t>Rosinosky, Guillaume; Youcef, Samir; Charoy, Francois</t>
  </si>
  <si>
    <t>An Efficient Approach for Multi-tenant Elastic Business Processes Management in Cloud Computing environment</t>
  </si>
  <si>
    <t>{311-318}</t>
  </si>
  <si>
    <t>{9th IEEE International Conference on Cloud Computing (CLOUD), San Francisco, CA, JUN 27-JUL 02, 2016}</t>
  </si>
  <si>
    <t>{PROCEEDINGS OF 2016 IEEE 9TH INTERNATIONAL CONFERENCE ON CLOUD COMPUTING (CLOUD)}</t>
  </si>
  <si>
    <t>{IEEE International Conference on Cloud Computing}</t>
  </si>
  <si>
    <t>Foster, I; Radia, N</t>
  </si>
  <si>
    <t>{IEEE; IEEE Comp Soc; Serv Comp; Serv Soc; Serv Comp; Cloud Comp; BigDATA; hp; IBM; ERICSSON; SAP; IBM Res; Huawei; Object Management Grp; IEEE Cloud Comp; Business Proc Integrat \&amp; Management; ITProfessional; Computing Now; IEEE Transact Serv Comp; Int Journal Web Serv Res; IEEE Comp Soc Tech Comm Serv Comp; Serv Comp Profess Interest Commun}</t>
  </si>
  <si>
    <t>{Even though the cloud computing paradigm has proven benefits, it faces a
    serious problem that can compromise its commercial success. It concerns
    the lack of efficient approach for using optimally the available
    resources. For this, several approaches have been proposed. However,
    they suffer from several shortcomings. Often only one objective is taken
    into account, expressing all operations in terms of cost. Furthermore,
    business processes should be insured with elasticity and multi-tenancy
    mechanism while adjusting the available resources to the dynamic load
    distribution. The proposed approach aims to optimize two conflicting
    objectives, namely the number of migrations of tenants and the cost
    incurred using a set of resources. It allows to take into account the
    multi-tenancy property and the Cloud computing elasticity, and is
    efficient as shown by an extensive experimentation based on real data
    from Bonita BPM customers.}</t>
  </si>
  <si>
    <t>ISI:000084106700005</t>
  </si>
  <si>
    <t>Ross, J.</t>
  </si>
  <si>
    <t>Dow Corning Corporation: business processes and information technology</t>
  </si>
  <si>
    <t>{253-266}</t>
  </si>
  <si>
    <t>{Annual International Conference on Information Systems, HELSINKI, FINLAND, DEC 13-16, 1998}</t>
  </si>
  <si>
    <t>{This case study, which is divided into parts A and B, describes one
    firm's experiences as it adopted a process perspective to managing its
    business, examined the implications for its information systems needs,
    decided to acquire SAP (an integrated, enterprise-wide software package)
    and embarked on the SAP implementation. `Dow Coming Corporation part A:
    Rethinking the Role of IT Within the Firm' focuses on the business
    context and describes the role and structure of the information
    technology (IT) function at Dow Coming in late 1994. In the midst of a
    legal crisis that was draining financial resources, the firm had to
    address global competition. The case poses the question of how IT should
    be organized and managed to meet, current business challenges. `Dow
    Coming Corporation part B: Re-engineering Global Processes' is set in
    March 1997. The IT organization had been redesigned and reported to a
    member of the senior management team. The case focuses on Dow Coming's
    pilot implementation of SAP and its plans to re-engineer global
    processes. Special attention is given to the IT unit's role in the
    re-engineering and systems implementation processes.}</t>
  </si>
  <si>
    <t>Ross, J. W.</t>
  </si>
  <si>
    <t>Surprising facts about implementing ERP</t>
  </si>
  <si>
    <t>65-68</t>
  </si>
  <si>
    <t>An ERP environment emphasizes constant change and reassessment of organizational processes and strategic vendor alliances. Processes are standardized, but they aren't static. Unlike the legacy systems that inhibit making changes, regular ERP updates force change on already dynamic organizations. The real difficulty in implementing an ERP isn't because it's a new system or because it means making changes. The challenge is that it instills discipline into an undisciplined organization. And while it helps the organization as a whole respond to changes in market demands and customer needs, employees don't necessarily see this cultural change as an improvement.</t>
  </si>
  <si>
    <t>management of change;technology transfer;business data processing;planning;ERP environment;organizational process change;organizational process reassessment;strategic vendor alliances;regular ERP updates;market demands;customer needs;cultural change;employees;enterprise resource planning;Enterprise resource planning;Companies;Bills of materials;Assembly;Bridges;Aging;Corporate acquisitions;Costs;Logistics;Production</t>
  </si>
  <si>
    <t>Rossi:2008:DAP:1363686.1364257</t>
  </si>
  <si>
    <t>Rossi, Davide; Turrini, Elisa</t>
  </si>
  <si>
    <t>Designing and Architecting Process-aware Web Applications with EPML</t>
  </si>
  <si>
    <t>2409--2414</t>
  </si>
  <si>
    <t>http://doi.acm.org/10.1145/1363686.1364257</t>
  </si>
  <si>
    <t>EPML, business processes, web applications</t>
  </si>
  <si>
    <t>Rossi:2009:SBP:1529282.1529746</t>
  </si>
  <si>
    <t>Rossi, Davide; Turrini, Elisa; Vitali, Fabio</t>
  </si>
  <si>
    <t>Simulating Business Processes with EPML.SIM</t>
  </si>
  <si>
    <t>2101--2102</t>
  </si>
  <si>
    <t>http://doi.acm.org/10.1145/1529282.1529746</t>
  </si>
  <si>
    <t>EPML, business process management, business process simulation</t>
  </si>
  <si>
    <t>978-1-4503-2774-9</t>
  </si>
  <si>
    <t>Rubin:2014:PMA:2652524.2652583</t>
  </si>
  <si>
    <t>Rubin, Vladimir A.; Mitsyuk, Alexey A.; Lomazova, Irina A.; van der Aalst, Wil M. P.</t>
  </si>
  <si>
    <t>Process Mining Can Be Applied to Software Too!</t>
  </si>
  <si>
    <t>57:1--57:8</t>
  </si>
  <si>
    <t>http://doi.acm.org/10.1145/2652524.2652583</t>
  </si>
  <si>
    <t>Proceedings of the 8th ACM/IEEE International Symposium on Empirical Software Engineering and Measurement</t>
  </si>
  <si>
    <t>ESEM '14</t>
  </si>
  <si>
    <t>client technology, process mining, software process mining, user interface design</t>
  </si>
  <si>
    <t>ISI:000438437000012</t>
  </si>
  <si>
    <t>Ruhi, Umar</t>
  </si>
  <si>
    <t>An experiential learning pedagogical framework for enterprise systems education in business schools</t>
  </si>
  <si>
    <t>{INTERNATIONAL JOURNAL OF MANAGEMENT EDUCATION}</t>
  </si>
  <si>
    <t>{198-211}</t>
  </si>
  <si>
    <t>{Enterprise Systems (also known as Enterprise Resource Planning or ERP
    systems) have experienced mainstream adoption across various industries
    as a comprehensive solution for cross-functional integration and
    end-to-end business process management. In the post-modern ERP era,
    these technologies continue to grow in use as companies of all sizes
    digitize their business processes through flexible multi-vendor sourced
    enterprise systems. To meet the needs of the industry and train a
    competent workforce, business schools are under constant pressure to
    develop and deliver courses related to enterprise systems strategy,
    implementation, and use. In order to be effective with providing
    enterprise systems training, faculty members require a deep
    understanding of different pedagogical practices that can help in
    teaching ERP systems by taking into consideration the myriad of learning
    styles of students and the variety of instructional resources and
    techniques that can facilitate student learning. This paper provides an
    overview of current ERP curriculum design and teaching practices from
    the extant literature, and proposes a pedagogical framework for
    enterprise systems courses in business schools by drawing upon
    principles and postulates of experiential learning theory. The proposed
    framework outlines the use of (i) lectures and seminars; (ii) case
    discussions; (iii) system demos and screencast tutorials; (iv)
    simulations and interactive assessments; (v) workshops and walkthrough
    assignments; and (vi) capstone projects. Various benefits of these
    teaching practices are discussed, and possible ways of integrating them
    into a coherent enterprise systems program offering are suggested.
    Lastly, aligned with the proposed framework, the paper offers several
    actionable guidelines for pedagogical design based on the author's own
    experience with teaching enterprise systems courses over several years.
    Overall, the proposed pedagogical framework aims to offer a viable means
    to facilitate effective ERP course offerings aimed at helping students
    perceive and process the uses, benefits, functions and applications of
    enterprise systems in a business environment. (C) 2016 Elsevier Ltd. All
    rights reserved.}</t>
  </si>
  <si>
    <t>Ruichek, Y.</t>
  </si>
  <si>
    <t>Multilevel- and neural-network-based stereo-matching method for real-time obstacle detection using linear cameras</t>
  </si>
  <si>
    <t>IEEE Transactions on Intelligent Transportation Systems</t>
  </si>
  <si>
    <t>54-62</t>
  </si>
  <si>
    <t>The focus of this paper is on real-time obstacle detection using linear stereo vision. This paper presents a multilevel neural method for matching edges extracted from stereo linear images. The method described performs edge stereo matching at different levels with a neural-network-based procedure. At each level, the process starts by selecting, in the left and right linear images, the most significant edges, i.e., those with the largest gradient magnitudes. The selected edges are then matched and the obtained pairs are used as reference pairs for matching less significant edges in the next level. In each level, the matching problem is formulated as an optimization task in which an objective function, representing the constraints on the solution, is minimized thanks to a Hopfield neural network.</t>
  </si>
  <si>
    <t>optimisation;stereo image processing;image matching;cameras;edge detection;Hopfield neural nets;traffic engineering computing;multilevel-based stereo-matching;neural-network-based stereo-matching;real-time obstacle detection;linear cameras;linear stereo vision;edge extraction;stereo linear images;objective function;Hopfield neural network;Cameras;Stereo vision;Image edge detection;Feature extraction;Layout;Data mining;Focusing;Constraint optimization;Hopfield neural networks;Neural networks;Hopfield neural network;linear stereo vision;multilevel searching;obstacle detection;stereo matching</t>
  </si>
  <si>
    <t>ISI:000337929300006</t>
  </si>
  <si>
    <t>Ruivo, Pedro; Oliveira, Tiago; Neto, Miguel</t>
  </si>
  <si>
    <t>Examine ERP post-implementation stages of use and value: Empirical evidence from Portuguese SMEs</t>
  </si>
  <si>
    <t>{166-184}</t>
  </si>
  <si>
    <t>{There is a great interest among researchers and practitioners in
    accounting information systems (AIS) value. This is particularly
    important in cases of systems such as enterprise resource planning
    (ERP). This paper empirically measures and analyses the determinants of
    ERP use and value in a single framework, as well as provides empirical
    evidence from Portuguese small and medium enterprises (SMEs). Drawing
    upon theories on the process and contexts of information technology (IT)
    we postulate nine hypotheses. Used the
    technology-organization-environment (TOE) framework to hypothesize how
    compatibility, complexity, efficiency, best-practices, training, and
    competitive pressure explain ERP use. Based on the resource-based view
    (RBV) theory we hypothesize how ERP use, collaboration and analytics
    explain ERP value, and its potential contribution for the nature of
    management control and accounting information systems on Portuguese
    SMEs. Through structural equation modeling, a data set of 134
    web-surveyed firms is used to test the hypotheses. Our empirical
    analysis leads to six main findings: 1) compatibility, complexity,
    best-practices, and efficiency are more important determinants for ERP
    use as well as training and competitive pressure, suggesting that
    technological, organizational and environmental characteristics are the
    main drivers of ERP use among Portuguese SMEs. 2) Similarly,
    collaboration and analytics are more important for ERP value upon use,
    suggesting that system capability characteristics are the main drivers
    of ERP value. 3) ERP value benefits from system enhancements to firms'
    business processes in the post-implementation phases. 4) For Portuguese
    SMEs the mostly valued metric attained through ERP is management
    control. 5) Impelled by legislation, Portuguese SMEs are using ERP as
    the accounting system for management, financial and tax accounting. 6)
    Portuguese SMEs invest more than 70\% of their annual IT budget to ERP
    use. Together, these findings offer insights into how Portuguese SMEs
    use and extract value from ERP, and how enhancements positively impact
    the system's value. Unlike the typical focus on ERP adoption described
    in the literature, this research focuses on the post-implementation
    phase, linking actual use with value creation, adding an empirical study
    to the AIS literature. (C) 2014 Elsevier Inc. All rights reserved.}</t>
  </si>
  <si>
    <t>ISI:000345033300003</t>
  </si>
  <si>
    <t>Ruppen, Andreas; Meyer, Sonja</t>
  </si>
  <si>
    <t>An Approach for a Mutual Integration of the Web of Things with Business Processes</t>
  </si>
  <si>
    <t>{42-56}</t>
  </si>
  <si>
    <t>{The vision of a multitude of heterogeneous, connected devices
    interacting with parts of its physical environment, known as the
    Internet of Things (IoT), has gained momentum over the last years. For
    traditional business information systems the integration of the IoT
    leads to the emergence of new value-added business processes that make
    use of its representative devices such as RFID, sensors and actuators,
    as entirely new resources. One promising approach in the IoT domain is a
    real-world service integration method based on Representational State
    Transfer (REST) principles expedited by the initiative Web of Things
    (WoT). The connection of classical Enterprise Resource Planning (ERP)
    systems commonly based on service oriented architectures coming with
    heavy-weight services and the resource oriented WoT coming with RESTful
    services for its limited devices is still a complex problem on both
    sides. In this paper, we propose a bi-directional integration approach
    of current Business Process Management (BPM)-based ERP systems and the
    WoT to provide a foundation to connect and analyze legacy systems as
    well as Future Internet applications. By following a three phase
    BPM-lifecycle, we investigate how the process metamodel of the industry
    standard Business Process Model and Notation (BPMN) can cover WoT
    specific components. Reversely, we examine how existing and useful
    business process information can be seamlessly included into the WoT
    respecting its essential architecture and applying a component-based
    approach.}</t>
  </si>
  <si>
    <t>Rusinaite:2016:AAS:2983468.2983481</t>
  </si>
  <si>
    <t>Rusinaite, Toma; Vasilecas, Olegas; Savickas, Titas; Vysockis, Tadas; Normantas, Kestutis</t>
  </si>
  <si>
    <t>An Approach for Allocation of Shared Resources in the Rule-based Business Process Simulation</t>
  </si>
  <si>
    <t>25--32</t>
  </si>
  <si>
    <t>http://doi.acm.org/10.1145/2983468.2983481</t>
  </si>
  <si>
    <t>Business process simulation, Resource model, Shared Resource</t>
  </si>
  <si>
    <t>Saarsen:2014:TAM:2554850.2554970</t>
  </si>
  <si>
    <t>Saarsen, Toomas; Dumas, Marlon</t>
  </si>
  <si>
    <t>Towards an Assessment Model for Balancing Process Model Production and Use</t>
  </si>
  <si>
    <t>1386--1392</t>
  </si>
  <si>
    <t>http://doi.acm.org/10.1145/2554850.2554970</t>
  </si>
  <si>
    <t>business process model, documentation management</t>
  </si>
  <si>
    <t>{978-1-911218-48-7; 978-1-911218-49-4}</t>
  </si>
  <si>
    <t>ISI:000453882900141</t>
  </si>
  <si>
    <t>Sabri, Mohammad; Odeh, Mohammed; Saad, Mohammed</t>
  </si>
  <si>
    <t>A Semantic Representation of the Knowledge Management Enablers Domain: The aKMEOnt Ontology</t>
  </si>
  <si>
    <t>{1196-1204}</t>
  </si>
  <si>
    <t>{18th European Conference on Knowledge Management (ECKM), Int Univ Catalonia, Barcelona, SPAIN, SEP 07-08, 2017}</t>
  </si>
  <si>
    <t>{PROCEEDINGS OF THE 18TH EUROPEAN CONFERENCE ON KNOWLEDGE MANAGEMENT (ECKM 2017), VOLS 1 AND 2}</t>
  </si>
  <si>
    <t>{Proceedings of the European Conference on Knowledge Management}</t>
  </si>
  <si>
    <t>Marimon, F; MasMachuca, M; BerbegalMirabent, J; Bastida, R</t>
  </si>
  <si>
    <t>{Knowledge management is a significant driver for any enterprise
    development and evolution as it is engaged with planning, implementing,
    controlling, monitoring and improving enterprise's processes and
    systems. However, organisations are still at a disadvantage when
    applying knowledge management in a real environment. A resourced-based
    view of knowledge management stimulates the consideration of knowledge
    management enablers (KMEs) as factors that should be employed during the
    development and implementation of knowledge management systems. Using
    organisations' KMEs is critical for understanding how knowledge is
    created, shared, disseminated and upgraded in order to better respond to
    the dynamic environment. They are also essential to identify available
    assets and resources and clarify how an organisation's capabilities are
    created and utilised. Sustaining these KMEs and applying them in
    systematic modes and business processes requires a generic overview of
    these KMEs and the relationship between them. The semantic
    representation of the KMEs domain can be an attractive approach to meet
    this demand. Using ontologies facilitates the semantic representation of
    the KMEs and provides a shared understanding of knowledge among
    individuals in the organisation. This paper proposes the employment of
    an abstract KMEs ontology (aKMEOnt) that formally defines an essential
    pillar of the knowledge management domain. Organisation structure,
    culture, information technology, leadership, knowledge context and
    business repository have been selected as representatives to define the
    KMEs domain. Each of the selected KMEs has a set of concepts that
    characterises its domain. The whole concept map of these KMEs has been
    developed to depict the concepts and their relationships in the KMEs
    domain. Based on the concept map of the KMEs, the aKMEOnt, including its
    classes and properties is implemented using the Prot g tool and Ontology
    Web Language-Description Logic (OWL-DL).The aKMEOnt is important to
    explicitly manage and control the flow of knowledge in the organisation,
    and, in addition, it can be integrated with potential semantic
    representation of other related disciplines.}</t>
  </si>
  <si>
    <t>ISI:000390883300007</t>
  </si>
  <si>
    <t>Sadigh, Bahram Lotfi; Unver, Hakki Ozgur; Nikghadam, Shahrzad; Dogdu, Erdogan; Ozbayoglu, A. Murat; Kilic, S. Engin</t>
  </si>
  <si>
    <t>An ontology-based multi-agent virtual enterprise system (OMAVE): part 1: domain model&lt;bold&gt;l&lt;/bold&gt;ing and rule management</t>
  </si>
  <si>
    <t>{320-343}</t>
  </si>
  <si>
    <t>{New advancements in computers and information technologies have yielded
    novel ideas to create more effective virtual collaboration platforms for
    multiple enterprises. Virtual enterprise (VE) is a collaboration model
    between multiple independent business partners in a value chain and is
    particularly suited to small and medium-sized enterprises (SMEs). The
    most challenging problem in implementing VE systems is ineffcient and
    inFLexible data storage and management techniques for VE systems. In
    this research, an ontology-based multi-agent virtual enterprise (OMAVE)
    system is proposed to help SMEs shift from the classical trend of
    manufacturing part pieces to producing high-value-added, high-tech,
    innovative products. OMAVE targets improvement in the FLexibility of VE
    business processes in order to enhance integration with available
    enterprise resource planning (ERP) systems. The architecture of OMAVE
    supports the requisite FLexibility and enhances the reusability of the
    data and knowledge created in a VE system. In this article, a detailed
    description of system features along with the rule-based reasoning and
    decision support capabilities of OMAVE system are presented. To test and
    verify the functionality and operation of this system, a sample product
    was manufactured using OMAVE applications and tools with the
    contribution of three SMEs.}</t>
  </si>
  <si>
    <t>Sadiq:2004:DFV:1012294.1012317</t>
  </si>
  <si>
    <t>Sadiq, Shazia; Orlowska, Maria; Sadiq, Wasim; Foulger, Cameron</t>
  </si>
  <si>
    <t>Data Flow and Validation in Workflow Modelling</t>
  </si>
  <si>
    <t>207--214</t>
  </si>
  <si>
    <t>http://dl.acm.org/citation.cfm?id=1012294.1012317</t>
  </si>
  <si>
    <t>business process modelling, data validation, workflow data</t>
  </si>
  <si>
    <t>Saetre, R.; Yoshida, K.; Miwa, M.; Matsuzaki, T.; Kano, Y.; Tsujii, J.</t>
  </si>
  <si>
    <t>Extracting Protein Interactions from Text with the Unified AkaneRE Event Extraction System</t>
  </si>
  <si>
    <t>442-453</t>
  </si>
  <si>
    <t>Currently, relation extraction (RE) and event extraction (EE) are the two main streams of biological information extraction. In 2009, the majority of these RE and EE research efforts were centered around the BioCreative II.5 Protein-Protein Interaction (PPI) challenge and the â€œBioNLP event extraction shared task.â€_x009d_ Although these challenges took somewhat different approaches, they share the same ultimate goal of extracting bio-knowledge from the literature. This paper compares the two challenge task definitions, and presents a unified system that was successfully applied in both these and several other PPI extraction task settings. The AkaneRE system has three parts: A core engine for RE, a pool of modules for specific solutions, and a configuration language to adapt the system to different tasks. The core engine is based on machine learning, using either Support Vector Machines or Statistical Classifiers and features extracted from given training data. The specific modules solve tasks like sentence boundary detection, tokenization, stemming, part-of-speech tagging, parsing, named entity recognition, generation of potential relations, generation of machine learning features for each relation, and finally, assignment of confidence scores and ranking of candidate relations. With these components, the AkaneRE system produces state-of-the-art results, and the system is freely available for academic purposes at http://www-tsujii.is.s.u-tokyo.ac.jp/satre/akane/.</t>
  </si>
  <si>
    <t>bioinformatics;feature extraction;learning (artificial intelligence);natural language processing;pattern classification;support vector machines;text analysis;protein interactions extraction;text analysis;Unified AkaneRE Event Extraction System;relation extraction;biological information extraction;BioCreative II.5 protein protein interaction challenge;BioNLP event extraction shared task;AkaneRE system;machine learning;support vector machines;statistical classifiers;entity recognition;Proteins;Data mining;Machine learning;Bioinformatics;Engines;Databases;Support vector machines;Support vector machine classification;Feature extraction;Training data;Text mining;machine learning;language parsing and understanding;bioinformatics (genome or protein) databases.;Algorithms;Computational Biology;Data Mining;Databases, Genetic;Information Storage and Retrieval;Natural Language Processing;Protein Interaction Mapping</t>
  </si>
  <si>
    <t>{978-3-319-47677-3; 978-3-319-47676-6}</t>
  </si>
  <si>
    <t>ISI:000389932000019</t>
  </si>
  <si>
    <t>Saha, Ratul; Mukund, Madhavan; Bose, R. P. Jagadeesh Chandra</t>
  </si>
  <si>
    <t>Time-Bounded Statistical Analysis of Resource-Constrained Business Processes with Distributed Probabilistic Systems</t>
  </si>
  <si>
    <t>{9984}</t>
  </si>
  <si>
    <t>{297-314}</t>
  </si>
  <si>
    <t>{2nd International Symposium on Dependable Software Engineering - Theories, Tools and Applications (SETTA), Beijing, PEOPLES R CHINA, NOV 09-11, 2016}</t>
  </si>
  <si>
    <t>{DEPENDABLE SOFTWARE ENGINEERING: THEORIES, TOOLS, AND APPLICATIONS}</t>
  </si>
  <si>
    <t>Franzle, M; Kapur, D; Zhan, N</t>
  </si>
  <si>
    <t>{Chinese Acad Sci, Inst Software; Chinese Comp Federat; Nat Sci Fdn China}</t>
  </si>
  <si>
    <t>{Business processes often incorporate stochastic decision points, either
    due to uncontrollable actions or because the control flow is not fully
    specified. Formal modeling of such business processes with resource
    constraints and multiple instances is hard because of the interplay
    among stochastic behavior, concurrency, real-time and resource
    contention. In this setting, statistical techniques are easier to use
    and more scalable than numerical methods to verify temporal properties.
    However, existing approaches towards simulation techniques of business
    processes typically rest on shaky theoretical foundations. In this
    paper, we propose a modular approach towards modeling stochastic
    resource-constrained business processes. We analyze such processes in
    presence of commonly used resource-allocation strategies. Our model,
    Distributed Probabilistic Systems (DPS), incorporates a set of
    probabilistic agents communicating among each other in fixed-duration
    real-time. Our methodology admits statistical analysis of business
    processes with provable error bounds. We also illustrate a number of
    real-life scenarios that can be modeled and verified using this
    approach.}</t>
  </si>
  <si>
    <t>ISI:000425575600007</t>
  </si>
  <si>
    <t>Sahebjamnia, Navid; Torabi, S. Ali; Mansouri, S. Afshin</t>
  </si>
  <si>
    <t>Building organizational resilience in the face of multiple disruptions</t>
  </si>
  <si>
    <t>{197}</t>
  </si>
  <si>
    <t>{63-83}</t>
  </si>
  <si>
    <t>{The increasing number of natural and man-made hazards is forcing
    organizations to build resilience against numerous types of disruptions
    that threaten continuity of their business processes. This paper
    presents an integrated business continuity and disaster recovery
    planning (IBCDRP) model to build organizational resilience that can
    respond to multiple disruptive incidents, which may occur simultaneously
    or sequentially. This problem involves multiple objectives and accounts
    for inherent epistemic uncertainty in input data. A multi-objective
    mixed-integer robust possibilistic programming model is formulated,
    which accounts for sensitivity and feasibility robustness. The model
    aims to plan both internal and external resources with minimal
    resumption time, restoration time, and loss in the operating level of
    critical functions by making tradeoffs between required resources for
    continuity plans, recovery time, and the recovery point. A real case
    study in a furniture manufacturing company is conducted to demonstrate
    the performance and applicability of the proposed IBCDRP model. The
    results confirm the capability of the proposed model to improve
    organizational resilience. In addition, the proposed model demonstrates
    the interaction between the organizational resilience and required
    resources, particularly in respect to the total budget and external
    resources, which is necessary for developing continuity and recovery
    strategies.}</t>
  </si>
  <si>
    <t>ISI:000437999300009</t>
  </si>
  <si>
    <t>Sahoo, Prasan Kumar; Dehury, Chinmaya Kumar</t>
  </si>
  <si>
    <t>Efficient data and CPU-intensive job scheduling algorithms for healthcare cloud</t>
  </si>
  <si>
    <t>{COMPUTERS \&amp; ELECTRICAL ENGINEERING}</t>
  </si>
  <si>
    <t>{68}</t>
  </si>
  <si>
    <t>{119-139}</t>
  </si>
  <si>
    <t>{Cloud computing platform is used to improve the operational efficiency
    of business processes and to provide services to users. The fast growth
    of healthcare industry is shifting its traditional business model to
    cloud-enabled business model, which can fulfill the resource demand of
    different applications in healthcare industries. The job of healthcare
    system can vary from a simple patient record retrieval to a complex
    biomedical image analysis. On the other hand, the shared configurable
    computing, storage and other resources are provided to the users as a
    service over the Internet on rented basis. Although huge amount of
    resources are provided by the cloud to the healthcare systems to carry
    out complex time-consuming and data-intensive operations, scheduling of
    diverse healthcare applications onto large numbers of physical servers
    is an evolving issue, which needs to be addressed. In this paper, a
    scheduling framework is designed for the intelligent distribution of
    healthcare related jobs based on their types by taking advantage of
    existing heterogeneous distributed data center management solutions.
    This loosely coupled architecture works atop the existing solutions
    whose components can run in parallel on different nodes. The proposed
    framework for cloud computing can not only handle a variety of jobs but
    also can recover itself from any accidental crash.}</t>
  </si>
  <si>
    <t>Sajja:2010:TSD:1730874.1730887</t>
  </si>
  <si>
    <t>Sajja, Phani Rajendra Prasad; Chaudhary, Banshi D.</t>
  </si>
  <si>
    <t>A Tool for Software Development Driven by Customer Interaction</t>
  </si>
  <si>
    <t>61--64</t>
  </si>
  <si>
    <t>http://doi.acm.org/10.1145/1730874.1730887</t>
  </si>
  <si>
    <t>business process, interaction management, project management, software development process, workflow</t>
  </si>
  <si>
    <t>978-1-4503-0191-6</t>
  </si>
  <si>
    <t>Saleh:2010:SVW:1811136.1811143</t>
  </si>
  <si>
    <t>Saleh, Iman; Kulczycki, Gregory; Blake, M. Brian</t>
  </si>
  <si>
    <t>Specification and Verification of Web Services Transactions</t>
  </si>
  <si>
    <t>37--42</t>
  </si>
  <si>
    <t>http://doi.acm.org/10.1145/1811136.1811143</t>
  </si>
  <si>
    <t>Proceedings of the Fourth SIGMOD PhD Workshop on Innovative Database Research</t>
  </si>
  <si>
    <t>IDAR '10</t>
  </si>
  <si>
    <t>data model, formal methods, web services</t>
  </si>
  <si>
    <t>1-58113-445-2</t>
  </si>
  <si>
    <t>Sample:2002:CMA:508791.508854</t>
  </si>
  <si>
    <t>Sample, Neal; Beringer, Dorothea; Wiederhold, Gio</t>
  </si>
  <si>
    <t>A Comprehensive Model for Arbitrary Result Extraction</t>
  </si>
  <si>
    <t>314--321</t>
  </si>
  <si>
    <t>http://doi.acm.org/10.1145/508791.508854</t>
  </si>
  <si>
    <t>Proceedings of the 2002 ACM Symposium on Applied Computing</t>
  </si>
  <si>
    <t>SAC '02</t>
  </si>
  <si>
    <t>CHARMS, partial, progressive, result extraction, scheduling</t>
  </si>
  <si>
    <t>978-1-60558-145-3</t>
  </si>
  <si>
    <t>Sanchez:2008:FAB:1404920.1404925</t>
  </si>
  <si>
    <t>S\'{a}nchez, Mario; Villalobos, Jorge</t>
  </si>
  <si>
    <t>A Flexible Architecture to Build Workflows Using Aspect-oriented Concepts</t>
  </si>
  <si>
    <t>http://doi.acm.org/10.1145/1404920.1404925</t>
  </si>
  <si>
    <t>Proceedings of the 2008 AOSD Workshop on Aspect-oriented Modeling</t>
  </si>
  <si>
    <t>AOM '08</t>
  </si>
  <si>
    <t>aspect-oriented modeling, executable models, workflow domains</t>
  </si>
  <si>
    <t>ISI:000266646900006</t>
  </si>
  <si>
    <t>Sanchez, P. J.; Martinez, L.; Garcia-Martinez, C.; Herrera, F.; Herrera-Viedma, E.</t>
  </si>
  <si>
    <t>A fuzzy model to evaluate the suitability of installing an enterprise resource planning system</t>
  </si>
  <si>
    <t>{179}</t>
  </si>
  <si>
    <t>{JUN 27}</t>
  </si>
  <si>
    <t>{2333-2341}</t>
  </si>
  <si>
    <t>{The use of enterprise resource planning (ERP) as a foundation for the
    integration of the complete range of business processes and functions,
    is clearly useful and economically profitable in most very large
    organizations which manage a great deal of data in their information
    systems. However, the decision of installing an ERP system in all the
    companies is not always so clear, it will depend on the size, future
    profits and other features of the company. Therefore, different
    parameters (features, aspects) will be evaluated to make a decision
    about the Suitability of the ERP system. These parameters might have
    different nature or the knowledge about them could be vague or
    imprecise. Thus, this implies that it Would be suitable that the
    evaluation process can manage heterogeneous information. In this paper
    we shall present a fuzzy evaluation model to evaluate the suitability of
    an ERP system based on a multi-expert decision-making (ME-DM) process
    that is able to deal with heterogeneous information. (C) 2009 Elsevier
    Inc. All rights reserved.}</t>
  </si>
  <si>
    <t>{978-3-319-59536-8; 978-3-319-59535-1}</t>
  </si>
  <si>
    <t>ISI:000428781000026</t>
  </si>
  <si>
    <t>Sanchez-Ferreres, Josep; Carmona, Josep; Padro, Lluis</t>
  </si>
  <si>
    <t>Aligning Textual and Graphical Descriptions of Processes Through ILP Techniques</t>
  </si>
  <si>
    <t>{10253}</t>
  </si>
  <si>
    <t>{413-427}</t>
  </si>
  <si>
    <t>{29th International Conference on Advanced Information Systems Engineering (CAiSE), Essen, GERMANY, JUN 12-16, 2017}</t>
  </si>
  <si>
    <t>{ADVANCED INFORMATION SYSTEMS ENGINEERING (CAISE 2017)}</t>
  </si>
  <si>
    <t>Dubois, E; Pohl, K</t>
  </si>
  <si>
    <t>{With the aim of having individuals from different backgrounds and
    expertise levels examine the operations in an organization, different
    representations of business processes are maintained. To have these
    different representations aligned is not only a desired feature, but
    also a real challenge due to the contrasting nature of each process
    representation. In this paper we present an efficient technique for
    aligning a textual description and a graphical model of a process. The
    technique is grounded on using natural language processing techniques to
    extract linguistic features of each representation, and encode the
    search as a mathematical optimization encoded using Integer Linear
    Programming (ILP) whose resolution ensures an optimal alignment between
    both descriptions. The technique has been implemented and the
    experiments witness the significance of the approach with respect to the
    state-of-the-art technique for the same task.}</t>
  </si>
  <si>
    <t>Saraph:2003:MAC:1030818.1030984</t>
  </si>
  <si>
    <t>Saraph, Prasad V.</t>
  </si>
  <si>
    <t>Manufacturing Analysis and Control: Shared Resource Capacity Analysis in Biotech Manufacturing</t>
  </si>
  <si>
    <t>1247--1250</t>
  </si>
  <si>
    <t>http://dl.acm.org/citation.cfm?id=1030818.1030984</t>
  </si>
  <si>
    <t>{978-1-910810-85-9}</t>
  </si>
  <si>
    <t>ISI:000401232800057</t>
  </si>
  <si>
    <t>Sarbu, Alexandra; Mateescu, Ruxandra; Buchmuller, Melanie; Just, Vanessa</t>
  </si>
  <si>
    <t>Governance as a Key Factor for Ensuring the Sustainability of Outsourcing Models</t>
  </si>
  <si>
    <t>{466-474}</t>
  </si>
  <si>
    <t>{4th International Conference on Management, Leadership and Governance (ICMG), St Petersburg State Univ Econ, Saint Petersburg, RUSSIA, APR 14-15, 2016}</t>
  </si>
  <si>
    <t>{PROCEEDINGS OF THE 4TH INTERNATIONAL CONFERENCE ON MANAGEMENT, LEADERSHIP AND GOVERNANCE (ICMLG 2016)}</t>
  </si>
  <si>
    <t>{Proceedings of the International Conference on Management Leadership and Governance}</t>
  </si>
  <si>
    <t>{Corporate governance is a mechanism that helps each company to achieve
    its goals on short and long term, by providing different guidelines to
    the stakeholders on how to manage the business at an optimum level.
    During the past ten years, more and more companies especially the large
    sized ones have decided to outsource part of their business processes,
    in order to stay relevant on the market and focus on the core
    competitive functions. When a company starts the collaboration with an
    external partner, several factors will play a critical role in the
    success or failure of the future business model. After a certain service
    is outsourced, the company must ensure the proper functioning of the
    organizational, political and legal requirements by being able to
    control and monitor the activities of the new business partner. The
    governance model quality drives accountability within the management
    teams and at the same time helps bringing additional value to the
    organization. If the outsourcing model is performant, then it will allow
    the company to grow and to further reinvest the profit in research,
    innovation or acquisition of new products or services. Purpose: The
    objective of this study is to determine the main dependencies between
    the corporate governance framework and the sustainability of an
    outsourcing model within the services industry. Methodology: This paper
    highlights a part of the results of a doctoral research based on
    specialized literature review regarding corporate governance models. A
    comparative analysis was conducted by the authors on several
    international companies from the services industry in order to assess
    the governance factors that have a significant influence on the business
    process outsourcing models integration. Also the research will emphasize
    the importance of long term governance planning, especially in the
    context that the benefits of an outsourcing model usually start to
    appear after the first or second year of collaboration with the external
    supplier. Results: The outcome of the research shows that in order for a
    company to have a sustainable outsourcing strategy this needs to be
    linked with governance processes that take into account different
    variables like the legal, economic and social environment of each
    country. In addition it can be observed within the analysis that the
    international companies allocate specialized resources for monitoring
    and controlling the governance systems. Value: The research results of
    this study can be used by companies when deciding to outsource a part of
    their processes to an external partner in order to assess the main
    factors of corporate governance that can positively influence the long
    term business sustainability.}</t>
  </si>
  <si>
    <t>ISI:000237197600015</t>
  </si>
  <si>
    <t>Sarkis, J.; Sundarraj, R. P.</t>
  </si>
  <si>
    <t>Evaluation of enterprise information technologies: A decision model for high-level consideration of strategic and operational issues</t>
  </si>
  <si>
    <t>{260-273}</t>
  </si>
  <si>
    <t>{Despite the possibility of short-term financial losses and concerns by
    executive management of potential failure, enterprise information
    technologies (EITs) are being implemented by a growing number of Fortune
    100 and midsize corporations in the hope of acquiring long-term
    benefits. EITs, expensive and risky information technology assets, must
    be evaluated on the basis of both their productivity gains and their
    support for corporate reengineering through integration of business
    processes. In this paper, we propose a two-stage methodology (involving
    a combination of the analytical network process and integer programming)
    to conduct a high-level evaluation of an interdependent set of tangible,
    intangible, strategic and operational factors that should be considered
    in EIT evaluation. We perform sensitivity analyses and conduct tests
    with real-world data to show the robustness of our methodology and the
    resulting managerial implications.}</t>
  </si>
  <si>
    <t>Evaluation of enterprise information technologies: a decision model for high-level consideration of strategic and operational issues</t>
  </si>
  <si>
    <t>260-273</t>
  </si>
  <si>
    <t>Despite the possibility of short-term financial losses and concerns by executive management of potential failure, enterprise information technologies (EITs) are being implemented by a growing number of Fortune 100 and midsize corporations in the hope of acquiring long-term benefits. EITs, expensive and risky information technology assets, must be evaluated on the basis of both their productivity gains and their support for corporate reengineering through integration of business processes. In this paper, we propose a two-stage methodology (involving a combination of the analytical network process and integer programming) to conduct a high-level evaluation of an interdependent set of tangible, intangible, strategic and operational factors that should be considered in EIT evaluation. We perform sensitivity analyses and conduct tests with real-world data to show the robustness of our methodology and the resulting managerial implications.</t>
  </si>
  <si>
    <t>enterprise resource planning;business data processing;decision making;integer programming;information technology;enterprise information technology;corporate reengineering;business process integration;integer programming;analytical hierarchical process;analytical network process;enterprise resource planning;ERP;Information technology;Financial management;Technology management;Productivity;Business process re-engineering;Linear programming;Performance evaluation;Sensitivity analysis;Testing;Robustness;Analytical hierarchical process (AHP);analytical network process (ANP);enterprise information technologies (EITs);enterprise resource planning (ERP);integer programming (IP)</t>
  </si>
  <si>
    <t>978-1-4503-1492-3</t>
  </si>
  <si>
    <t>Sarmiento:2012:FRR:2401603.2401624</t>
  </si>
  <si>
    <t>Sarmiento, Edgar; Breitman, Karin; D\'{a}vila, Alberto M. R.; Viterbo, Jos{\'e}</t>
  </si>
  <si>
    <t>A Framework for Readapting and Running Bioinformatics Applications in the Cloud</t>
  </si>
  <si>
    <t>86--91</t>
  </si>
  <si>
    <t>http://doi.acm.org/10.1145/2401603.2401624</t>
  </si>
  <si>
    <t>Proceedings of the 2012 ACM Research in Applied Computation Symposium</t>
  </si>
  <si>
    <t>RACS '12</t>
  </si>
  <si>
    <t>bioinformatics, parallelization and cloud computing</t>
  </si>
  <si>
    <t>{978-1-4799-1078-6}</t>
  </si>
  <si>
    <t>ISI:000342235500049</t>
  </si>
  <si>
    <t>Sarno, Riyanarto; Ginardi, Hari; Pamungkas, Endang Wahyu; Sunaryono, Dwi</t>
  </si>
  <si>
    <t>Clustering of ERP Business Process Fragments</t>
  </si>
  <si>
    <t>{319-324}</t>
  </si>
  <si>
    <t>{2013 International Conference on Computer, Control, Informatics and Its Applications (IC3INA), Indonesian Inst Sci, Res Ctr Informat, Jakarta, INDONESIA, NOV 19-20, 2013}</t>
  </si>
  <si>
    <t>{2013 INTERNATIONAL CONFERENCE ON COMPUTER, CONTROL, INFORMATICS AND ITS APPLICATIONS (IC3INA)}</t>
  </si>
  <si>
    <t>Sadikin, R; Subekti, A</t>
  </si>
  <si>
    <t>{IEEE Indonesian Section; Indonesia Minist Commun \&amp; Informat}</t>
  </si>
  <si>
    <t>{Business process management technology at present has been developed and
    applied both in small and in large scale. Many companies and
    organizations use, for instance, Enterprise Resource Planning (ERP) or
    other business process-oriented system. In this paper, a clustering
    method in business process model based on its similarity is proposed.
    This clustering aims to group some similar business processes to form a
    common business process. A new business process, as a result, can be
    composed based on similar common business process in order to increase
    reusability. It is done according to similarity value among business
    processes that is by calculating the similarity based upon structural
    and behavioral similarity method. Meanwhile, the clustering process uses
    a graph partition approach. This research then shows that the clustering
    result of business process is precise at certain threshold value.}</t>
  </si>
  <si>
    <t>ISI:000402373300002</t>
  </si>
  <si>
    <t>Sarvepalli, Ashwini; Godin, Joy</t>
  </si>
  <si>
    <t>Business Process Management in the Classroom</t>
  </si>
  <si>
    <t>{JOURNAL OF CASES ON INFORMATION TECHNOLOGY}</t>
  </si>
  <si>
    <t>{17-28}</t>
  </si>
  <si>
    <t>{Organizations are increasingly adopting Business Process Management
    (BPM) approaches growing the need for BPM expertise in the industry
    (Bandara et al., 2010). This has resulted in growing demand for college
    graduates who have a thorough knowledge of business processes (Lee,
    2008). Hadidi (2014) pointed out that development of courses and
    programs in BPM area has received huge consideration in academia during
    recent times. This paper presents a classroom activities for teaching
    Business Process Management using a paper-based simulation game
    conducted as part of an undergraduate IS course. The paper discusses
    various class activities involved such as execution of the simulation
    game, creation of graphical representations of processes followed in the
    game, and creation of Business Process models using Microsoft Visio
    software. A post-test survey was conducted to evaluate the understanding
    of BPM concepts learned and analyze the effectiveness of the simulation
    game. The paper concludes with recommendations for future research.}</t>
  </si>
  <si>
    <t>ISI:000442389300002</t>
  </si>
  <si>
    <t>Saule, Kumargazhanova; Indira, Uvaliyeva; Aleksander, Baklanov; Gulnaz, Zhomartkyzy; Zhanl, Mamykova; Madina, Ipalakova; Gyorok, Gyorgy</t>
  </si>
  <si>
    <t>Development of the Information and Analytical System in the Control of Management of University Scientific and Educational Activities</t>
  </si>
  <si>
    <t>{27-44}</t>
  </si>
  <si>
    <t>{In the article a concept of the result-oriented management is presented.
    The concept is based on the methodology of the indicative planning of
    the university scientific and educational activities and presented as
    formalized procedures. Particular attention is paid to the system of
    indicators, their formalization and algorithms to design the analytics
    of the educational system functioning. Moreover, the incentive rating
    model for the scientific and educational activities of the university
    staff is considered. The model contains the indicators that agree with
    the university indicative plans. In addition, in the article the
    structure scheme of the management of the information flows in the
    information and analytical system in the contour of the university
    management is described. The agent-oriented approach to the management
    of the scientific and educational activities of the university is
    considered. The rule base for the evaluation of the indicators state is
    described. It allows determining the state of the indicator regarding
    the achievement of the desired state of the scientific and educational
    activities and formalizing the dataset for the evaluation of the
    attainability of the university development plan. The information and
    analytical system in the contour of the management of the scientific and
    educational activities of the university is presented as a tool for the
    management of the university business processes.}</t>
  </si>
  <si>
    <t>Saxena:1990:EHI:328885.329276</t>
  </si>
  <si>
    <t>Saxena, Sanjay; Chang, Chi-Ming; Chow, Hin Bun; Lee, Jim</t>
  </si>
  <si>
    <t>Evaluation of Heuristics for Inspection Station Allocation in Serial Production Systems</t>
  </si>
  <si>
    <t>919--922</t>
  </si>
  <si>
    <t>http://dl.acm.org/citation.cfm?id=328885.329276</t>
  </si>
  <si>
    <t>Van Der Schaar, M.; Turaga, D. S.; Wong, R.</t>
  </si>
  <si>
    <t>Classification-Based System For Cross-Layer Optimized Wireless Video Transmission</t>
  </si>
  <si>
    <t>1082-1095</t>
  </si>
  <si>
    <t>Joint optimization strategies across various layers of the protocol stack have recently been proposed for improving the performance of real-time video transmission over wireless networks. In this paper, we propose a new, low complexity system for determining the optimal cross-layer strategies for wireless multimedia transmission based on classification and machine learning techniques. We first determine offline the optimal cross-layer strategy for various video sequences and channel conditions (training data). Subsequently, we extract relevant and easy to compute content features, encoder-specific parameters, and channel resources from the training data, and train a statistical classifier based on these optimal results. At run-time, we predict using the classifier the optimal cross-layer compression and transmission strategy using these simple, on-the-fly computed features. Hence, we consider the complex problem of finding the optimal cross-layer strategy during the training phase only, and rely at transmission-time on low-complexity classification techniques. We illustrate the proposed classification-based system by performing MAC-application layer optimizations for video transmission over 802.11a wireless LANs. Specifically, we predict the optimal MAC retry limits for the various video packets and compare our results against both optimal and conventionally used ad-hoc cross-layer solutions. Our results indicate that considerable improvements can be obtained through the proposed cross-layer techniques relying on classification as opposed to optimized ad-hoc solutions. The improvements are especially important at high packet-loss rates (5% and higher), where deploying a judicious mixture of strategies at the various layers becomes essential. Furthermore, our proposed classification-based system can be easily modified to include other layers from the OSI stack during the cross-layer optimization</t>
  </si>
  <si>
    <t>image classification;image sequences;learning (artificial intelligence);multimedia communication;optimisation;video coding;wireless LAN;classification-based system;wireless video transmission;joint optimization strategy;real-time video transmission;wireless network;wireless multimedia transmission;machine learning technique;video sequence;channel resource;statistical classifier;optimal cross-layer compression;wireless LAN;Training data;Wireless application protocol;Wireless networks;Multimedia systems;Machine learning;Video sequences;Data mining;Runtime;Video compression;Wireless LAN;Classification for delay-constrained video transmission;cross-layer optimization</t>
  </si>
  <si>
    <t>ISI:000461535200002</t>
  </si>
  <si>
    <t>Schaetter, Frank; Hansen, Ole; Wiens, Marcus; Schultmann, Frank</t>
  </si>
  <si>
    <t>A decision support methodology for a disaster-caused business continuity management</t>
  </si>
  <si>
    <t>{118}</t>
  </si>
  <si>
    <t>{10-20}</t>
  </si>
  <si>
    <t>{Supply chain risk management typically deals with the systematic
    identification, analysis and mitigation of risks which affect the whole
    supply chain network of a company. Business continuity management (BCM)
    forms part of supply chain risk management and is an important
    competitive factor for companies by ensuring the smooth functioning of
    critical business processes in the case of failures. If business
    operations are severely disrupted, the companie's decision maker is
    confronted with a situation which is characterized by a high degree of
    uncertainty, complexity and time pressure. In such a context, decision
    support can be of significant value. This article presents a novel
    decision support methodology which leads to an improved and more robust
    BCM for severe disruptions caused by disasters. The methodology is part
    of the Reactive Disaster and supply chain Risk decision Support System
    (ReDRiSS) to deal with different levels of information availability and
    to provide decision makers with a robust decision recommendation
    regarding resource allocation problems. It combines scenario techniques,
    optimization models and approaches from decision theory to operate in an
    environment characterized by sparse or lacking information and dynamic
    changes over time. A simulation case study is presented where the
    methodology is applied within the BCM of a food retail company in Berlin
    that is affected by a pandemic disaster.}</t>
  </si>
  <si>
    <t>ISI:000329667400001</t>
  </si>
  <si>
    <t>Schall, Daniel; Satzger, Benjamin; Psaier, Harald</t>
  </si>
  <si>
    <t>Crowdsourcing tasks to social networks in BPEL4People</t>
  </si>
  <si>
    <t>{WORLD WIDE WEB-INTERNET AND WEB INFORMATION SYSTEMS}</t>
  </si>
  <si>
    <t>{1-32}</t>
  </si>
  <si>
    <t>{Human-interactions are a substantial part of today's business processes.
    In service-oriented systems this has led to specifications such as
    WS-HumanTask and BPEL4People which aim at standardizing the interaction
    protocol between software processes and humans. These specifications
    received considerable attention from major industry players due to their
    extensibility and interoperability. Recently, crowdsourcing has emerged
    as a new paradigm for leveraging a human workforce using Web
    technologies. We argue that crowdsourcing techniques and platforms could
    benefit from XML-based standards such as WS-HumanTask and BPEL4People as
    these specifications allow for extensibility and cross-platform
    operation. However, most efforts to model human interactions using
    BPEL4People focus on relatively static role models for selecting the
    right person to interact with. Thus, BPEL4People is not well suited for
    specifying and executing processes involving crowdsourcing of tasks to
    online communities. Here, we extend BPEL4People with non-functional
    properties that allow to cope with the inherent dynamics of
    crowdsourcing processes. Such properties include human capabilities and
    the level of skills. We discuss the formation of social networks that
    are particularly beneficial for processing extended BPEL4People tasks.
    Furthermore, we present novel approaches for the automated assignment of
    tasks to a social group. The feasibility of our approach is shown
    through a proof of concept implementation of various concepts as well as
    simulations and experiments to evaluate our ranking and selection
    approach.}</t>
  </si>
  <si>
    <t>0-7695-2953-4</t>
  </si>
  <si>
    <t>Schattkowsky:2007:PUA:1268982.1269011</t>
  </si>
  <si>
    <t>Schattkowsky, Tim; Forster, Alexander</t>
  </si>
  <si>
    <t>On the Pitfalls of UML 2 Activity Modeling</t>
  </si>
  <si>
    <t>8--</t>
  </si>
  <si>
    <t>https://doi.org/10.1109/MISE.2007.12</t>
  </si>
  <si>
    <t>Proceedings of the International Workshop on Modeling in Software Engineering</t>
  </si>
  <si>
    <t>MISE '07</t>
  </si>
  <si>
    <t>Scherer:2011:PSL:2431518.2431933</t>
  </si>
  <si>
    <t>Scherer, Raimar; Ismail, Ali</t>
  </si>
  <si>
    <t>Process-based Simulation Library for Construction Project Planning</t>
  </si>
  <si>
    <t>3493--3504</t>
  </si>
  <si>
    <t>http://dl.acm.org/citation.cfm?id=2431518.2431933</t>
  </si>
  <si>
    <t>978-1-4503-3934-6</t>
  </si>
  <si>
    <t>Schmid:2015:MTS:2818419.2818421</t>
  </si>
  <si>
    <t>Schmid, Jan</t>
  </si>
  <si>
    <t>Master Thesis Students in the Video Game Industry</t>
  </si>
  <si>
    <t>2:1--2:2</t>
  </si>
  <si>
    <t>http://doi.acm.org/10.1145/2818419.2818421</t>
  </si>
  <si>
    <t>SIGGRAPH Asia 2015 R\&amp;\#38;D in the Video Game Industry</t>
  </si>
  <si>
    <t>SA '15</t>
  </si>
  <si>
    <t>Schmidt, M. T.</t>
  </si>
  <si>
    <t>The evolution of workflow standards</t>
  </si>
  <si>
    <t>IEEE Concurrency</t>
  </si>
  <si>
    <t>44-52</t>
  </si>
  <si>
    <t>Evolving standards enable workflow management systems to automate and coordinate work done by independently developed applications across enterprises and over the Internet. Modern workflow can interact with such technology as OOP, business object models, APIs, XML, and HTTP. The paper discusses the standards for workflow management produced by the Workflow Management Coalition.</t>
  </si>
  <si>
    <t>workflow management software;software standards;business data processing;Internet;workflow standards;workflow management systems;enterprises;Internet;object oriented programming;business object models;API;XML;HTTP;Workflow Management Coalition;Object oriented modeling;Automation;Routing;Enterprise resource planning;Internet;HTML;Monitoring;Production;Technology management;Middleware</t>
  </si>
  <si>
    <t>ISI:000430548300016</t>
  </si>
  <si>
    <t>Schoenig, Stefan; Cabanillas, Cristina; Di Ciccio, Claudio; Jablonski, Stefan; Mendling, Jan</t>
  </si>
  <si>
    <t>Mining team compositions for collaborative work in business processes</t>
  </si>
  <si>
    <t>{675-693}</t>
  </si>
  <si>
    <t>{Process mining aims at discovering processes by extracting knowledge
    about their different perspectives from event logs. The resource
    perspective (or organisational perspective) deals, among others, with
    the assignment of resources to process activities. Mining in relation to
    this perspective aims to extract rules on resource assignments for the
    process activities. Prior research in this area is limited by the
    assumption that only one resource is responsible for each process
    activity, and hence, collaborative activities are disregarded. In this
    paper, we leverage this assumption by developing a process mining
    approach that is able to discover team compositions for collaborative
    process activities from event logs. We evaluate our novel mining
    approach in terms of computational performance and practical
    applicability.}</t>
  </si>
  <si>
    <t>ISI:000381832600008</t>
  </si>
  <si>
    <t>Schoenig, Stefan; Cabanillas, Cristina; Jablonski, Stefan; Mendling, Jan</t>
  </si>
  <si>
    <t>A framework for efficiently mining the organisational perspective of business processes</t>
  </si>
  <si>
    <t>{87-97}</t>
  </si>
  <si>
    <t>{Process mining aims at discovering processes by extracting knowledge
    from event logs. Such knowledge may refer to different business process
    perspectives. The organisational perspective deals, among other things,
    with the assignment of human resources to process activities.
    Information about the resources that are involved in process activities
    can be mined from event logs in order to discover resource assignment
    conditions, which is valuable for process analysis and redesign. Prior
    process mining approaches in this context present one of the following
    issues: (i) they are limited to discovering a restricted set of resource
    assignment conditions; (ii) they do not aim at providing efficient
    solutions; or (iii) the discovered process models are difficult to read
    due to the number of assignment conditions included.
    In this paper we address these problems and develop an efficient and
    effective process mining framework that provides extensive support for
    the discovery of patterns related to resource assignment. The framework
    is validated in terms of performance and applicability. (C) 2016
    Elsevier B.V. All rights reserved.}</t>
  </si>
  <si>
    <t>ISI:000351437200024</t>
  </si>
  <si>
    <t>Scholtz, Brenda; Calitz, Andre; Snyman, Irene</t>
  </si>
  <si>
    <t>Challenges and Success Factors for Collaborative Business Process Modelling</t>
  </si>
  <si>
    <t>{206-215}</t>
  </si>
  <si>
    <t>{In recent years the field of Business Process Modelling (BPM) has gained
    increasing attention from both the business and research communities.
    One of the primary drivers for BPM is the improved understanding of
    business processes, improved communication and the competitive advantage
    gained over competitors. BPM is a collaborative activity that needs to
    be carried out in a team environment, and Collaborative Business Process
    Modelling (CBPM) promotes improved accuracy and quality of process
    models. In spite of the increased popularity of CBPM, there is limited
    research related to the collaborative nature of the modelling tasks
    performed by modellers and specifically to the synchronisation of shared
    process models. The main research problem addressed by this study is
    that modellers experience difficulties conducting BPM activities in a
    co-located collaborative environment. The first research question
    addressed relates to the benefits and challenges of CBPM, whilst the
    second research question involves identifying the critical success
    factors and measures for CBPM. A survey of modellers in South African
    Information Technology (IT) consulting companies is reported on in order
    to provide a more in-depth understanding of the status, benefits and
    challenges of CBPM in IT consulting organisations. The survey results
    revealed that CBPM provides for sharing of ideas and increased
    understanding of the processes being modelled. Several challenges were
    reported with regards to the integration and synchronisation of models.
    The study provides a valuable contribution to the field of process
    modelling and will assist IT management with understanding the problems
    and challenges involved in CBPM. Analysis of these factors can
    contribute to the improved planning for CBPM. This in turn can
    facilitate improve BPM in organisations thereby providing them with a
    competitive edge.}</t>
  </si>
  <si>
    <t>978-1-4503-2112-9</t>
  </si>
  <si>
    <t>Scholtz:2013:UCT:2513456.2513503</t>
  </si>
  <si>
    <t>The Usability of Collaborative Tools: Application to Business Process Modelling</t>
  </si>
  <si>
    <t>347--358</t>
  </si>
  <si>
    <t>http://doi.acm.org/10.1145/2513456.2513503</t>
  </si>
  <si>
    <t>Proceedings of the South African Institute for Computer Scientists and Information Technologists Conference</t>
  </si>
  <si>
    <t>SAICSIT '13</t>
  </si>
  <si>
    <t>business process modelling, collaboration, collaborative, touch technology</t>
  </si>
  <si>
    <t>SCHONIG201687</t>
  </si>
  <si>
    <t>SchÃ¶nig, Stefan; Cabanillas, Cristina; Jablonski, Stefan; Mendling, Jan</t>
  </si>
  <si>
    <t>87 - 97</t>
  </si>
  <si>
    <t>http://www.sciencedirect.com/science/article/pii/S016792361630104X</t>
  </si>
  <si>
    <t>Process mining aims at discovering processes by extracting knowledge from event logs. Such knowledge may refer to different business process perspectives. The organisational perspective deals, among other things, with the assignment of human resources to process activities. Information about the resources that are involved in process activities can be mined from event logs in order to discover resource assignment conditions, which is valuable for process analysis and redesign. Prior process mining approaches in this context present one of the following issues: (i) they are limited to discovering a restricted set of resource assignment conditions; (ii) they do not aim at providing efficient solutions; or (iii) the discovered process models are difficult to read due to the number of assignment conditions included. In this paper we address these problems and develop an efficient and effective process mining framework that provides extensive support for the discovery of patterns related to resource assignment. The framework is validated in terms of performance and applicability.</t>
  </si>
  <si>
    <t>Business process management, Declarative process mining, Event log analysis, Organisational perspective, Resource perspective</t>
  </si>
  <si>
    <t>ISI:000304518000027</t>
  </si>
  <si>
    <t>Schoor, Cornelia; Bannert, Maria</t>
  </si>
  <si>
    <t>Exploring regulatory processes during a computer-supported collaborative learning task using process mining</t>
  </si>
  <si>
    <t>{1321-1331}</t>
  </si>
  <si>
    <t>{The purpose purpose of this study was to explore sequences of social
    regulatory processes during a computer-supported collaborative learning
    task and their relationship to group performance. Analogous to
    self-regulation during individual learning, we conceptualized social
    regulation both as individual and as collaborative activities of
    analyzing, planning, monitoring and evaluating cognitive and
    motivational aspects during collaborative learning. We analyzed the data
    of 42 participants working together in dyads. They had 90 min to develop
    a common handout on a statistical topic while communicating only via
    chat and common editor. The log files of chat and editor were coded
    regarding activities of social regulation. Results show that
    participants in dyads with higher group performance (N = 20) did not
    differ from participants with lower group performance (N = 22) in the
    frequencies of regulatory activities. In an exploratory way, we used
    process mining to identify process patterns for high versus low group
    performance dyads. The resulting models show clear parallels between
    high and low achieving dyads in a double loop of working on the task,
    monitoring, and coordinating. Moreover, there are no major differences
    in the process of high versus low achieving dyads. Both results are
    discussed with regard to theoretical and empirical issues. Furthermore,
    the method of process mining is discussed. (C) 2012 Elsevier Ltd. All
    rights reserved.}</t>
  </si>
  <si>
    <t>SCHOOR20121321</t>
  </si>
  <si>
    <t>Computers in Human Behavior</t>
  </si>
  <si>
    <t>1321 - 1331</t>
  </si>
  <si>
    <t>http://www.sciencedirect.com/science/article/pii/S0747563212000581</t>
  </si>
  <si>
    <t>The purpose of this study was to explore sequences of social regulatory processes during a computer-supported collaborative learning task and their relationship to group performance. Analogous to self-regulation during individual learning, we conceptualized social regulation both as individual and as collaborative activities of analyzing, planning, monitoring and evaluating cognitive and motivational aspects during collaborative learning. We analyzed the data of 42 participants working together in dyads. They had 90min to develop a common handout on a statistical topic while communicating only via chat and common editor. The log files of chat and editor were coded regarding activities of social regulation. Results show that participants in dyads with higher group performance (N=20) did not differ from participants with lower group performance (N=22) in the frequencies of regulatory activities. In an exploratory way, we used process mining to identify process patterns for high versus low group performance dyads. The resulting models show clear parallels between high and low achieving dyads in a double loop of working on the task, monitoring, and coordinating. Moreover, there are no major differences in the process of high versus low achieving dyads. Both results are discussed with regard to theoretical and empirical issues. Furthermore, the method of process mining is discussed.</t>
  </si>
  <si>
    <t>Computer-supported collaborative learning, Social regulation, Research methods, Self-regulated learning, Process mining</t>
  </si>
  <si>
    <t>{978-1-4799-8684-2}</t>
  </si>
  <si>
    <t>ISI:000370259205058</t>
  </si>
  <si>
    <t>Schueller, Andreas; Elger, Juergen; Epple, Lunch</t>
  </si>
  <si>
    <t>A Cybernetic Approach to Create Real-Time Optimized Supply Chains</t>
  </si>
  <si>
    <t>{5245-5250}</t>
  </si>
  <si>
    <t>{American Control Conference, Chicago, IL, JUL 01-03, 2015}</t>
  </si>
  <si>
    <t>{2015 AMERICAN CONTROL CONFERENCE (ACC)}</t>
  </si>
  <si>
    <t>{Proceedings of the American Control Conference}</t>
  </si>
  <si>
    <t>{Amer Automat Control Council; IFAC; Adaptics Inc; Altair; dSPACE; Eaton Corp; Elsevier; Int Journal Automat \&amp; Comp; Journal Franklin Inst; Plexim Inc; Soc Ind \&amp; Appl Math; Springer; CRC Press Taylor \&amp; Francis Grp Cogent OA; United Technologies Res Ctr; Wiley; Boeing; Ford Motor Co; GE Global Res; Honeywell; MathWorks; Mitsubishi Elect Res Lab; Quanser}</t>
  </si>
  <si>
    <t>{Globalization causes many challenges for companies in the branch of
    industrial production. The Project Business Layer Model uses a
    cybernetic approach as one step to deal with this problem. The central
    elements of this model are Business Processes which describe activities,
    tasks, and work steps to create products or services. Business Processes
    can be used to enable real-time optimization of the supply chain in a
    company and between different companies. The supply chain management
    incorporates static as well as dynamic influences on a Business Process.
    This includes the comparison of Result Templates with educt
    requirements, the handling of external suppliers, the influence of the
    change of an engineering tool and the orientation of the supply chain.}</t>
  </si>
  <si>
    <t>ISI:000350937100004</t>
  </si>
  <si>
    <t>Schulte, Stefan; Janiesch, Christian; Venugopal, Srikumar; Weber, Ingo; Hoenisch, Philipp</t>
  </si>
  <si>
    <t>Elastic Business Process Management: State of the art and open challenges for BPM in the cloud</t>
  </si>
  <si>
    <t>{46}</t>
  </si>
  <si>
    <t>{36-50}</t>
  </si>
  <si>
    <t>{With the advent of cloud computing, organizations are nowadays able to
    react rapidly to changing demands for computational resources. Not only
    individual applications can be hosted on virtual cloud infrastructures,
    but also complete business processes. This allows the realization of
    so-called elastic processes, i.e., processes which are carried out using
    elastic cloud resources. Despite the manifold benefits of elastic
    processes, there is still a lack of solutions supporting them.
    In this paper, we identify the state of the art of elastic Business
    Process Management with a focus on infrastructural challenges. We
    conceptualize an architecture for an elastic Business Process Management
    System and discuss existing work on scheduling, resource allocation,
    monitoring, decentralized coordination, and state management for elastic
    processes. Furthermore, we present two representative elastic Business
    Process Management Systems which are intended to counter these
    challenges. Based on our findings, we identify open issues and outline
    possible research directions for the realization of elastic processes
    and elastic Business Process Management. (C) 2014 Elsevier B.V. All
    rights reserved.}</t>
  </si>
  <si>
    <t>Schwartz, P. M.</t>
  </si>
  <si>
    <t>Privacy, Ethics, and Analytics</t>
  </si>
  <si>
    <t>IEEE Security Privacy</t>
  </si>
  <si>
    <t>66-69</t>
  </si>
  <si>
    <t>When using the analytics process, companies should consider the risks it poses to individuals' information privacy as well as develop responsible measures to accompany its use. This set of ethical standards calls on companies to adopt accountable approaches that reflect the specific risks in a given use of the analytics process.</t>
  </si>
  <si>
    <t>business data processing;data privacy;ethical aspects;risk management;analytics process;company;risk;information privacy;ethical standard;Ethics;Information analysis;Standards;Decision making;Data security;Enterprise resource planning;Analytics;analytics process;ethics</t>
  </si>
  <si>
    <t>Seaberg:1973:LAS:800293.811611</t>
  </si>
  <si>
    <t>Seaberg, Ronald A.</t>
  </si>
  <si>
    <t>\&amp;Ldquo;An Application of Simulation Models to Corporate Planning Processes\&amp;Rdquo;</t>
  </si>
  <si>
    <t>604--621</t>
  </si>
  <si>
    <t>http://doi.acm.org/10.1145/800293.811611</t>
  </si>
  <si>
    <t>Proceedings of the 6th Conference on Winter Simulation</t>
  </si>
  <si>
    <t>WSC '73</t>
  </si>
  <si>
    <t>{978-1-4799-6065-1}</t>
  </si>
  <si>
    <t>ISI:000380587100066</t>
  </si>
  <si>
    <t>Seada, Aya Abdelrahman; Eltawil, Amr B.</t>
  </si>
  <si>
    <t>Modeling and Analysis of Workforce Management Decisions in Modern Call Centers</t>
  </si>
  <si>
    <t>{2015 International Conference on Industrial Engineering and Operations Management (IEOM), Dubai, U ARAB EMIRATES, MAR 03-05, 2015}</t>
  </si>
  <si>
    <t>{2015 INTERNATIONAL CONFERENCE ON INDUSTRIAL ENGINEERING AND OPERATIONS MANAGEMENT (IEOM)}</t>
  </si>
  <si>
    <t>{ASQ; IEEE; BOEING; Emirates; Lawrence Technol Univ; Saudi Aramco; Informs; PROLIM; SIEMENS; Univ New Brunswick}</t>
  </si>
  <si>
    <t>{Call centers have grown rapidly in the last two decades and are taking a
    vital role in today's business processes. Many companies use their own
    call centers to monitor their customers' satisfaction or to provide
    support services and that's why they are concerned with the effective
    management of these call centers. A vital issue in call center
    management is workforce management or in other words determining the
    staffing levels, preparing staff schedules and assigning agents to these
    schedules ``rostering{''}. In this paper we are going to present a
    literature survey for the related literature. Also, the paper introduces
    a framework for modeling and solving the agents' staffing and scheduling
    problem using simulation based optimization.}</t>
  </si>
  <si>
    <t>Sekaran, K.; Khan, M. S.; Patan, R.; Gandomi, A. H.; Krishna, P. V.; Kallam, S.</t>
  </si>
  <si>
    <t>Improving the Response Time of M-Learning and Cloud Computing Environments Using a Dominant Firefly Approach</t>
  </si>
  <si>
    <t>30203-30212</t>
  </si>
  <si>
    <t>Mobile learning (m-learning) is a relatively new technology that helps students learn and gain knowledge using the Internet and Cloud computing technologies. Cloud computing is one of the recent advancements in the computing field that makes Internet access easy to end users. Many Cloud services rely on Cloud users for mapping Cloud software using virtualization techniques. Usually, the Cloud users' requests from various terminals will cause heavy traffic or unbalanced loads at the Cloud data centers and associated Cloud servers. Thus, a Cloud load balancer that uses an efficient load balancing technique is needed in all the cloud servers. We propose a new meta-heuristic algorithm, named the dominant firefly algorithm, which optimizes load balancing of tasks among the multiple virtual machines in the Cloud server, thereby improving the response efficiency of Cloud servers that concomitantly enhances the accuracy of m-learning systems. Our methods and findings used to solve load imbalance issues in Cloud servers, which will enhance the experiences of m-learning users. Specifically, our findings such as Cloud-Structured Query Language (SQL), querying mechanism in mobile devices will ensure users receive their m-learning content without delay; additionally, our method will demonstrate that by applying an effective load balancing technique would improve the throughput and the response time in mobile and cloud environments.</t>
  </si>
  <si>
    <t>cloud computing;computer aided instruction;mobile learning;query processing;resource allocation;SQL;virtual machines;Cloud-Structured Query Language;cloud servers;m-learning users;querying mechanism;cloud computing environments;cloud load balancer;load balancing technique;cloud server;cloud data centers;cloud users;Cloud computing;Load management;Quality of service;Servers;Task analysis;Time factors;Heuristic algorithms;Cloud computing;dominant firefly algorithm;load balancing;mobile learning (m-learning);virtual machines</t>
  </si>
  <si>
    <t>{978-1-4503-5326-7}</t>
  </si>
  <si>
    <t>ISI:000426485300030</t>
  </si>
  <si>
    <t>Sellaro, Daniela F.; Frantz, Rafael Z.; Hernandez, Inma; Roos-Frantz, Fabricia; Sawicki, Sandro</t>
  </si>
  <si>
    <t>Task Scheduling Optimization on Enterprise Application Integration Platforms Based on the Meta-heuristic Particle Swarm Optimization</t>
  </si>
  <si>
    <t>{273-278}</t>
  </si>
  <si>
    <t>{31st Brazilian Symposium on Software Engineering (SBES), Fortaleza, BRAZIL, SEP 20-22, 2017}</t>
  </si>
  <si>
    <t>{XXXI BRAZILIAN SYMPOSIUM ON SOFTWARE ENGINEERING (SBES 2017)}</t>
  </si>
  <si>
    <t>{Google; Mob Telecom}</t>
  </si>
  <si>
    <t>{Companies seek technological alternatives that provide competitiveness
    for their business processes. Among these alternatives, there are
    integration platforms that allow you to connect applications to your
    software ecosystems. These ecosystems are often composed of local
    applications and cloud computing services, such as SaaS and PaaS, and
    still, interact with social media. Integration platforms are specialized
    software that allows you to design, execute and monitor integration
    solutions, which connect functionality and data from different
    applications. Integration platforms typically provide a specific domain
    language, development toolkit, runtime engine, and monitoring tool. The
    efficiency of the engine in scheduling and performing integration tasks
    has a direct impact on the performance of a solution and this is one of
    the challenges faced by integration platforms. Our literature review has
    identified that integration engines adopt task scheduling algorithms
    based on the textit First-In-First-Out discipline, which may be
    inefficient. Therefore, it is appropriate to seek a task scheduling
    algorithm that optimizes engine performance, providing a positive impact
    on the performance of the integration solution in different scenarios.
    This article proposes an algorithm for task scheduling based on the
    meta-heuristic optimization technique, which assigns the tasks to the
    computational resources, considering the waiting time in the queue of
    ready tasks and the computational complexity of Each task in order to
    optimize the performance of the integration solution.}</t>
  </si>
  <si>
    <t>978-1-4503-5326-7</t>
  </si>
  <si>
    <t>Sellaro:2017:TSO:3131151.3131191</t>
  </si>
  <si>
    <t>Sellaro, Daniela F.; Frantz, Rafael Z.; Hern\'{a}ndez, Inma; Roos-Frantz, Fabricia; Sawicki, Sandro</t>
  </si>
  <si>
    <t>273--278</t>
  </si>
  <si>
    <t>http://doi.acm.org/10.1145/3131151.3131191</t>
  </si>
  <si>
    <t>Proceedings of the 31st Brazilian Symposium on Software Engineering</t>
  </si>
  <si>
    <t>SBES'17</t>
  </si>
  <si>
    <t>Cloud computing, Integrating Enterprise Applications, Optimization, Runtime System, Task Scheduling Algorithm</t>
  </si>
  <si>
    <t>Sellis:1986:GQO:16856.16874</t>
  </si>
  <si>
    <t>Sellis, Timos K.</t>
  </si>
  <si>
    <t>Global Query Optimization</t>
  </si>
  <si>
    <t>191--205</t>
  </si>
  <si>
    <t>http://doi.acm.org/10.1145/16856.16874</t>
  </si>
  <si>
    <t>0-89791-191-1</t>
  </si>
  <si>
    <t>Sellis:1986:GQO:16894.16874</t>
  </si>
  <si>
    <t>http://doi.acm.org/10.1145/16894.16874</t>
  </si>
  <si>
    <t>Proceedings of the 1986 ACM SIGMOD International Conference on Management of Data</t>
  </si>
  <si>
    <t>SIGMOD '86</t>
  </si>
  <si>
    <t>ISI:000384780500011</t>
  </si>
  <si>
    <t>Senderovich, Arik; Weidlich, Matthias; Yedidsion, Liron; Gal, Avigdor; Mandelbaum, Avishai; Kadish, Sarah; Bunnell, Craig A.</t>
  </si>
  <si>
    <t>Conformance checking and performance improvement in scheduled processes: A queueing-network perspective</t>
  </si>
  <si>
    <t>{185-206}</t>
  </si>
  <si>
    <t>{Service processes, for example in transportation, telecommunications or
    the health sector, are the backbone of today's economies. Conceptual
    models of service processes enable operational analysis that supports,
    e.g., resource provisioning or delay prediction. In the presence of
    event logs containing recorded traces of process execution, such
    operational models can be mined automatically.
    In this work, we target the analysis of resource-driven, scheduled
    processes based on event logs. We focus on processes for which there
    exists a pre-defined assignment of activity instances to resources that
    execute activities. Specifically, we approach the questions of
    conformance checking (how to assess the conformance of the schedule and
    the actual process execution) and performance improvement (how to
    improve the operational process performance). The first question is
    addressed based on a queueing network for both the schedule and the
    actual process execution. Based on these models, we detect operational
    deviations and then apply statistical inference and similarity measures
    to validate the scheduling assumptions, thereby identifying root-causes
    for these deviations. These results are the starting point for our
    technique to improve the operational performance. It suggests
    adaptations of the scheduling policy of the service process to decrease
    the tardiness (non-punctuality) and lower the flow time. We demonstrate
    the value of our approach based on a real-world dataset comprising
    clinical pathways of an outpatient clinic that have been recorded by a
    real-time location system (RTLS). Our results indicate that the
    presented technique enables localization of operational bottlenecks
    along with their root-causes, while our improvement technique yields a
    decrease in median tardiness and flow time by more than 20\%. (C) 2016
    Elsevier Ltd. All rights reserved.}</t>
  </si>
  <si>
    <t>SENDEROVICH2016185</t>
  </si>
  <si>
    <t>Information Systems</t>
  </si>
  <si>
    <t>185 - 206</t>
  </si>
  <si>
    <t>http://www.sciencedirect.com/science/article/pii/S0306437915301095</t>
  </si>
  <si>
    <t>Service processes, for example in transportation, telecommunications or the health sector, are the backbone of today×³s economies. Conceptual models of service processes enable operational analysis that supports, e.g., resource provisioning or delay prediction. In the presence of event logs containing recorded traces of process execution, such operational models can be mined automatically. In this work, we target the analysis of resource-driven, scheduled processes based on event logs. We focus on processes for which there exists a pre-defined assignment of activity instances to resources that execute activities. Specifically, we approach the questions of conformance checking (how to assess the conformance of the schedule and the actual process execution) and performance improvement (how to improve the operational process performance). The first question is addressed based on a queueing network for both the schedule and the actual process execution. Based on these models, we detect operational deviations and then apply statistical inference and similarity measures to validate the scheduling assumptions, thereby identifying root-causes for these deviations. These results are the starting point for our technique to improve the operational performance. It suggests adaptations of the scheduling policy of the service process to decrease the tardiness (non-punctuality) and lower the flow time. We demonstrate the value of our approach based on a real-world dataset comprising clinical pathways of an outpatient clinic that have been recorded by a real-time location system (RTLS). Our results indicate that the presented technique enables localization of operational bottlenecks along with their root-causes, while our improvement technique yields a decrease in median tardiness and flow time by more than 20\%.</t>
  </si>
  <si>
    <t>Scheduled processes, Conformance checking, Process improvement, Queueing networks, Process mining, Scheduling, Statistical inference</t>
  </si>
  <si>
    <t>{978-1-5386-7531-1}</t>
  </si>
  <si>
    <t>ISI:000454908900070</t>
  </si>
  <si>
    <t>Senkov, V, A.; Margolin, M. S.</t>
  </si>
  <si>
    <t>Modeling of Fuzzy Business Processes in Solving Operational Planning Tasks</t>
  </si>
  <si>
    <t>{3rd Russian-Pacific Conference on Computer Technology and Applications (RPC), Vladivostok, RUSSIA, AUG 18-25, 2018}</t>
  </si>
  <si>
    <t>{PROCEEDINGS OF THE 2018 3RD RUSSIAN-PACIFIC CONFERENCE ON COMPUTER TECHNOLOGY AND APPLICATIONS (RPC)}</t>
  </si>
  <si>
    <t>{The article proposes a new approach to modeling fuzzy business
    processes, that combines the advantages of existing ones and expanding
    their capabilities by simultaneously assessing the characteristics of
    the business process results, the reliability of these results, and
    assessing the time during which they were obtained.}</t>
  </si>
  <si>
    <t>Senkul:2002:LFS:1287369.1287429</t>
  </si>
  <si>
    <t>Senkul, Pinar; Kifer, Michael; Toroslu, Ismail H.</t>
  </si>
  <si>
    <t>A Logical Framework for Scheduling Workflows Under Resource Allocation Constraints</t>
  </si>
  <si>
    <t>694--705</t>
  </si>
  <si>
    <t>Hong Kong, China</t>
  </si>
  <si>
    <t>http://dl.acm.org/citation.cfm?id=1287369.1287429</t>
  </si>
  <si>
    <t>Proceedings of the 28th International Conference on Very Large Data Bases</t>
  </si>
  <si>
    <t>VLDB '02</t>
  </si>
  <si>
    <t>Serebrenik:2009:PSR:1750405.1750411</t>
  </si>
  <si>
    <t>Serebrenik, Alexander; Sidorova, Natalia</t>
  </si>
  <si>
    <t>Predicting Service Request Rates for Adaptive Resource Allocation in SOA</t>
  </si>
  <si>
    <t>4:1--4:14</t>
  </si>
  <si>
    <t>http://doi.acm.org/10.1145/1750405.1750411</t>
  </si>
  <si>
    <t>adaptivity, performance, service, statistical analysis</t>
  </si>
  <si>
    <t>Serrano, N.; Alonso, F.; Sarriegi, J. M.; Santos, J.; Ciordia, I.</t>
  </si>
  <si>
    <t>A new undo function for Web-based management information systems</t>
  </si>
  <si>
    <t>38-44</t>
  </si>
  <si>
    <t>Recovery from human operator error is key to system dependability: users are usually the main source for incorrect data, and this data can render a system unusable. Although current management information systems allow for the reversal of some processes, they don't offer an undo function to correct the errors human operators might introduce while editing data. The authors propose a method for correcting this potential problem with a new undo function that allows the recovery of previous states even after records have changed. While developing a new open-source, Web-based enterprise resource planning (ERP) system, we at IT solutions provider Tecnicia realized the added value of such an undo function. The undo function is a basic feature of recovery-oriented computing (ROC), which aims to increase dependability by reducing repair and recovery time.</t>
  </si>
  <si>
    <t>Internet;management information systems;open systems;system recovery;enterprise resource planning;undo function;Web-based management information system;human operator error recovery;system dependability;data editing;open-source system;Web-based enterprise resource planning;ERP system;recovery-oriented computing;Management information systems;Humans;Error correction;Enterprise resource planning;Databases;Companies;Fasteners;Open source software;Computer errors;Marketing and sales;automatic programming;middleware;business logic;user interface management systems</t>
  </si>
  <si>
    <t>Serrano, N.; Sarriei, J. M.</t>
  </si>
  <si>
    <t>Open source software ERPs: a new alternative for an old need</t>
  </si>
  <si>
    <t>94-97</t>
  </si>
  <si>
    <t>Both OSS ERPs and proprietary ERPs involve complex system implementations that usually require modifications to a firm's business processes as well as some adaptation of the ERP' functionality. This mutual matching project usually involves consulting firms. However, the benefits of applying OSS are greater for ERPs than for other kinds of applications, for three main reasons: increased adaptability, decreased reliance on a single supplier, reduced costs</t>
  </si>
  <si>
    <t>enterprise resource planning;public domain software;open source software;ERP;OSS;mutual matching project;Open source software;Enterprise resource planning;Management information systems;Licenses;Companies;Costs;Application software;Dictionaries;Resource management;Information management;ERP;enterprise resource planning;open source;management information systems</t>
  </si>
  <si>
    <t>ISI:000380567100025</t>
  </si>
  <si>
    <t>Setiawati, Dede Wahyuni; Rohayati, Yati</t>
  </si>
  <si>
    <t>IMPLEMENTING ENTERPRISE RESOURCE PLANNING (ERP) IN SALES INFORMATION SYSTEM (SIS) OF SME (SMALL MEDIUM ENTERPRISE) ABO FARM INDONESIA</t>
  </si>
  <si>
    <t>{169-174}</t>
  </si>
  <si>
    <t>{International Conference on ICT for Smart Society, Inst Technology Bandung, Sch Elect Engn \&amp; Informat, Bandung, INDONESIA, SEP 23-24, 2014}</t>
  </si>
  <si>
    <t>{2014 INTERNATIONAL CONFERENCE ON ICT FOR SMART SOCIETY (ICISS)}</t>
  </si>
  <si>
    <t>{International Conference on ICT for Smart Society ICISS}</t>
  </si>
  <si>
    <t>{e Indonesia Initiative Forum; IEEE Indonesia Sect}</t>
  </si>
  <si>
    <t>{Sales Information System is a system that provides all information for
    supporting Sales activity. Sales Information System is very important
    for running the business. As a small enterprise, SME Abo Farm already
    has the information system for their Sales activity. However, it is only
    a simple system using low technology. This condition can be a barrier
    for SME Abo Farm in developing their business. Enterprise Resource
    Planning (ERP) is seen as one of the alternative choices in the
    technological area, as well as to improve the business process. ERP is
    one of the most popular software in managing the company even for small
    medium enterprises. Using qualitative approach with conducting
    interviews and surveys, this research will solve the problem of Sales
    information system for SME named Abo Farm in Bandung Regency Indonesia.
    This research is also supported by secondary data and previous
    researches as materials and considerations of the results. After
    reviewing several kinds of ERP for SMEs and analyzing existing business
    processes, this research obtains a new system of Sales information for
    SME Abo Farm. This system will be implemented by using ERP Dokuku. The
    outputs of this research are business process proposal of the system,
    the procedure for using ERP Dokuku as Sales Information System of Abo
    Farm, and implementation of ERP Dokuku itself.}</t>
  </si>
  <si>
    <t>Setzer, T.; Markl, C.</t>
  </si>
  <si>
    <t>Autonomic Prioritization of Enterprise Transactions Based on Bid-Price Controls</t>
  </si>
  <si>
    <t>398-409</t>
  </si>
  <si>
    <t>We study the business-driven prioritization of workflows in enterprise transaction processing systems. Today, IT services are increasingly shared amongst workflows, and static prioritization is applied during phases of high system workload to mitigate the business impact of service queuing and resulting workflow response-time increase. Static prioritization rules can only be optimal for one particular workflow definition and demand mix scenario, while in practice workflow definitions are continuously re-engineered and demand varies over time. We propose a technique to automatically adapt workflow priorities aimed at minimizing overload-related costs resulting from workflow delays. We continuously align maximum service buffer lengths and bid-prices reflecting current marginal opportunity costs of invoking a shared service. New prioritization is derived by comparing expected costs when queuing a workflow with its current opportunity costs, computed as the sum of bid-prices of invoked services. Simulation outcomes based on industry data illustrate that the approach dominates standard queuing disciplines as well as static prioritization.</t>
  </si>
  <si>
    <t>business data processing;pricing;queueing theory;enterprise transactions;autonomic prioritization;bid-price controls;business-driven prioritization;IT services;enterprise transaction processing systems;high system workload;service queuing;workflow response-time;static prioritization rules;overload-related cost minimization;workflow delays;maximum service buffer lengths;marginal opportunity costs;opportunity costs;invoked services;Strategic planning;Transaction processing;Resource management;Mathematical model;Process control;Business;Transaction processing;business-driven prioritization;bid-price controls;demand management</t>
  </si>
  <si>
    <t>{978-80-248-3096-4}</t>
  </si>
  <si>
    <t>ISI:000324842000021</t>
  </si>
  <si>
    <t>Sevcik, Jaroslav; Hunka, Frantisek</t>
  </si>
  <si>
    <t>Uncertainty in Business Process Modeling</t>
  </si>
  <si>
    <t>{219-227}</t>
  </si>
  <si>
    <t>{10th International Conference on Strategic Management and its Support by Information Systems, Valasske Mezirici, CZECH REPUBLIC, AUG 29-30, 2013}</t>
  </si>
  <si>
    <t>{STRATEGIC MANAGEMENT AND ITS SUPPORT BY INFORMATION SYSTEMS, 10TH INTERNATIONAL CONFERENCE, 2013}</t>
  </si>
  <si>
    <t>Nemec, R; Zapletal, F</t>
  </si>
  <si>
    <t>{Czech Soc Syst Integrat; Tech Univ Ostrava, Fac Econ; Univ Econ, Fac Informat \&amp; Stat; Czech Univ Life Sci, Fac Econ Management; Univ Hradec, Fac Informat \&amp; Management; Tech Univ Ostrava, Dept Syst Engn}</t>
  </si>
  <si>
    <t>{The paper deals with the modeling of uncertainty in business processes.
    REA ontology which is utilized for business process modeling focuses on
    value modeling of resource flows inside and outside of the business
    processes. The substantial feature of this ontology is its ability to
    strictly distinguish the planning activities and the operational
    activities. The real problem the business processes have to face to is
    that the planning values used to be breached in the operational phase.
    This situation brings about two problems to solve. The first one is the
    claim for not keeping the planning values and the second one addresses
    the decision to which state the business process is to transit to.
    Uncertainty, namely fuzzy decision making could provide sufficient
    theory and formalism to improve the current state. The paper identifies
    the main characteristics that have great influence on breaching planning
    value and propose solution to this issue.}</t>
  </si>
  <si>
    <t>978-1-4503-3723-6</t>
  </si>
  <si>
    <t>Sewell:2015:LCA:2807591.2807663</t>
  </si>
  <si>
    <t>Sewell, Christopher; Heitmann, Katrin; Finkel, Hal; Zagaris, George; Parete-Koon, Suzanne T.; Fasel, Patricia K.; Pope, Adrian; Frontiere, Nicholas; Lo, Li-ta; Messer, Bronson; Habib, Salman; Ahrens, James</t>
  </si>
  <si>
    <t>Large-scale Compute-intensive Analysis via a Combined In-situ and Co-scheduling Workflow Approach</t>
  </si>
  <si>
    <t>50:1--50:11</t>
  </si>
  <si>
    <t>http://doi.acm.org/10.1145/2807591.2807663</t>
  </si>
  <si>
    <t>Proceedings of the International Conference for High Performance Computing, Networking, Storage and Analysis</t>
  </si>
  <si>
    <t>SC '15</t>
  </si>
  <si>
    <t>Seymour:2014:EUA:2684200.2684357</t>
  </si>
  <si>
    <t>Seymour, Lisa F.; van Vuuren, Isabel Jansen</t>
  </si>
  <si>
    <t>ERP User Adoption Constraints: A Significant Risk for Emerging Economy SMEs</t>
  </si>
  <si>
    <t>499--507</t>
  </si>
  <si>
    <t>http://doi.acm.org/10.1145/2684200.2684357</t>
  </si>
  <si>
    <t>ERP, Enterprise Resource Planning, Post deploy, SMEs, User Adoption, VARs, medium sized organisations</t>
  </si>
  <si>
    <t>Shah, H.; El Kourdi, M.</t>
  </si>
  <si>
    <t>Frameworks for Enterprise Architecture</t>
  </si>
  <si>
    <t>36-41</t>
  </si>
  <si>
    <t>Enterprise architecture addresses the double challenge of increasing IT efficiency while continuing business innovation. Organizations can use enterprise architecture frameworks to manage system complexity and align business and IT resources. An enterprise architecture approach can help align business and IT resources and conform them to fundamental principles and common methodologies governing the entire information systems development process. In that sense, architectural frameworks are a convenient way to support such methodologies and separate roles that facilitate and implement these methodologies as needed. Still, many organizational and technical enterprise architecture challenges remain.</t>
  </si>
  <si>
    <t>enterprise resource planning;information systems;innovation management;organisational aspects;enterprise architecture;IT efficiency;business innovation;system complexity;business alignment;IT resources;business resources;information systems development process;Information systems;Management information systems;Resource management;Computer architecture;Companies;Service oriented architecture;Machine vision;Application software;Organizing;Logic;enterprise architecture (EA);information system (IS);EA frameworks;EA stakeholders;EA roles.</t>
  </si>
  <si>
    <t>ISI:000424426300001</t>
  </si>
  <si>
    <t>Shah, Jaymeen; Lee, Hsun-Ming; Shah, Vivek</t>
  </si>
  <si>
    <t>Designing Models for Software as a Service in Cloud Computing</t>
  </si>
  <si>
    <t>{INTERNATIONAL JOURNAL OF INFORMATION SYSTEMS IN THE SERVICE SECTOR}</t>
  </si>
  <si>
    <t>{JUL-SEP}</t>
  </si>
  <si>
    <t>{This paper details the case study of the model development at a company
    that offers software as a service (SaaS) to clients in the services
    industry. The growing market for SaaS provides the company tremendous
    opportunities to succeed as a startup. A new cloud-based system is aimed
    at facilitating the automation of cross-department collaboration by
    integrating company's Web applications to other service providers and
    Enterprise Resource Planning systems. However, as it is challenging to
    dynamically integrate multiple autonomous software systems, the company
    has identified Web services technologies as the foundation of the next
    generation software solutions. To create an extensible solution,
    Event-Driven Process Chain and Unified Modeling Language models are
    developed to model enterprise business processes and their departmental
    functions. The models are abstract views of complex enterprise systems.
    After the implementation of such models, the management team can further
    address issues related to the cost effectiveness, reliability and data
    security of software-supported business processes.}</t>
  </si>
  <si>
    <t>ISI:000221418000007</t>
  </si>
  <si>
    <t>Shah, N.</t>
  </si>
  <si>
    <t>Pharmaceutical supply chains: key issues and strategies for optimisation</t>
  </si>
  <si>
    <t>{COMPUTERS \&amp; CHEMICAL ENGINEERING}</t>
  </si>
  <si>
    <t>{6-7}</t>
  </si>
  <si>
    <t>{JUN 15}</t>
  </si>
  <si>
    <t>{929-941}</t>
  </si>
  <si>
    <t>{International Conference on Foundations of Computer-Aided Process Operations, Coral Springs, FL, 2003}</t>
  </si>
  <si>
    <t>{Supply chain optimisation is now a major research theme in process
    operations and management. A great deal of research has been undertaken
    on facility location and design, inventory and distribution planning,
    capacity and production planning and detailed scheduling. Only a small
    proportion of this work directly addresses the issues faced in the
    pharmaceutical sector. On the other hand, this sector is very much ready
    for and in need of sophisticated supply chain optimisation techniques.
    At the supply chain design stage, a particular problem faced by this
    industry is the need to balance future capacity with anticipated demands
    in the face of the very significant uncertainty that arises out of
    clinical trials and competitor activity. Efficient capacity utilisation
    plans and robust infrastructure investment decisions will be important
    as regulatory pressures increase and margins are eroded. The ability to
    locate nodes of the supply chain in tax havens and optimise trading and
    transfer price structures results in interesting degrees of freedom in
    the Supply chain design problem. Prior even to capacity planning comes
    the problem of pipeline and testing planning, where the selection of
    products for development and the scheduling of the development tasks
    requires a careful management of risk and potential rewards.
    At the operation stage, it is often difficult to ensure responsiveness.
    Most pharmaceutical products involve primary active ingredient (At)
    production (often multi-stage chemical synthesis or bioprocess) and
    secondary (formulation) production. Both of the stages are characterised
    by low manufacturing velocities and are hampered by the need for quality
    assurance activities at several points. It is not unusual for the
    overall supply chain cycle time to be 300 days. In this environment,
    supply chain debottlenecking and decoupling strategies together with
    co-ordinated inventory management are crucial for quick responses to
    changing market trends. A good understanding of what actually drives the
    supply chain dynamics is also required. As often as not, erratic
    dynamics are introduced by business processes rather than by external
    demand, and may be eliminated by the re-design of internal business
    processes or supplier/customer relationships.
    This paper will consider important issues in supply chain design and
    operation drawn from the literature and from our collaborative research
    projects in this area. The main features of the problems will be
    reviewed as will the literature to date. Some strategies for solution
    will be identified, as will some future research needs. (C) 2003
    Elsevier Ltd. All rights reserved.}</t>
  </si>
  <si>
    <t>Shahzad:2009:EPW:1750405.1750417</t>
  </si>
  <si>
    <t>Shahzad, Khurram; Johannesson, Paul</t>
  </si>
  <si>
    <t>An Evaluation of Process Warehousing Approaches for Business Process Analysis</t>
  </si>
  <si>
    <t>10:1--10:14</t>
  </si>
  <si>
    <t>http://doi.acm.org/10.1145/1750405.1750417</t>
  </si>
  <si>
    <t>business process analysis, business process management, business process monitoring, process warehouse</t>
  </si>
  <si>
    <t>{978-605-64002-1-6}</t>
  </si>
  <si>
    <t>ISI:000336025300004</t>
  </si>
  <si>
    <t>Shaikh, Arifusalam; Al-Dossary, Mohammad Khalifa</t>
  </si>
  <si>
    <t>A REVIEW OF IMPACT MAKING TECHNOLOGIES IN SUPPLY CHAIN MANAGEMENT</t>
  </si>
  <si>
    <t>{41-51}</t>
  </si>
  <si>
    <t>{10th Conference of the Eurasia-Business-and-Economics-Society (EBES), Istanbul, TURKEY, MAY 23-25, 2013}</t>
  </si>
  <si>
    <t>{PROCEEDINGS OF THE 10TH EURASIA BUSINESS AND ECONOMICS SOCIETY CONFERENCE (EBES)}</t>
  </si>
  <si>
    <t>{Eurasia Business \&amp; Econ Soc}</t>
  </si>
  <si>
    <t>{An efficient supply chain management embedded with latest technology is
    the key for the success of any global organization. While the efficiency
    of the managers throughout the supply chain is not to be under
    estimated, it has been proved time and again that those managers who
    adopt or even create technology to enhance their supply chain operations
    have achieved outstanding results. The invention of internet and
    following IT technologies has been the foundation for the evolution of
    supply chain management. The aim of this study is to review major
    technologies that emerged to facilitate supply chain management. Among
    some of the significant technologies that retailers around the globe use
    for their business processes are Enterprise Resource Planning (ERP),
    Warehouse Management System (WMS), Transportation Management System
    (TMS) and Automatic Identification and Data Collection (AIDC). Some
    customer based technologies in use are Vendor-Managed Inventory (VMI),
    Point of Sale (POS) and Collaborative Planning, Forecasting and
    Replenishment (CPFR), etc. The recent developments in RFID technologies
    have opened doors for major applications in the field of SCM. This paper
    will consider few impact making technologies and discuss their
    applications, benefits and how they sustained the challenges of SCM.}</t>
  </si>
  <si>
    <t>Shao, B. B. M.</t>
  </si>
  <si>
    <t>Optimal redundancy allocation for information technology disaster recovery in the network economy</t>
  </si>
  <si>
    <t>262-267</t>
  </si>
  <si>
    <t>A discrete optimization model is proposed to allocate redundancy to critical IT functions for disaster recovery planning. The objective is to maximize the overall survivability of an organization's IT functions by selecting their appropriate redundancy levels. A solution procedure based on probabilistic dynamic programming is presented along with two examples.</t>
  </si>
  <si>
    <t>business continuity;resource allocation;information technology;security of data;dynamic programming;optimal redundancy allocation;information technology disaster recovery;network economy;discrete optimization model;disaster recovery planning;probabilistic dynamic programming;Information technology;Intelligent networks;Redundancy;Dynamic programming;Protection;Earthquakes;Computer hacking;Process planning;Electric breakdown;Marketing and sales;Index Terms- Security;protection;disaster recovery planning;redundancy allocation;survivability;discrete optimization;decision support;probabilistic dynamic programming.</t>
  </si>
  <si>
    <t>ISI:000248382900007</t>
  </si>
  <si>
    <t>Shaw, Duncan; Hall, Matthew; Edwards, John S.; Baker, Brad</t>
  </si>
  <si>
    <t>Responding to crisis through strategic knowledge management</t>
  </si>
  <si>
    <t>{Purpose - Many managers would like to take a strategic approach to
    preparing the Organisation to avoid impending crisis but instead find
    themselves fire-fighting to mitigate its impact. This paper seeks to
    examine an organisation which made major strategic changes in order to
    respond to the full effect of a crisis which would be realised over a
    two to three year period. At the root of these changes was a strategic
    approach to managing knowledge. The paper's purpose is to reflect on
    managers' views of the impact this strategy had on preparing for the
    crisis and explore what happened in the organisation during and after
    the crisis.
    Design/methodology/approach - The paper examines a case-study of a
    financial services Organisation which faced the crisis of its impending
    dissolution. The paper draws upon observations of change management
    workshops, as well as interviews with organisational members of a change
    management task force.
    Findings - The response to the crisis was to recognise the importance of
    the people and their knowledge to the organisation, and to build a
    strategy which improved business processes and communication flow across
    the divisions, as well as managing the departure of knowledge workers
    from an organisation in the process of being dissolved.
    Practical implications - The paper demonstrates the importance of
    building a knowledge management strategy during times of crisis, and
    draws out important lessons for organisations facing organisational
    change.
    Originality/value - The paper represents a unique opportunity to learn
    from an organisation adopting a strategic approach to managing its
    knowledge during a time of crisis.}</t>
  </si>
  <si>
    <t>ISI:000245223400007</t>
  </si>
  <si>
    <t>Shen, Welming; Hao, Qi; Wang, Shuying; Lia, Yinsheng; Ghenniwa, Hamada</t>
  </si>
  <si>
    <t>An agent-based service-oriented integration architecture for collaborative intelligent manufacturing</t>
  </si>
  <si>
    <t>{315-325}</t>
  </si>
  <si>
    <t>{2nd International Manufacturing Leaders Forum (IMLF-2005), Glenelg, AUSTRALIA, FEB 27-MAR 02, 2005}</t>
  </si>
  <si>
    <t>{IBM; CAMR}</t>
  </si>
  <si>
    <t>{The rapidly changing needs and opportunities of today's global market
    require unprecedented levels of interoperability to integrate diverse
    information systems to share knowledge and collaborate among
    organizations. The combination of Web services and software agents
    provides a promising computing paradigm for efficient service selection
    and integration of inter-organizational business processes. This paper
    proposes an agent-based service-oriented integration architecture to
    leverage manufacturing scheduling services on a network of virtual
    enterprises. A unique property of this approach is that the scheduling
    process of an order is orchestrated on the Internet through the
    negotiation among agent-based Web services. A software prototype system
    has been implemented for inter-enterprise manufacturing resource
    sharing. It demonstrates how the proposed service-oriented integration
    architecture can be used to establish a collaborative environment that
    provides dynamic resource scheduling services. (c) 2006 Elsevier Ltd.
    All rights reserved.}</t>
  </si>
  <si>
    <t>Shen-Hsieh:2002:DVS:507752.507756</t>
  </si>
  <si>
    <t>Shen-Hsieh, Angela; Schindl, Mark</t>
  </si>
  <si>
    <t>Data Visualization for Strategic Decision Making</t>
  </si>
  <si>
    <t>1--17</t>
  </si>
  <si>
    <t>http://doi.acm.org/10.1145/507752.507756</t>
  </si>
  <si>
    <t>Case Studies of the CHI2002, AIGA Experience Design FORUM</t>
  </si>
  <si>
    <t>CHI '02</t>
  </si>
  <si>
    <t>data visualization, decision science, decision support, enterprise applications, enterprise information systems (EIS), enterprise resource planning (ERP), executive dashboards, information architecture, information visualization, strategic decision making</t>
  </si>
  <si>
    <t>ISI:000264422800007</t>
  </si>
  <si>
    <t>Shepherd, Craig; Clegg, Chris; Stride, Chris</t>
  </si>
  <si>
    <t>Opening the black box: A multi-method analysis of an enterprise resource planning implementation</t>
  </si>
  <si>
    <t>{81-102}</t>
  </si>
  <si>
    <t>{This paper presents a multi-method analysis of the implementation of an
    enterprise resource planning system. It argues the majority of research
    treats these systems as having essential technical properties that
    enable them to bring about positive organisational effects. In contrast,
    we adopt a post-essentialist perspective that understands discourse as
    constructing ERP systems, rather than reflecting their essential
    properties. Discourse analysis of interviews and focus groups was used
    to compare justifications for the implementation produced by members of
    the ERP project team with end users' reactions to the system. In
    contrast to previous studies, this opens the ERP black box by
    illustrating how the capabilities of these systems, and their
    organisational effects, are constructed through language. Moreover, it
    demonstrates the important function these constructions perform in
    legitimising or undermining ERP implementation. Statistical analysis of
    post-implementation questionnaires identified the predictors of
    established measures of users' reactions to IT systems. By comparing
    these data with end users' discursive reactions to the project, we
    identify several constructs for inclusion in future studies of users'
    reactions to ERP systems. The paper concludes by summarising the
    contributions and limitations of the study and its implications for
    future research and practice.}</t>
  </si>
  <si>
    <t>Sheth, A. P.; Van Der Aalst, W.; Arpinar, I. B.</t>
  </si>
  <si>
    <t>Processes driving the networked economy</t>
  </si>
  <si>
    <t>18-31</t>
  </si>
  <si>
    <t>The authors propose that an organic workflow-process technology will power the evolution of information system architectures. The authors outline three likely stages of architectural evolution in the context of a networked economy and discuss critical gaps in the current technology with respect to their envisioned future.</t>
  </si>
  <si>
    <t>business data processing;business communication;workflow management software;information systems;Internet;networked economy;workflow-process technology;information system architectures;architectural evolution;future;Internet;Space technology;Companies;Enterprise resource planning;Business;Information systems;Silver;Scattering;Publish-subscribe;Explosives;Application software</t>
  </si>
  <si>
    <t>ISI:000284764900012</t>
  </si>
  <si>
    <t>Sheu, D. Daniel; Lee, Hei-Kuang</t>
  </si>
  <si>
    <t>A proposed process for systematic innovation</t>
  </si>
  <si>
    <t>{847-868}</t>
  </si>
  <si>
    <t>{A systematic innovation process (SIP) derived from observations of
    business practices is proposed and exemplified. Time-wise, the SIP is a
    series of phases and stages which link the planned business processes
    from business opportunity identification to technology details to
    cross-industry application exploitation of newly developed
    technology/tools/products. Resource-wise, the SIP provides a platform to
    integrate heterogeneous resources and tools such as TRIZ (Theory of
    Inventive Problem Solving), non-TRIZ tools, and more opportunity
    identification and problem solving techniques for systematic innovation.
    Unlike brain-storming type innovation activities which are often ad-hoc
    and highly dependent on luck, systematic innovation regards the
    systematic development of innovative problem solving and/or opportunity
    identification. The proposed SIP is based on the authors' observations
    of industry practices and has not been described elsewhere before. The
    framework integrates the full phases of systematic innovation processes
    providing a structured process to enable companies to systematically
    identify business opportunities and key problems, solve problems, and
    leverage developed tools/products/technologies for cross-industry
    exploitations. This SIP also allows for the integration of various tools
    and knowledge within the overall systematic and cyclic process to
    support systematic innovation.}</t>
  </si>
  <si>
    <t>Shi:1999:SSE:324138.324257</t>
  </si>
  <si>
    <t>Shi, Leyuan; Chen, Chun-Hung; Y\{u}cesan</t>
  </si>
  <si>
    <t xml:space="preserve"> Enver"</t>
  </si>
  <si>
    <t>Simultaneous Simulation Experiments and Nested Partition for Discrete Resource Allocation in Supply Chain Management</t>
  </si>
  <si>
    <t>395--401</t>
  </si>
  <si>
    <t>http://doi.acm.org/10.1145/324138.324257</t>
  </si>
  <si>
    <t>Proceedings of the 31st Conference on Winter Simulation: Simulation---a Bridge to the Future - Volume 1</t>
  </si>
  <si>
    <t>Shi, W.; Huang, L.; Wang, C.; Li, J.; Tang, Y.; Fu, C.</t>
  </si>
  <si>
    <t>Network Embedding via Community Based Variational Autoencoder</t>
  </si>
  <si>
    <t>25323-25333</t>
  </si>
  <si>
    <t>In recent years, network embedding has attracted more and more attention due to its effectiveness and convenience to compress the network structured data. In this paper, we propose a community-based variational autoencoder (ComVAE) model to learn network embedding, which consists of a community detection module and a deep learning module. In the proposed model, both community information and deep learning techniques are utilized to learn low-dimensional vertex representations. First, community information reveals an implicit relationship between vertices from a global view, which can be a supplement to local information and help to improve the embedding quality. To obtain the community information, community detection algorithms are utilized as a module and the modularization design makes the model more flexible. Second, deep learning techniques can not only integrate and preserve the information from both local and global views efficiently but also strengthen the robustness of vertex representations. To demonstrate the performance of our model, extensive experiments are conducted in four downstream tasks, namely, network reconstruction, node classification, link prediction, and visualization. The experimental results show that our model outperforms the state-of-the-art approaches to real-world datasets.</t>
  </si>
  <si>
    <t>learning (artificial intelligence);pattern classification;visualization;link prediction;node classification;ComVAE;network reconstruction;community detection algorithms;embedding quality;low-dimensional vertex representations;deep learning techniques;community information;deep learning module;community detection module;community-based variational autoencoder model;network structured data;community based variational autoencoder;network embedding;Deep learning;Computational modeling;Detection algorithms;Task analysis;Data mining;Neural networks;Computer science;Network embedding;community detection;variational autoencoder</t>
  </si>
  <si>
    <t>Shi, Y.; Bryan, C.; Bhamidipati, S.; Zhao, Y.; Zhang, Y.; Ma, K.</t>
  </si>
  <si>
    <t>MeetingVis: Visual Narratives to Assist in Recalling Meeting Context and Content</t>
  </si>
  <si>
    <t>1918-1929</t>
  </si>
  <si>
    <t>In team-based workplaces, reviewing and reflecting on the content from a previously held meeting can lead to better planning and preparation. However, ineffective meeting summaries can impair this process, especially when participants have difficulty remembering what was said and what its context was. To assist with this process, we introduce MeetingVis, a visual narrative-based approach to meeting summarization. MeetingVis is composed of two primary components: (1) a data pipeline that processes the spoken audio from a group discussion, and (2) a visual-based interface that efficiently displays the summarized content. To design MeetingVis, we create a taxonomy of relevant meeting data points, identifying salient elements to promote recall and reflection. These are mapped to an augmented storyline visualization, which combines the display of participant activities, topic evolutions, and task assignments. For evaluation, we conduct a qualitative user study with five groups. Feedback from the study indicates that MeetingVis effectively triggers the recall of subtle details from prior meetings: all study participants were able to remember new details, points, and tasks compared to an unaided, memory-only baseline. This visual-based approaches can also potentially enhance the productivity of both individuals and the whole team.</t>
  </si>
  <si>
    <t>audio signal processing;augmented reality;business data processing;data visualisation;human computer interaction;productivity;speech recognition;user interfaces;MeetingVis;augmented storyline visualization;visual narrative;team-based workplaces;meeting summarization;data pipeline;visual-based interface;summarized content;spoken audio processing;individual productivity;team productivity;business meeting context;speaker recognition;Visualization;Data visualization;Taxonomy;Task analysis;Pipelines;Communication channels;Design study;information visualization;meeting summarization;natural language processing;visual narrative;voice recognition</t>
  </si>
  <si>
    <t>Shi, Y.; Jiu, B.; Liu, H.</t>
  </si>
  <si>
    <t>Optimization-Based Discontinuous Observation Strategy for Micro-Doppler Signature Extraction of Space Cone Targets</t>
  </si>
  <si>
    <t>58915-58929</t>
  </si>
  <si>
    <t>In order to obtain relatively complete micro-Doppler (m-D) signatures of space precession cone targets, at least one precession period of dwell time is always required. In practice, most of the space cone targets do precession with a relativity low frequency (i.e., 0.5-1 Hz), which means second-level dwell time is necessary. However, second-level dwell time is prohibitive in terms of radar resource consumption, especially as radar has to face the challenges of multi-targets and multi-tasks. To tackle this problem, we conduct m-D signature extraction based on a discontinuous-observation-based strategy named multi-short-dwell observation (MSDO). Specifically, by incorporating the time-frequency information, the extraction CramÃ©r-Rao bounds give reliable bounds for the performance of the m-D signature extraction. Therefore, they are derived and used as optimization criterions for optimizing the time parameters involved in the MSDO. A cost function is established to minimize the time resource occupation ratio such that the extraction precision requirement is met. The m-D signature extraction is implemented based on the optimized MSDO parameters in which the real sinusoid estimator and the least square estimator are adopted. The simulation results illuminate the effectiveness of the proposed method.</t>
  </si>
  <si>
    <t>Doppler radar;least squares approximations;optimisation;radar signal processing;radar tracking;real sinusoid estimator;least square estimator;microDoppler signature extraction;optimization-based discontinuous observation strategy;optimized MSDO parameters;extraction precision requirement;time resource occupation ratio;time parameters;optimization criterions;extraction CramÃ©r-Rao bounds;time-frequency information;discontinuous-observation-based strategy;m-D signature extraction;multitasks;multitargets;radar resource consumption;second-level dwell time;relativity low frequency;space cone targets;precession period;space precession cone targets;frequency 0.5 Hz to 1.0 Hz;Radar;Scattering;Time-frequency analysis;Data mining;Optimization;Doppler effect;Parameter estimation;Space cone target;micro-Doppler signature extraction;time resource management;CramÃ©r-Rao bound</t>
  </si>
  <si>
    <t>ISI:000315943700004</t>
  </si>
  <si>
    <t>Shiang-Yen, Tan; Idrus, Rosnah; Wong, Wai Peng</t>
  </si>
  <si>
    <t>ERP Misfit-Reduction Strategies: A Moderated Model of System Modification and Organizational Adaptation</t>
  </si>
  <si>
    <t>{JOURNAL OF GLOBAL INFORMATION MANAGEMENT}</t>
  </si>
  <si>
    <t>{59-81}</t>
  </si>
  <si>
    <t>{Misfit between Enterprise Resource Planning (ERP) system and business is
    widely recognized as the main cause of ERP system failure. Modification
    of the ERP system and adaptation of business processes have been hyped
    as the means to reduce misfits between ERP system and business
    organizations. Nevertheless, to date, very little empirical evidence
    exists to demonstrate that the potential has indeed been realized. Thus,
    the purpose of this study is to empirically examine to which extent the
    two misfit-reduction strategies, namely system modification and
    organizational adaptation mitigate the negative impacts of ERP misfits
    on ERP system performance, which is measured by information quality in
    this study. A total amount of 305 sets of questionnaire that collected
    from the ERP system users in manufacturing sector in Malaysia were
    analyzed using Structural Equation Modeling (SEM) approach. The findings
    of this study have revealed that the effects of the two misfit-reduction
    strategies vary based on the different characteristic of ERP misfits.
    Specifically, system modification is found to significantly reduce the
    negative impacts of deep-structure misfit such as process misfit,
    whereas organization adaptation is significant in mitigating
    surface-structure misfit such as data presentation and layout.}</t>
  </si>
  <si>
    <t>ISI:000381113800081</t>
  </si>
  <si>
    <t>Shigaev, Anton</t>
  </si>
  <si>
    <t>Accounting Entries for Activity-Based Costing System: the Case of a Distribution Company</t>
  </si>
  <si>
    <t>{625-633}</t>
  </si>
  <si>
    <t>{International Conference on Applied Economics (ICOAE), Kazan, RUSSIA, JUL 02-04, 2015}</t>
  </si>
  <si>
    <t>{INTERNATIONAL CONFERENCE ON APPLIED ECONOMICS (ICOAE) 2015}</t>
  </si>
  <si>
    <t>Tsounis, N; Vlahvei, A</t>
  </si>
  <si>
    <t>{Kazan Fed Univ, Inst Management Econ \&amp; Finance; Technol Inst W Macedonia, Dept Int Trade Kastoria}</t>
  </si>
  <si>
    <t>{The article describes the case of the realization of the two-stage cost
    allocation scheme of activity-based costing in Russian accounting system
    used at a distribution company. In order for the activity-based
    accounting to be implemented in a Russian company, it is necessary to
    open one group of accounts for usual responsibility and resource
    accounting purposes and another group of accounts to record costs by
    activities. These two groups of accounts are linked through the special
    temporary reflecting account.
    In order to do resource and responsibility accounting, a medium-size
    distribution company opened three accounts in accordance with its
    organizational structure: ``General Administration{''}, ``Warehouse{''},
    and ``Fleet of Trucks{''}. Each account had subaccounts for the
    resources consumed in the cost center (personnel, equipment, building,
    and inventory). To record costs by activities, the following accounts
    were opened for main business processes: ``Take and Process Customer
    Order{''}, ``Complete Customer Order{''}, ``Deliver Customer Orders{''},
    ``Finance Accounts Receivable Balances{''}. Driving resource expenses to
    activities is recorded on the account ``Tracing Costs to Activities{''},
    which contains subaccounts for each activity mentioned in the Activity
    Dictionary. This account also allows accountants to apply standard
    costing approach in ABC-environment. Finally, to drive activity costs to
    customers of a distribution company, it is necessary to open subaccounts
    for major customers or distribution channels to traditional accounts
    ``Sales{''} and ``Income Summary{''}. The article provides the case of
    preparation of accounting entries for activity-based costing and related
    customer profitability report at a distribution company. (C) 2015 The
    Authors. Published by Elsevier B.V.}</t>
  </si>
  <si>
    <t>Shim:2018:UPS:3279996.3280016</t>
  </si>
  <si>
    <t>Shim, Sung J.; Shim, Minsuk K.</t>
  </si>
  <si>
    <t>How User Perceptions of SAP ERP System Change with System Experience</t>
  </si>
  <si>
    <t>20:1--20:4</t>
  </si>
  <si>
    <t>http://doi.acm.org/10.1145/3279996.3280016</t>
  </si>
  <si>
    <t>SAP, business process, enterprise resource planning (ERP), system anxiety, system playfulness</t>
  </si>
  <si>
    <t>Shinkle, G. A.</t>
  </si>
  <si>
    <t>In search of lean management [management system diagramming]</t>
  </si>
  <si>
    <t>44-47</t>
  </si>
  <si>
    <t>The fundamental management task is to provide direction and make decisions, thus this is accomplished through the management system. Lean techniques offer a solution to management systems' improvement. Defining a clear focus, reducing waste, and improving process flow - these concepts apply to management as well as to the factory floor. One of the evaluation and improvement tools for defining the operating state of an organisation is to complete a value stream map of the total organisation -creating a basic business system model. This map can be very helpful in improving the strategy, structure, and processes of the organisation and is a very helpful assessment technique for strategic planning processes. In our lean management improvement, we still need another technique to get at the root understanding of how organisational activity is managed and controlled. We desired an approach that would be visual, be easily understood, would identify areas for improvement, and that would provide a framework for analysing potential improvements. We also wanted to leverage it as a learning opportunity regarding lean concepts. In this paper, we introduce the 'management systems diagramming' (MSD) process. Lean management systems improvement begins by diagramming the 'what, when, and how' of the current management system. MSD consists of documenting the responsibilities, major tasks, schedule of requirements, meetings, control processes, communication methods, and organisational linkages for the management system being evaluated. The purpose of the MSD process is to understand and document how the organisation approves, communicates, and controls the flow of people, information, money, material, and activities. This answers the fundamental question how do we run the business?". MSD is only one of the simple</t>
  </si>
  <si>
    <t xml:space="preserve"> yet powerful</t>
  </si>
  <si>
    <t xml:space="preserve"> techniques that should be used to build a lean management system. It appears very simple but it can be quite challenging in actual practice."</t>
  </si>
  <si>
    <t>lean production;strategic planning;organisational aspects;diagrams;management system diagramming;business system model;strategic planning process;lean management improvement;organisational activity</t>
  </si>
  <si>
    <t>{978-1-4666-2221-0; 978-1-4666-2220-3}</t>
  </si>
  <si>
    <t>ISI:000405329800005</t>
  </si>
  <si>
    <t>Shishakly, Rima</t>
  </si>
  <si>
    <t>ERP Promises in the United Arab Emirates Educational Sector: A Descriptive Analysis of ERP Usage and Utilization</t>
  </si>
  <si>
    <t>{45-56}</t>
  </si>
  <si>
    <t>{CASES ON ENTERPRISE INFORMATION SYSTEMS AND IMPLEMENTATION STAGES: LEARNING FROM THE GULF REGION}</t>
  </si>
  <si>
    <t>{Implementing Enterprise Resource Planning (ERP) is one of the major IT
    innovations in this decade. ERP solutions seek to integrate and
    modernize business processes and their associated information and work
    flows. Nonetheless, ERP usage in educational management is still new.
    Educational institutions for various appropriate factors have begun to
    implement this technology. The school ERP enterprise solution system
    offers complete school management software, which covers all the
    functions related to the smooth functioning of school activities. This
    chapter provides a complete analysis of ERP solutions in the educational
    sectors and focuses on ERP usage and utilization in the United Arab
    Emirates (UAE) public (government) schools.}</t>
  </si>
  <si>
    <t>Shuai, H.; Yang, D.; Yu, P. S.; Chen, M.</t>
  </si>
  <si>
    <t>A Comprehensive Study on Willingness Maximization for Social Activity Planning with Quality Guarantee</t>
  </si>
  <si>
    <t>Studies show that a person is willing to join a social group activity if the activity is interesting, and if some close friends also join the activity as companions. The literature has demonstrated that the interests of a person and the social tightness among friends can be effectively derived and mined from social networking websites. However, even with the above two kinds of information widely available, social group activities still need to be coordinated manually, and the process is tedious and time-consuming for users, especially for a large social group activity, due to complications of social connectivity and the diversity of possible interests among friends. To address the above important need, this paper proposes to automatically select and recommend potential attendees of a social group activity, which could be very useful for social networking websites as a value-added service. We first formulate a new problem, named Willingness mAximization for Social grOup (WASO). This paper points out that the solution obtained by a greedy algorithm is likely to be trapped in a local optimal solution. Thus, we design a new randomized algorithm to effectively and efficiently solve the problem. Given the available computational budgets, the proposed algorithm is able to optimally allocate the resources and find a solution with an approximation ratio. We implement the proposed algorithm in Facebook, and the user study demonstrates that social groups obtained by the proposed algorithm significantly outperform the solutions manually configured by users.</t>
  </si>
  <si>
    <t>approximation theory;greedy algorithms;optimisation;planning;randomised algorithms;social networking (online);social sciences computing;willingness maximization for social group;WASO;social group activity planning;quality guarantee;person interest;social tightness;social networking Web site;greedy algorithm;randomized algorithm;approximation ratio;Facebook;Social network services;Planning;Approximation algorithms;Approximation methods;Linear programming;Resource management;Algorithm design and analysis;Social network;query processing;optimization;Social network;query processing;optimization</t>
  </si>
  <si>
    <t>ISI:000434155600006</t>
  </si>
  <si>
    <t>Si, Yain-Whar; Chan, Veng-Ian; Dumas, Marlon; Zhang, Defu</t>
  </si>
  <si>
    <t>A Petri Nets based Generic Genetic Algorithm framework for resource optimization in business processes</t>
  </si>
  <si>
    <t>{SIMULATION MODELLING PRACTICE AND THEORY}</t>
  </si>
  <si>
    <t>{72-101}</t>
  </si>
  <si>
    <t>{Business process simulation (BPS) enables detailed analysis of resource
    allocation schemes prior to actually deploying and executing the
    processes. Although BPS has been widely researched in recent years, less
    attention has been devoted to intelligent optimization of resource
    allocation in business processes by exploiting simulation outputs. This
    paper endeavors to combine the power of a genetic algorithm (GA) in
    finding optimum resource allocation scheme and the benefits of the
    process simulation. Although GA has been successfully used for finding
    optimal resource allocation schemes in manufacturing processes, in this
    previous work the design of these algorithms is ad hoc, meaning that the
    chromosomes, crossover and selection operators, and fitness functions
    need to be manually tailored for each problem. In this research, we
    pioneer to design and implement a Petri Nets based Generic Genetic
    Algorithm (GGA) framework that can be used to optimize any given
    business processes which are modeled in Color Petri Nets (CPN).
    Specifically, the proposed GGA framework is capable of producing an
    optimized resource allocation scheme for any CPN process model, its task
    execution times, and the constraints on available resources. The
    effectiveness of the proposed framework was evaluated on archive
    management workflow at Macau Historical Archives and an insurance claim
    workflow from an Australian insurance company. In both case studies, the
    framework identified significantly improved resource allocation scheme
    relative to the one that existed when the data for the case studies were
    collected.}</t>
  </si>
  <si>
    <t>ISI:000184726200005</t>
  </si>
  <si>
    <t>Siau, K.; Messersmith, J.</t>
  </si>
  <si>
    <t>Analyzing ERP implementation at a public university using the innovation strategy model</t>
  </si>
  <si>
    <t>{57-80}</t>
  </si>
  <si>
    <t>{Enterprise Resource Planning (ERP) systems have revolutionized the way
    companies are using information technology in their businesses. ERP was
    created in an effort to streamline business processes and has proven to
    be successful in many operations. Unfortunately, not all ERP
    implementations have met, expectations. One way that businesses may be
    able to increase success rates is to embrace creativity and innovation
    in their ERP irnplementations. For businesses to do this, they must
    first understand how creativity originates and how that creativity can
    be integrated into business solutions. This article presents a case
    study that examines the ERP implementation at a public university and
    analyzes the applicability of the Innovation Strategy Model on public
    sector organizations.}</t>
  </si>
  <si>
    <t>ISI:000458239600006</t>
  </si>
  <si>
    <t>Sid, Imane; Reichert, Manfred; Ghomari, Abdessamed Reda</t>
  </si>
  <si>
    <t>Enabling flexible task compositions, orders and granularities for knowledge-intensive business processes</t>
  </si>
  <si>
    <t>{MAR 16}</t>
  </si>
  <si>
    <t>{376-423}</t>
  </si>
  <si>
    <t>{During the last decades, many approaches and tools were developed that
    enable a flexible enactment of repetitive business processes. By
    contrast, knowledge-intensive processes (KIPs) have not been effectively
    supported yet. This paper proposes a data-centric and goal-driven
    approach that enables flexible KIP enactment with dynamically evolving
    task structure and varying task granularity. The approach utilises
    artificial intelligence planning techniques in order to enable
    recommendations regarding the next tasks to be enacted. Furthermore,
    recommendations may be dynamically adapted when mismatches between the
    digital process and the real-world KIP emerge. Overall, the approach
    provides flexibility and guidance during KIP enactment.}</t>
  </si>
  <si>
    <t>978-1-4503-4825-6</t>
  </si>
  <si>
    <t>Siddiqui:2017:IIF:3047273.3047300</t>
  </si>
  <si>
    <t>Siddiqui, Parwez Ahmed</t>
  </si>
  <si>
    <t>Implementation of Integrated Financial Management System in West Bengal: A State in India</t>
  </si>
  <si>
    <t>12--21</t>
  </si>
  <si>
    <t>http://doi.acm.org/10.1145/3047273.3047300</t>
  </si>
  <si>
    <t>Proceedings of the 10th International Conference on Theory and Practice of Electronic Governance</t>
  </si>
  <si>
    <t>ICEGOV '17</t>
  </si>
  <si>
    <t>BPR, Business Process Re-engineering, G2C, G2G, HRMS, Human Resource Management System, IFMS, India, Integrated Financial Management System, Reserve Bank of India, West Bengal, e-Governance</t>
  </si>
  <si>
    <t>Siksnys:2013:VCE:2457317.2457358</t>
  </si>
  <si>
    <t>\v{S}ik\v{s}nys, Laurynas; Kaulakien\.{e}, Dalia</t>
  </si>
  <si>
    <t>Visualizing Complex Energy Planning Objects with Inherent Flexibilities</t>
  </si>
  <si>
    <t>249--255</t>
  </si>
  <si>
    <t>http://doi.acm.org/10.1145/2457317.2457358</t>
  </si>
  <si>
    <t>daSilvaNeto:2012:KDR:2245276.2232050</t>
  </si>
  <si>
    <t>da Silva Neto, Manoel Sancho; de Araujo, Renata Mendes</t>
  </si>
  <si>
    <t>Keeping Decisions and Rationale Explicit in Business Process Analysis</t>
  </si>
  <si>
    <t>1702--1708</t>
  </si>
  <si>
    <t>http://doi.acm.org/10.1145/2245276.2232050</t>
  </si>
  <si>
    <t>business process analysis, decision making process, knowledge representation, rationale documentation</t>
  </si>
  <si>
    <t>ISI:000471295800146</t>
  </si>
  <si>
    <t>Silviana, Banu Geanina</t>
  </si>
  <si>
    <t>Product Acceptance Model - Case Study for a Nanotechnology Research and Development Project</t>
  </si>
  <si>
    <t>{1058-1063}</t>
  </si>
  <si>
    <t>{12th International Conference Interdisciplinarity in Engineering (INTER-ENG), Tirgu Mures, ROMANIA, OCT 04-05, 2018}</t>
  </si>
  <si>
    <t>{12TH INTERNATIONAL CONFERENCE INTERDISCIPLINARITY IN ENGINEERING (INTER-ENG 2018)}</t>
  </si>
  <si>
    <t>{Procedia Manufacturing}</t>
  </si>
  <si>
    <t>Moldovan, L; Gligor, A</t>
  </si>
  <si>
    <t>{Product acceptance aims at efficiently and comprehensively defining a
    new product. The research problem refers to developing an integrated ERP
    type solution (Enterprise Resource Planning) allowing for integrating
    all data for product acceptance in order to better support the
    innovation process. The paper presents a case study for a nanotechnology
    research and development project. Research methodology comprises of a
    secondary research for establishing the core elements of product
    acceptance. Furthermore, technology-enabled automation of business
    processes/digital process automation, i.e. modeling software and
    standard notation, was used to design a product acceptance model and its
    specific standardized documents. (C) 2019 The Authors. Published by
    Elsevier Ltd.}</t>
  </si>
  <si>
    <t>Simmons:1997:LAO:267658.267723</t>
  </si>
  <si>
    <t>Simmons, Reid; Goodwin, Richard; Haigh, Karen Zita; Koenig, Sven; O'Sullivan, Joseph</t>
  </si>
  <si>
    <t>A Layered Architecture for Office Delivery Robots</t>
  </si>
  <si>
    <t>245--252</t>
  </si>
  <si>
    <t>http://doi.acm.org/10.1145/267658.267723</t>
  </si>
  <si>
    <t>Simonis, H.; Charlier, P.; Kay, P.</t>
  </si>
  <si>
    <t>Constraint handling in an integrated transportation problem</t>
  </si>
  <si>
    <t>IEEE Intelligent Systems and their Applications</t>
  </si>
  <si>
    <t>26-32</t>
  </si>
  <si>
    <t>The authors used constraint programming to develop TACT (Transport Application for Chickens and Turkeys), a decision support system for an integrated transport problem in the food industry. In addressing this transportation problem, the TACT decision support system handles the complete solution process from initial scheduling decisions to the resource assignment. Operational for five years, the system mimics the previous manual approach to the problem, speeds up the scheduling process significantly, and demonstrates flexibility in handling business process changes.</t>
  </si>
  <si>
    <t>food processing industry;transportation;decision support systems;constraint handling;resource allocation;constraint handling;integrated transportation problem;constraint programming;TACT;Transport Application for Chickens and Turkeys;decision support system;transport problem;food industry;initial scheduling decisions;resource assignment;business process changes;Transportation;Job shop scheduling;Birds;Production facilities;Food industry;Time factors;Books;Vehicle driving;Resource management;User interfaces</t>
  </si>
  <si>
    <t>{978-1-4673-8860-3}</t>
  </si>
  <si>
    <t>ISI:000389469300046</t>
  </si>
  <si>
    <t>Simonova, Stanislava</t>
  </si>
  <si>
    <t>Identification of IT-Service Metrics for a Business Process when Planning a Transition to Outsourcing</t>
  </si>
  <si>
    <t>{274-279}</t>
  </si>
  <si>
    <t>{International Conference on Information and Digital Technologies (IDT), Rzeszow, POLAND, JUL 05-07, 2016}</t>
  </si>
  <si>
    <t>{2016 INTERNATIONAL CONFERENCE ON INFORMATION AND DIGITAL TECHNOLOGIES (IDT)}</t>
  </si>
  <si>
    <t>{IEEE; ESRA}</t>
  </si>
  <si>
    <t>{Business processes, especially key value-add processes, need to be
    supported by targeted and relevant information services to ensure high
    performance. These services have more forms of utilization in a company.
    The basic use is creating and sustaining database which is utilized at
    the operational run of the processes as such. Further utilization takes
    the form of creating special information sources which serve as support
    of management decision making in managing business processes. Company
    management perceives information services as a necessary part of the
    business process and expects their continuous performance. Therefore,
    the cost of IT technologies represents a significant item in company
    budget. This places executives into a contradictory position. On one
    hand, they should increase efficiency and decrease cost; on the other
    hand they need to devote financial/human/technological resources to
    develop information services as the company information environment
    needs to be flexibly adapted to the needs of the changing markets.
    Developing of internal information environment by own resources is
    demanding and it takes sources of the company which could be devoted to
    its primary activities. One of the solutions for this situation is
    outsourcing, however transition to outsourcing is related to many risks.
    They include the transition to a new mode of service providing, the
    necessity to include the relation ``external service provider - internal
    service customer{''}, selection of correct type of outsourcing and
    suitable external provider. The greatest risk is connected with defining
    the service parameters in contractual relationship for ensuring service
    quality; this risk is related to identification of these service quality
    parameters. This text focuses on defining the assumptions for monitoring
    of information services quality within information processes which are
    selected for outsourcing. A method is modelled which identifies the
    metrics that will become the base for definition of information services
    quality parameters.}</t>
  </si>
  <si>
    <t>{978-1-5386-1934-6}</t>
  </si>
  <si>
    <t>ISI:000437157500001</t>
  </si>
  <si>
    <t>Simovic, Ana Pajic; Babarogic, Sladan; Pantelic, Ognjen</t>
  </si>
  <si>
    <t>A Domain-Specific Language for Supporting Event Log Extraction from ERP systems</t>
  </si>
  <si>
    <t>{12-16}</t>
  </si>
  <si>
    <t>{7th International Conference on Computers Communications and Control (ICCCC), Oradea, ROMANIA, MAY 08-12, 2018}</t>
  </si>
  <si>
    <t>{2018 7TH INTERNATIONAL CONFERENCE ON COMPUTERS COMMUNICATIONS AND CONTROL (ICCCC 2018)}</t>
  </si>
  <si>
    <t>Dzitac, I; Filip, FG; Manolescu, MJ; Dzitac, S; Oros, H; Dzitac, D</t>
  </si>
  <si>
    <t>{IEEE; IEEE Reg 08; Agora Univ Oradea; R \&amp; D Agora, Cercetare Dezvoltare Agora}</t>
  </si>
  <si>
    <t>{Process mining techniques provide capabilities for discovering the real
    business process flows from data, and compare expected and actual
    behaviors. Actual behaviors, in many cases, are obtained from Enterprise
    Resource Planning (ERP) systems and other enterprise information systems
    transaction logs. These transaction logs provide valuable insight into
    the companies' business processes. They traditionally hold a large
    amount of data in a set of conceptual documents related to each other
    through one-to-many and many-to-many relations, where information
    changes occur in transactions. Underlying data model gives rise to
    complex interactions between multiple data objects without a clear
    notion of a unique case identifier in an isolated process. However,
    enterprise process mining techniques can be applied only to event logs
    containing event data related to one notion of process instances. Within
    ERP systems, such event logs are not explicitly given and substantial
    domain knowledge is required to select the right data from multiple
    tables in relational databases. In order to respond to this need, in
    this paper we present an abstract syntax of domain specific language
    (DSL) for facilitating the extraction of an appropriate dataset from ERP
    systems by domain experts, and its conversion into event log based on
    XES IEEE standard. It is developed specifically to describe behavior
    over complex data from ERP systems in terms of multiple interacting
    artifacts. The goal is to align the data and process perspectives,
    supporting extraction of complex ambiguous cases, affected by data
    convergence and data divergence problems. The basic concepts of the
    language as well as principles are discussed in depth in this paper.}</t>
  </si>
  <si>
    <t>978-1-60558-768-4</t>
  </si>
  <si>
    <t>Sindhgatta:2009:EFT:1639950.1639960</t>
  </si>
  <si>
    <t>Sindhgatta, Renuka; Sengupta, Bikram</t>
  </si>
  <si>
    <t>An Extensible Framework for Tracing Model Evolution in SOA Solution Design</t>
  </si>
  <si>
    <t>647--658</t>
  </si>
  <si>
    <t>http://doi.acm.org/10.1145/1639950.1639960</t>
  </si>
  <si>
    <t>Proceedings of the 24th ACM SIGPLAN Conference Companion on Object Oriented Programming Systems Languages and Applications</t>
  </si>
  <si>
    <t>OOPSLA '09</t>
  </si>
  <si>
    <t>business process, change impact, model driven development, model transformation</t>
  </si>
  <si>
    <t>978-1-60558-643-4</t>
  </si>
  <si>
    <t>Singh:2009:ECA:1632149.1632162</t>
  </si>
  <si>
    <t>Singh, Akash; Wesson, Janet</t>
  </si>
  <si>
    <t>Evaluation Criteria for Assessing the Usability of ERP Systems</t>
  </si>
  <si>
    <t>87--95</t>
  </si>
  <si>
    <t>http://doi.acm.org/10.1145/1632149.1632162</t>
  </si>
  <si>
    <t>Proceedings of the 2009 Annual Research Conference of the South African Institute of Computer Scientists and Information Technologists</t>
  </si>
  <si>
    <t>SAICSIT '09</t>
  </si>
  <si>
    <t>enterprise resource planning systems, heuristics, usability, usability criteria, usability testing, user interfaces</t>
  </si>
  <si>
    <t>ISI:000386133300001</t>
  </si>
  <si>
    <t>Singh, Rajesh Kr.; Kumar, Ravinder; Kumar, Pravin</t>
  </si>
  <si>
    <t>Strategic issues in pharmaceutical supply chains: a review</t>
  </si>
  <si>
    <t>{INTERNATIONAL JOURNAL OF PHARMACEUTICAL AND HEALTHCARE MARKETING}</t>
  </si>
  <si>
    <t>{234-257}</t>
  </si>
  <si>
    <t>{Purpose - In the present context of a health-concious society,
    management of pharmaceutical supply chains has become more complex
    because it involves the life-saving interest of human being and requires
    the participation of different stakeholders such as pharmaceutical
    manufacturers, wholesalers, distributors, customers, information service
    providers and regulatory agencies. Limited research is available in the
    area of pharmaceutical supply chains. This paper aims to find the gaps
    in the literature by reviewing research papers on different strategic
    issues of supply chain management in the pharmaceutical sector.
    Design/methodology/approach - In total, 136 research papers, mainly from
    refereed international journals, were reviewed to identify the issues of
    supply chain management (SCM) in the pharmaceutical supply chain. On the
    basis of a review, gaps are identified and research agenda is proposed.
    Findings - It is observed from review that the pharmaceutical sector is
    not widely researched in developing countries because of many
    complexities in this supply chain. The share of pharmaceutical firms in
    the global market is also not very significant. Based on an extensive
    review of pharmaceutical supply chains, research gaps are identified in
    different areas such as inventory management, new product development,
    process development, capacity planning, network design, plant design,
    pipeline and development management, outsourcing logistics activities,
    reverse logistics, Lean manufacturing, green SCM and implementation of
    E-business processes and performance management. These strategic issues
    have been further classified into three broad categories, i.e.
    resources, processes and performance.
    Originality/value - This paper explores major strategic areas of
    pharmaceutical supply chains for research. Findings of the paper will be
    highly useful for researchers to decide direction of future research.}</t>
  </si>
  <si>
    <t>{978-1-5090-2449-0}</t>
  </si>
  <si>
    <t>ISI:000401525100058</t>
  </si>
  <si>
    <t>Siswanto, Joko; Maulida, Anggi</t>
  </si>
  <si>
    <t>Validated ERP Modules Requirement for Micro, Small and Medium Enterprise Fashion Industry</t>
  </si>
  <si>
    <t>{3rd International Conference on Information Technology Systems and Innovation (ICITSI), Inst Teknologi Bandung, Sch Elect Engn \&amp; Informat, Bandung, INDONESIA, OCT 24-27, 2016}</t>
  </si>
  <si>
    <t>{PROCEEDINGS OF 2016 INTERNATIONAL CONFERENCE ON INFORMATION TECHNOLOGY SYSTEMS AND INNOVATION (ICITSI)}</t>
  </si>
  <si>
    <t>{IEEE Joint Chapter Educ Soc Elect Devices Soc Power Elect Soc Signal Proc Soc; IEEE Joint Chapter Control Syst Soc Robot \&amp; Automat Soc}</t>
  </si>
  <si>
    <t>{Implementing ERP may become one of the strategies to enhance both
    management competence and competitiveness of small-medium enterprises
    (SMEs) in fashion industry. For an ERP implementation to be effective in
    and financially efficient, required ERP modules should be identified in
    accordance with business processes that are carried out and validated
    according to the real needs of fashion SMEs. The validation processes
    are crucial to perform so as to avoid building an information system
    unsuitable with the company needs and to save resources that otherwise
    would be spent to fix any faults discovered in further stages in the
    planning and implementation processes of an ERP. The purpose of the
    research was to validate the findings of an earlier research that had
    identified fashion SMEs' need of ERP system. The validation was
    performed by using a multiple case studies method, carried out in six
    micro, small, and medium enterprises of fashion in Bandung by
    identifying what were the functional aspects of system that have been
    needed and implemented by the objects of the case study, both those
    involved in earlier researches and beyond the objects of earlier
    researches' case studies. From this validation process, it was found
    that both product marketing and sales module and financial and
    accounting module were valued as valid for the three enterprise levels.
    For small and medium fashion enterprises, production and procurement
    module has also been concluded as valid. Meanwhile, the need of retail
    management module was determined as valid for the three levels of
    fashion enterprises, but it was determined as an add-on module because
    the needs do not depended on the company size but on the company's
    choice of its retail selling methods.}</t>
  </si>
  <si>
    <t>ISI:000085593300008</t>
  </si>
  <si>
    <t>Skaf, M. A.</t>
  </si>
  <si>
    <t>Portfolio management in an upstream oil and gas organization</t>
  </si>
  <si>
    <t>{84-104}</t>
  </si>
  <si>
    <t>{Implementing portfolio management in an organization presents
    organizational and analytical challenges. A successful implementation
    requires an integrated solution for both the people aspects and the
    analytical aspects of the problem. Strategic Decisions Group (now
    Navigant Consulting, Strategy Consulting Practice) developed and
    implemented a portfolio-management process and system for a client
    organization in the upstream oil and gas industry. The tailored process
    provides a forum for decision-focused dialogue between senior management
    and asset teams. The system provides the analytical support for the
    process and enables management to compare decisions and assets across
    the portfolio and determine optimal allocation of resources. The system
    architecture builds on a rigorous model of the asset life cycle and the
    key decisions in the life cycle. To further integrate portfolio
    management into its business processes, the organization set up an
    internal core team to facilitate the process and work with the asset
    teams on an ongoing basis. This has helped reduce the time for
    developing regional and business-unit portfolio strategies. The value
    added from strategic alternatives developed using the method is in the
    hundreds of millions of dollars.}</t>
  </si>
  <si>
    <t>ISI:000269849900004</t>
  </si>
  <si>
    <t>Skibniewski, Miroslaw J.; Ghosh, Saumyendu</t>
  </si>
  <si>
    <t>Determination of Key Performance Indicators with Enterprise Resource Planning Systems in Engineering Construction Firms</t>
  </si>
  <si>
    <t>{JOURNAL OF CONSTRUCTION ENGINEERING AND MANAGEMENT}</t>
  </si>
  <si>
    <t>{135}</t>
  </si>
  <si>
    <t>{965-978}</t>
  </si>
  <si>
    <t>{The study focuses on developing a unified approach to define information
    specificities for key performance indicators (KPIs). Borrowing from the
    time-system theory, the paper defines different types of KPI and
    identifies that a KPI has two dimensions-knowledge specificity and time
    specificity. Different approaches are presented to analyze knowledge and
    time sensitivities. This paper addresses a key question related to
    enterprise resource planning (ERP) systems applications in the
    engineering construction industry: what are the areas of business
    processes within the engineering construction industry where ERP cannot
    be used to collect KPIs related to business processes? The writers
    review empirical and specialized processes within the construction
    industry to identify business processes not covered by existing ERP
    systems. A survey focused on qualitative aspects of ERP systems
    implementation in engineering construction firms was conducted among
    ERP-enablers in the construction industry and provided a basis for the
    presented case study. Data collected are from major engineering and
    construction firms in the United States and therefore the results are
    relevant for researchers and industry practitioners concerned with
    application of enterprise management systems in the respective firms.}</t>
  </si>
  <si>
    <t>Slaninova:2010:USB:1913791.1913901</t>
  </si>
  <si>
    <t>Slaninova, Katerina; Dolak, Radim; Miskus, Martin; Martinovic, Jan; Snasel, Vaclav</t>
  </si>
  <si>
    <t>User Segmentation Based on Finding Communities with Similar Behavior on the Web Site</t>
  </si>
  <si>
    <t>75--78</t>
  </si>
  <si>
    <t>https://doi.org/10.1109/WI-IAT.2010.288</t>
  </si>
  <si>
    <t>user segmentation, communities, log mining, behavioral patterns, web mining, sequential pattern mining</t>
  </si>
  <si>
    <t>ISI:000363774800004</t>
  </si>
  <si>
    <t>Slaninova, Katerina; Vymetal, Dominik; Martinovic, Jan</t>
  </si>
  <si>
    <t>Analysis of Event Logs: Behavioral Graphs</t>
  </si>
  <si>
    <t>{Analysis of event logs is very important discipline used for the
    evaluation of performance and control-flow issues within the systems.
    This type of analysis is typically used in process mining sphere, where
    information systems, for example workflow management systems, enterprise
    resource planning systems, customer relationship management, supply
    chain management systems, and business to business systems record
    transactions and executed activities in a systematic way. Social network
    analysis takes part of process mining techniques, focused on activity
    performers, on users. The authors present a new approach to analysis of
    user behavior in the systems. The approach allows to find behavioral
    patterns and to find groups of users with similar behavior. An observer
    can obtain relations between the users on the basis of their similar
    behavior. The visualization of relations between the users is then
    presented by so called behavioral graphs. The approach was tested for
    event log analysis of a virtual company model developed as a multi-agent
    system by modeling environment MAREA.}</t>
  </si>
  <si>
    <t>ISI:000297330900008</t>
  </si>
  <si>
    <t>Slater, Penelope J.</t>
  </si>
  <si>
    <t>Hospital administration team development and support in a children's cancer service</t>
  </si>
  <si>
    <t>{AUSTRALIAN HEALTH REVIEW}</t>
  </si>
  <si>
    <t>{436-443}</t>
  </si>
  <si>
    <t>{The administration team in the Queensland Children's Cancer Centre at
    the Royal Children's Hospital, Brisbane, included a team of 16
    administration staff supporting the service and the state-wide clinical
    network. Shortly after the creation of a new expanded service, issues
    became apparent in administration team morale, relationships,
    communication, processes, leadership, support and training. The analysis
    of these issues included team interviews and surveys, consultation with
    senior administration staff and monthly sick leave monitoring.
    Strategies implemented included providing information; the joint
    development of a team business plan and individual performance plans; a
    review of the team's structure, workload and business processes;
    engaging staff in quality improvements; and the development of
    relationships and leadership. As a result, the team reported being more
    comfortable and supported in their roles, had improved morale and worked
    better together with more consistent and improving business processes.
    They had clear purpose and expectations of their roles, displayed better
    customer service and had reduced sick leave. The study shows that in a
    high stress environment, such as a children's cancer centre, attention
    to the team's culture, vision and purpose, providing information and
    improving communication and relationships, when combined with a team's
    enthusiasm, will improve the team's growth, cooperation and work
    outcomes.}</t>
  </si>
  <si>
    <t>978-1-59593-854-1</t>
  </si>
  <si>
    <t>Slotwinski:2007:SAI:1660877.1660914</t>
  </si>
  <si>
    <t>Slotwinski, John A.; Tilove, Robert B.</t>
  </si>
  <si>
    <t>Smart Assembly: Industry Needs and Challenges</t>
  </si>
  <si>
    <t>257--262</t>
  </si>
  <si>
    <t>http://doi.acm.org/10.1145/1660877.1660914</t>
  </si>
  <si>
    <t>Proceedings of the 2007 Workshop on Performance Metrics for Intelligent Systems</t>
  </si>
  <si>
    <t>PerMIS '07</t>
  </si>
  <si>
    <t>Smart Assembly, assembly, assembly processes, intelligent manufacturing</t>
  </si>
  <si>
    <t>Sly:1995:PDE:224401.224656</t>
  </si>
  <si>
    <t>Sly, David P.</t>
  </si>
  <si>
    <t>Plant Design for Efficiency Using AutoCAD and FactoryFLOW</t>
  </si>
  <si>
    <t>437--444</t>
  </si>
  <si>
    <t>http://dx.doi.org/10.1145/224401.224656</t>
  </si>
  <si>
    <t>ISI:000168787000001</t>
  </si>
  <si>
    <t>Smeda, R.</t>
  </si>
  <si>
    <t>Implementation of business process innovations: an agenda for research and action</t>
  </si>
  <si>
    <t>{INTERNATIONAL JOURNAL OF TECHNOLOGY MANAGEMENT}</t>
  </si>
  <si>
    <t>{1-12}</t>
  </si>
  <si>
    <t>{Business process innovation capability is a source for sustainable
    competitiveness. Business process innovations create value added in the
    enterprise, and can trigger strategic renewal. The management of
    business process innovation requires empowering mechanisms for knowledge
    sharing and creation, and a dynamic umbrella strategy to give direction
    to the innovations. Lessons from product innovation should be applied:
    strategic project portfolio management and an aggregate project plan
    help to manage a balanced mix of projects and to allocate resources, and
    systematic project management shortens the lead time of change. Business
    process simulation, and learning from one development project to the
    next help to create a continuously improving business process innovation
    capability.
    At the end, the contents of each article in the Issue are briefly
    presented, divided in three main areas: Conceptual analysis of the
    implementation problem, Organizational learning and knowledge creation
    in innovation processes, and Specific methods and tools for business
    process innovation.}</t>
  </si>
  <si>
    <t>Smets-Solanes, J. .; Atem de Carvalho, R.</t>
  </si>
  <si>
    <t>ERP5: a next-generation, open-source ERP architecture</t>
  </si>
  <si>
    <t>Our architecture, ERP5, offers several advantages for small and medium-size companies. All ERP5 tools are open source, so are free and have openly available source code that a business can change to suit its processes. ERP5 incorporates, from scratch, advanced concepts such as object-oriented databases, a content management system, synchronization, variations, workflows, and a method to model and implement business processes. ERP5 is also a Web site where researchers can share innovation on management techniques and their implementation through software.</t>
  </si>
  <si>
    <t>enterprise resource planning;public domain software;Web sites;object-oriented databases;content management;synchronisation;workflow management software;ERP5;next-generation ERP architecture;small and medium-size companies;open source tools;object-oriented databases;content management system;synchronization;workflows;variations;business processes;Web site;management technique innovation;Open source software;Enterprise resource planning;Business;Content management;Innovation management;Color;Costs;Technological innovation;Object oriented modeling;Companies</t>
  </si>
  <si>
    <t>978-1-4503-4157-8</t>
  </si>
  <si>
    <t>Smiley:2016:IIC:2896941.2896945</t>
  </si>
  <si>
    <t>Smiley, Karen; Harding, Jeff; Patel, Pankesh</t>
  </si>
  <si>
    <t>From Ideas to Implementations: Closing the Gaps Between Technical Experts and Software Solutions</t>
  </si>
  <si>
    <t>1--4</t>
  </si>
  <si>
    <t>http://doi.acm.org/10.1145/2896941.2896945</t>
  </si>
  <si>
    <t>Proceedings of the International Workshop on Continuous Software Evolution and Delivery</t>
  </si>
  <si>
    <t>CSED '16</t>
  </si>
  <si>
    <t>continuous deployment, end-user programming, end-user software engineering, industrial analytics, subject matter expert, visual programming environments</t>
  </si>
  <si>
    <t>{978-605-82433-1-6}</t>
  </si>
  <si>
    <t>ISI:000438487400172</t>
  </si>
  <si>
    <t>Smirnov, Anatoly A.; Tsaregorodtsev, Evgeni I.; Bakhtina, Tatiana B.; Stukova, Irina V.; Khalturina, Elena N.</t>
  </si>
  <si>
    <t>THE METHODOLOGY OF ASSESSING THE EFFICIENCY OF THE ELECTRICITY SECTOR IN FORECASTING THE DEVELOPMENT OF THE REGIONAL ECONOMY</t>
  </si>
  <si>
    <t>{1209-1220}</t>
  </si>
  <si>
    <t>{4th International Conference on Education, Social Sciences and Humanities (SOCIOINT), Dubai, U ARAB EMIRATES, JUL 10-12, 2017}</t>
  </si>
  <si>
    <t>{4TH INTERNATIONAL CONFERENCE ON EDUCATION, SOCIAL SCIENCES AND HUMANITIES (SOCIOINT 2017)}</t>
  </si>
  <si>
    <t>Uslu, F</t>
  </si>
  <si>
    <t>{Int Org Ctr Acad Res}</t>
  </si>
  <si>
    <t>{Currently, the service sector and energy complex appeared numerous
    business entities that has led to increased competition between them
    relations. Enterprises of this sector to ensure sustainable development
    and improve the efficiency of have to improve approaches in the fight
    for customers, to improve organizational and economic mechanisms. The
    solution of economic problems associated with low efficiency, lack of
    investment and risk management in activities of enterprises in the
    sphere of energy management, calls for new scientific understanding.
    Acute problems are scientific and practical research to develop methods
    of performance evaluation, strategy development, competitive behavior
    and optimization of business processes of enterprises in the sphere of
    providing energy services.
    The main objectives of power sector reform: electricity restructuring
    with the separation of competitive ( production and sale of electricity)
    and monopolistic spheres in the electric power industry; the
    preservation of a unified infrastructure of electric power industry,
    including main power grid infrastructure and Supervisory control system;
    the liberalization of the electricity market and the creation of
    competitive relations in the sector of electricity trade; the creation
    of conditions for inflow of investments into the sector and build new
    generating capacity.
    In conditions of strong competition for end consumer retail companies
    may have limited profit margin from main activities in the form of sales
    increment in the resale of electricity to consumers. The possibility of
    increasing revenues energy sales companies are mainly related to the
    expansion of the services range, diversification, and integration with
    other energy companies, in order to find ways to develop and improve the
    efficiency of enterprises in the sphere of provision of energy supply
    services, it is necessary to pay attention to the mechanism of activity
    of the enterprises of the sphere and to reveal its contents.
    Existing techniques of an estimation of efficiency of activity of the
    energy enterprises and especially the sphere of provision of energy
    supply services are not suitable for an estimation of prospects of
    development of the enterprises of this complex, their application is not
    sufficiently stimulate the staff to the improvements, and not fully
    correlated with the goals and strategy of an enterprise. Problems of
    management of enterprises in the sphere of providing energy services,
    particularly related to the development and choice of development
    strategy and competitive behavior, is not sufficiently studied.}</t>
  </si>
  <si>
    <t>ISI:000360404800042</t>
  </si>
  <si>
    <t>Smirnov, Alexander; Ponomarev, Andrew; Shilov, Nikolay</t>
  </si>
  <si>
    <t>Hybrid crowd-based decision support in business processes: the approach and reference model</t>
  </si>
  <si>
    <t>{376-384}</t>
  </si>
  <si>
    <t>{The paper proposes an approach and reference model for application of
    the crowd computing paradigm to solve the problem of decision making
    capacity lack in the conditions of fluctuating intensity of business
    processes and their continuous changes (e.g., the specifics of made
    decisions can change at certain decision making points within business
    processes). The proposed reference model for solving the task of
    intelligent decision support in business processes is based on the crowd
    computing, ontology-based modelling and decomposition of decision making
    tasks, crowd member profiling, choosing crowd members for particular
    decision making tasks taking into account their competences and
    preferences. (C) 2014 The Authors. Published by Elsevier Ltd.}</t>
  </si>
  <si>
    <t>978-1-60558-515-4</t>
  </si>
  <si>
    <t>Smith:2010:WUU:1719970.1720035</t>
  </si>
  <si>
    <t>Smith, Dustin A.; Lieberman, Henry</t>
  </si>
  <si>
    <t>The Why UI: Using Goal Networks to Improve User Interfaces</t>
  </si>
  <si>
    <t>377--380</t>
  </si>
  <si>
    <t>http://doi.acm.org/10.1145/1719970.1720035</t>
  </si>
  <si>
    <t>Proceedings of the 15th International Conference on Intelligent User Interfaces</t>
  </si>
  <si>
    <t>IUI '10</t>
  </si>
  <si>
    <t>goal networks, learning goal networks, plan recognition, to-do list</t>
  </si>
  <si>
    <t>ISI:000207474200002</t>
  </si>
  <si>
    <t>Smith, Heather A.; McKeen, James D.</t>
  </si>
  <si>
    <t>CREATING A PROCESS-CENTRIC ORGANIZATION AT FCC: SOA FROM THE TOP DOWN</t>
  </si>
  <si>
    <t>{MIS QUARTERLY EXECUTIVE}</t>
  </si>
  <si>
    <t>{71-84}</t>
  </si>
  <si>
    <t>{This case study describes how Farm Credit Canada, which provides
    financial serviced,; for Canadian agricultural businesses, is
    transforming itself into a process-centric organization. To support this
    transformation, FM IT function has restructured from a silo
    organization, with each silo supporting applications for a particular
    business function, to a ``service-centered{''} model, where applications
    are constructed according to service oriented architecture (SOA)
    principles. The transformation is described in six steps.
    In Step 1, the CEO initiated a culture change initiative that
    underpinned his vision of creating a customer-centric organization. Step
    2 focused on what needed to be done to integrate the corporation
    processes and systems to enable it to provide a great customer
    experience. The outcome was two initiatives-one to redesign the
    corporation's processes, the other to transform the IT function to
    Support enterprise processes and integration.
    Step 3 was the transformation of the IT organization. First, the newly
    appointed CIO assessed the current state of the IT organization (and all
    current IT projects were halted while this was done). He then designed
    the new structure, moving away from the old application-centered
    ``silo{''} approach to an architecture-centric one supported by SOA
    principles. The move to the new organizational model was accomplished in
    just 90 days, a timescale that would have been impossible without the
    full and active support of the CEO.
    Proof of concept was undertaken in Step 4 by implementing a carefully
    chosen business process with SOA. But first, FCC had to make a
    multimillion dollar investment in the foundational technologies. Once
    implemented, this redesigned process favorably impressed FCC senior
    evecutives and sent front-line satisfaction with IT soaring. The
    corporation was then well set to move on to Step 5-the detailed redesign
    of other processes and working through the governance issues of managing
    a process-driven IT organization
    The benefits to date transforming the IT function and its technology
    were articulated in Step 6. The CIO identified six benefits: (1)
    Improved and more effective communication between the business and IT;
    (2) Streamlined business processes; (3) Improved scores for IT staff
    engagement; (4) Reusable IT assets; (5) Support for the long-term
    vision: and (6) IT staf Proven technical viability of the SOA approach.
    These last two benefits arose directly from the successful proof of
    concept (implementing the initial business process).
    The transformation of FCC to a process-centric organization is
    continuing apace and is scheduled for completion by the end of 2011.}</t>
  </si>
  <si>
    <t>Society, T. X.; Wang, S.; Jiang, Q.; Huang, J. Z.</t>
  </si>
  <si>
    <t>A Novel Variable-order Markov Model for Clustering Categorical Sequences</t>
  </si>
  <si>
    <t>2339-2353</t>
  </si>
  <si>
    <t>Clustering categorical sequences is an important and difficult data mining task. Despite recent efforts, the challenge remains, due to the lack of an inherently meaningful measure of pairwise similarity. In this paper, we propose a novel variable-order Markov framework, named weighted conditional probability distribution (WCPD), to model clusters of categorical sequences. We propose an efficient and effective approach to solve the challenging problem of model initialization. To initialize the WCPD model, we propose to use a first-order Markov model built on a weighted fuzzy indicator vector representation of categorical sequences, which we call the WFI Markov model. Based on a cascade optimization framework that combines the WCPD and WFI models, we design a new divisive hierarchical clustering algorithm for clustering categorical sequences. Experimental results on data sets from three different domains demonstrate the promising performance of our models and clustering algorithm.</t>
  </si>
  <si>
    <t>data mining;fuzzy set theory;Markov processes;optimisation;pattern clustering;novel variable-order Markov model;clustering categorical sequences;data mining;weighted conditional probability distribution;WCPD;weighted fuzzy indicator vector representation;WFI Markov model;cascade optimization framework;clustering algorithm;Hidden Markov models;Markov processes;Data models;Silicon;Probability;Clustering algorithms;Numerical models;Information Technology and Systems;Database Management;Database Applications;Data mining;Computing Methodologies;Pattern Recognition;Models;Statistical;Clustering;Statistical model;categorical sequence;clustering;similarity measure</t>
  </si>
  <si>
    <t>{978-0-9998551-0-2}</t>
  </si>
  <si>
    <t>ISI:000449306700030</t>
  </si>
  <si>
    <t>Sodomka, Petr; Klcova, Hana</t>
  </si>
  <si>
    <t>ERP System for Business Process Standardization</t>
  </si>
  <si>
    <t>{2152-2162}</t>
  </si>
  <si>
    <t>{31st International-Business-Information-Management-Association Conference, Milan, ITALY, APR 25-26, 2018}</t>
  </si>
  <si>
    <t>{INNOVATION MANAGEMENT AND EDUCATION EXCELLENCE THROUGH VISION 2020, VOLS IV -VI}</t>
  </si>
  <si>
    <t>{The paper focuses on comparing ERP system implementation projects of two
    completely different production enterprises, which have a common project
    objective: to standardize and optimize business processes by means of a
    globally provided ERP system. Both companies purchased the same version
    of the ERP system made by the same producer and implemented it based on
    the same implementation methodology. The comparison takes into account
    both the common and different characteristics of both companies and
    implementation projects. A comparison of value creating processes
    automation level of both companies as well as the evaluation of benefits
    gained by both enterprises by using the new ERP system introducing
    global standards and best practices forms an integral part of the
    comparing summary.}</t>
  </si>
  <si>
    <t>ISI:000469206500003</t>
  </si>
  <si>
    <t>Soeffker, Ninja; Ulmer, Marlin W.; Mattfeld, Dirk C.</t>
  </si>
  <si>
    <t>Adaptive State Space Partitioning for Dynamic Decision Processes</t>
  </si>
  <si>
    <t>{BUSINESS \&amp; INFORMATION SYSTEMS ENGINEERING}</t>
  </si>
  <si>
    <t>{61}</t>
  </si>
  <si>
    <t>{261-275}</t>
  </si>
  <si>
    <t>{With the rise of new business processes that require real-time decision
    making, anticipatory decision making becomes necessary to use the
    available resources wisely. Dynamic real-time problems occur in many
    business fields, for example in vehicle routing applications with
    stochastic customer service requests expecting a fast response. For
    anticipatory decision making, offline simulation-based optimization
    methods like value function approximation are promising solution
    approaches. However, these methods require a suitable approximation
    architecture to store the value information for the problem states. In
    this paper, an approach is proposed that finds and adapts this
    architecture iteratively during the approximation process. A
    computational proof of concept is presented for a dynamic vehicle
    routing problem. In comparison to conventional architectures, the
    proposed method is able to improve the solution quality and reduces the
    required architecture size significantly.}</t>
  </si>
  <si>
    <t>ISI:000231659800011</t>
  </si>
  <si>
    <t>Soffer, P.; Golany, B.; Dori, D.</t>
  </si>
  <si>
    <t>Aligning an ERP system with enterprise requirements: An object-process based approach</t>
  </si>
  <si>
    <t>{639-662}</t>
  </si>
  <si>
    <t>{One of the main problems in ERP implementation projects is how to align
    an off-the-shelf software package with the business processes of the
    enterprise implementing it. The paper proposes a requirement-driven
    approach, which benefits from reusing the business process design
    without being restricted by predefined solutions and criteria.
    The approach applies an iterative alignment process, which employs an
    algorithm that matches a model of the enterprise requirements with a
    model of the ERP system capabilities. The algorithm identifies possible
    matches between the two models and evaluates the gaps between them
    despite differences in their completeness and detail level. It provides
    the enterprise with a set of feasible combinations of requirements that
    can be satisfied by the ERP system as a basis for making implementation
    decisions. We use Object-Process Methodology (OPM) to model both the ERP
    system and the enterprise requirements, and utilize the pair of
    resulting OPM models as input for the matching algorithm. The alignment
    algorithm has been tested in an experimental study, whose encouraging
    results demonstrate the ability of the approach to provide a
    satisfactory solution to the problem of aligning an ERP software package
    with an enterprise business model. (c) 2005 Elsevier B.V. All rights
    reserved.}</t>
  </si>
  <si>
    <t>ISI:000184101600007</t>
  </si>
  <si>
    <t>ERP modeling: a comprehensive approach</t>
  </si>
  <si>
    <t>{673-690}</t>
  </si>
  <si>
    <t>{We present a generic reverse engineering process, aimed at developing a
    model that captures the available alternatives at different application
    levels of an Enterprise Resource Planning (ERP) system. Such a model is
    needed when ERP systems are aligned with the needs of the enterprise in
    which they are implemented. In order to support the ERP implementation
    process, the model should describe the entire scope of the ERP system's
    functionality and the alternative business processes it supports, as
    well as the interdependencies among them. We analyze the desired
    properties a modeling language should satisfy to be applied in
    constructing an ERP system model. This analysis, which follows the
    Cooperative Requirements Engineering With Scenarios classification
    framework in its adapted ERP modeling form, results in a set of criteria
    for evaluating modeling languages for this purpose. Using these
    criteria, we evaluate the Object-Process modeling Methodology and apply
    it for generating a detailed ERP system model. The generic process and
    detailed criteria we develop can serve for comprehensive ERP modeling,
    as well as for obtaining a model of other process-supportive
    off-the-shelf systems that are of generic and configurable nature. (C)
    2003 Elsevier Science Ltd. All rights reserved.}</t>
  </si>
  <si>
    <t>ISI:000249045300002</t>
  </si>
  <si>
    <t>Soffer, Pnina; Wand, Yair</t>
  </si>
  <si>
    <t>Goal-driven multi-process analysis.</t>
  </si>
  <si>
    <t>{175-203}</t>
  </si>
  <si>
    <t>{Extant process modeling techniques address different aspects of
    processes, such as activity sequencing, resource allocation, and
    organizational responsibilities. These techniques are usually based on
    graphic notation and are driven by practice rather than by theoretical
    foundations. The lack of theoretical principles hinders the ability to
    ascertain the ``correctness{''} of a process model. A few techniques
    (notably Petri Nets) are formalized and apply verification mechanisms
    (mostly for activity sequencing and concurrency). However, these
    techniques do not deal with important aspects of process design such as
    process goals.}</t>
  </si>
  <si>
    <t>{978-1-4799-4391-3}</t>
  </si>
  <si>
    <t>ISI:000347892600062</t>
  </si>
  <si>
    <t>Sohail, Abid; Dominic, P. D. D.; Shahzad, Khurram</t>
  </si>
  <si>
    <t>A Process Warehouse based Resource Performance Evaluation Method for Business Processes Improvement</t>
  </si>
  <si>
    <t>{International Conference on Computer and Information Sciences (ICCOINS), MALAYSIA, JUN 03-05, 2014}</t>
  </si>
  <si>
    <t>{2014 INTERNATIONAL CONFERENCE ON COMPUTER AND INFORMATION SCIENCES (ICCOINS)}</t>
  </si>
  <si>
    <t>{Univ Teknologi Petronas; IEEE}</t>
  </si>
  <si>
    <t>{Existing studies on business process improvement (BPI) have widely
    focused on development of separate techniques for resource management
    and structural redesign of processes. In this study, we contend that the
    relationship of resource with task is not sufficiently understood.
    Particularly, business intelligence based approaches to BPI have not
    adequately explored this relationship. To understand this, we classify
    resources into human and non-human resources, because the two types of
    resources behave differently leaving different impact on process
    performance. Subsequently, a set of relationships between human
    resources, non-human resources and tasks (named suitability, preference
    and competence) are presented. However, only human resource's
    relationship with non-human resource/s (named preference) is presented
    in detail, as a resource preference model. The model bundled with the
    presented preference evaluation method guides users for evaluation of
    resources' preference. The applicability of the method is illustrated
    through a healthcare case study.}</t>
  </si>
  <si>
    <t>978-1-4503-2927-9</t>
  </si>
  <si>
    <t>Solanki:2014:DEE:2660517.2660524</t>
  </si>
  <si>
    <t>Solanki, Monika; Brewster, Christopher</t>
  </si>
  <si>
    <t>Detecting EPCIS Exceptions in Linked Traceability Streams Across Supply Chain Business Processes</t>
  </si>
  <si>
    <t>24--31</t>
  </si>
  <si>
    <t>http://doi.acm.org/10.1145/2660517.2660524</t>
  </si>
  <si>
    <t>Proceedings of the 10th International Conference on Semantic Systems</t>
  </si>
  <si>
    <t>SEM '14</t>
  </si>
  <si>
    <t>EPCIS, exceptions, linked data, pharmaceuticals, semantic web, stream processing, traceability</t>
  </si>
  <si>
    <t>{978-979-1421-19-5}</t>
  </si>
  <si>
    <t>ISI:000343581000006</t>
  </si>
  <si>
    <t>Solichah, Iis; Hamilton, Margaret; Mursanto, Petrus; Ryan, Caspar; Perepletchikov, Mikhail</t>
  </si>
  <si>
    <t>Exploration on Software Complexity Metrics for Business Process Model and Notation</t>
  </si>
  <si>
    <t>{31-37}</t>
  </si>
  <si>
    <t>{5th International Conference on Advanced Computer Science and Information Systems (ICACSIS), INDONESIA, SEP 28-29, 2013}</t>
  </si>
  <si>
    <t>{2013 INTERNATIONAL CONFERENCE ON ADVANCED COMPUTER SCIENCE AND INFORMATION SYSTEMS (ICACSIS)}</t>
  </si>
  <si>
    <t>{Business Process Model and Notation (BPMN) is a graphical representation
    and notation for modeling complex business processes in diagrams. A
    simple BPMN diagram is easier to understand by all of the business
    stakeholders than a complex one. It is also easier for the developers to
    implement the corresponding systems. Complexity metrics can measure the
    complexity of a diagram. Only a few BPMN complexity metrics are found in
    the literature as BPMN is a recent development. To propose a new BPMN
    complexity metric, it is important to find suitable software complexity
    metrics which can be further adapted to develop a complexity metric for
    BPMN. This research surveys the existing software complexity metrics and
    the existing BPMN complexity metrics (i.e. McCabe Cyclomatic Complexity,
    Control-flow Complexity, and Halstead-based Process Complexity Metrics)
    to compare their performance and suitability in measuring the complexity
    of BPMN diagrams. The BPMN diagrams of the business processes of two
    Enterprise Resource Planning (ERP) open-source systems (i.e. Compiere
    and Openbravo ERP systems) are used in this research. The metrics values
    obtained are compared with empirical application and code measurement
    values (i.e. number of form-fields, number of files of code, and number
    of classes) of the two open-source systems. This research finds that the
    Halstead-based Process Complexity that has been proposed in the
    literature is useful in measuring the data complexity of BPMN diagrams.
    This means that the Halstead-based Process Complexity can be further
    elaborated to produce a BPMN complexity measure.}</t>
  </si>
  <si>
    <t>978-1-4503-0591-4</t>
  </si>
  <si>
    <t>Solomon:2011:BPP:1985394.1985402</t>
  </si>
  <si>
    <t>Solomon, Andrei; Litoiu, Marin</t>
  </si>
  <si>
    <t>Business Process Performance Prediction on a Tracked Simulation Model</t>
  </si>
  <si>
    <t>50--56</t>
  </si>
  <si>
    <t>http://doi.acm.org/10.1145/1985394.1985402</t>
  </si>
  <si>
    <t>Proceedings of the 3rd International Workshop on Principles of Engineering Service-Oriented Systems</t>
  </si>
  <si>
    <t>PESOS '11</t>
  </si>
  <si>
    <t>arima, box-jenkins, bpm, business process, estimation, linear regression, optimization, particle filter, prediction, simulation</t>
  </si>
  <si>
    <t>Solomon:2010:BPA:1923947.1923967</t>
  </si>
  <si>
    <t>Solomon, Andrei; Litoiu, Marin; Benayon, Jay; Lau, Alex</t>
  </si>
  <si>
    <t>Business Process Adaptation on a Tracked Simulation Model</t>
  </si>
  <si>
    <t>184--198</t>
  </si>
  <si>
    <t>http://dx.doi.org/10.1145/1923947.1923967</t>
  </si>
  <si>
    <t>Proceedings of the 2010 Conference of the Center for Advanced Studies on Collaborative Research</t>
  </si>
  <si>
    <t>CASCON '10</t>
  </si>
  <si>
    <t>ISI:000417342700002</t>
  </si>
  <si>
    <t>Song, Jiule; Migliaccio, Giovanni C.; Wang, Guangbin; Lu, Hao</t>
  </si>
  <si>
    <t>Exploring the Influence of System Quality, Information Quality, and External Service on BIM User Satisfaction</t>
  </si>
  <si>
    <t>{JOURNAL OF MANAGEMENT IN ENGINEERING}</t>
  </si>
  <si>
    <t>{Over the past decade, architecture, engineering and construction (AEC)
    companies around the world implemented building information modeling
    (BIM) to enhance their firms' competitiveness and readjust their
    business processes. Although substantial efforts have been made to
    implement BIM, previous research highlighted that implementation of BIM
    tools has not always resulted in satisfaction by users. Grounded in the
    literature on information systems and enterprise resource planning user
    satisfaction, this study tries to evaluate the success of BIM in terms
    of user satisfaction while controlling for the mediating effect of
    top-management support. The effects of four factors (i.e., system
    quality, information quality, external service, and top-management
    support) on BIM user satisfaction in AEC industries were examined
    through a survey of BIM users from China. Survey responses were analyzed
    with the partial least-squares method. The major contribution of this
    work lies in the findings that information quality, external service,
    and top-management support have a significant influence on BIM user
    satisfaction, and system quality did not have a significant influence on
    BIM user satisfaction. Moreover, top-management support acts as a
    mediating factor between external service and BIM user satisfaction. (C)
    2017 American Society of Civil Engineers.}</t>
  </si>
  <si>
    <t>978-1-4503-6250-4</t>
  </si>
  <si>
    <t>Song:2019:TCU:3329007.3329020</t>
  </si>
  <si>
    <t>Song, Rongjia; Vanthienen, Jan; Cui, Weiping; Wang, Ying; Huang, Lei</t>
  </si>
  <si>
    <t>Towards a Comprehensive Understanding of the Context Concepts in Context-aware Business Processes</t>
  </si>
  <si>
    <t>5:1--5:10</t>
  </si>
  <si>
    <t>http://doi.acm.org/10.1145/3329007.3329020</t>
  </si>
  <si>
    <t>Proceedings of the 11th International Conference on Subject-Oriented Business Process Management</t>
  </si>
  <si>
    <t>S-BPM ONE '19</t>
  </si>
  <si>
    <t>context-aware business process, context-awareness, the context concept, the context of a business process</t>
  </si>
  <si>
    <t>ISI:000410653500020</t>
  </si>
  <si>
    <t>Song, Wei; Chen, Fangfei; Jacobsen, Hans-Arno; Xia, Xiaoxu; Ye, Chunyang; Ma, Xiaoxing</t>
  </si>
  <si>
    <t>Scientific Workflow Mining in Clouds</t>
  </si>
  <si>
    <t>{IEEE TRANSACTIONS ON PARALLEL AND DISTRIBUTED SYSTEMS}</t>
  </si>
  <si>
    <t>{2979-2992}</t>
  </si>
  <si>
    <t>{Computing clouds have become the platform of choice for the deployment
    and execution of scientific workflows. Due to the uncertainty and
    unpredictability of scientific exploration, the execution plan for a
    scientific workflow may vary from the definition. It is therefore of
    great significance to be able to discover actual workflows from
    execution histories (event logs) to reproduce experimental results and
    to establish provenance. However, most existing process mining
    techniques focus on discovering control flow-oriented business processes
    in a centralized environment, and thus, they are mostly inapplicable to
    the discovery of data flow-oriented, unstructured scientific workflows
    in distributed cloud environments. In this paper, we present Scientific
    Workflow Mining as a Service (SWMaaS) to support both intra-cloud and
    inter-cloud scientific workflow mining. The approach is implemented as a
    ProM plug-in and is evaluated on event logs derived from real-world
    scientific workflows. Through experimental results, we demonstrate the
    effectiveness and efficiency of our approach.}</t>
  </si>
  <si>
    <t>978-1-4503-5764-7</t>
  </si>
  <si>
    <t>Sonia:2018:DPP:3205651.3205657</t>
  </si>
  <si>
    <t>Sonia; Agarwal, Manoj; Gupta, Shikha; Kumar, Naveen</t>
  </si>
  <si>
    <t>Discovering Pareto-optimal Process Models: A Comparison of MOEA Techniques</t>
  </si>
  <si>
    <t>286--287</t>
  </si>
  <si>
    <t>http://doi.acm.org/10.1145/3205651.3205657</t>
  </si>
  <si>
    <t>Proceedings of the Genetic and Evolutionary Computation Conference Companion</t>
  </si>
  <si>
    <t>GECCO '18</t>
  </si>
  <si>
    <t>evolutionary algorithms, multi-objective optimization, pareto-front, process discovery, process model quality dimensions</t>
  </si>
  <si>
    <t>ISI:000275761000005</t>
  </si>
  <si>
    <t>Sorensen, Kristian Birch; Christiansson, Per; Svidt, Kjeld</t>
  </si>
  <si>
    <t>Ontologies to Support RFID-Based Link between Virtual Models and Construction Components</t>
  </si>
  <si>
    <t>{COMPUTER-AIDED CIVIL AND INFRASTRUCTURE ENGINEERING}</t>
  </si>
  <si>
    <t>{285-302}</t>
  </si>
  <si>
    <t>{Virtual models have in recent years proven their worth in practice in
    building design. Today, virtual models of a complete building project
    are often created before the project is carried out in practice. The
    immediate advantages of this new working process are great; it reduces
    the number of errors, it gives a better production basis, and it
    improves clarity and enhances communication compared to traditional 2D
    drafting methods. However, there is still much unutilized potential in
    the virtual models, especially for use in the construction and operation
    phases. A digital link between the virtual models and the physical
    components in the construction process can improve the information
    handling and sharing in construction and building operation management.
    Such a link can be created by means of Radio Frequency Identification
    (RFID) technology. Ontologies play an important role as the foundation
    for information sharing between trading partners, reuse of data from one
    phase in construction to the next, integration of process and product
    models with enterprise resource planning (ERP) systems, easy access of
    information, communication of data through networks, reading of data
    stored in electronic tags, etc. This article reviews existing ontologies
    relevant in relation to creating such a digital link between virtual
    models and the physical components. The ontologies are reviewed from an
    ontology consumer (system developer) point of view. The ontologies are
    categorized according to their applicability to specification of
    technical services, resources, organizational relations, business
    processes, and overall frameworks for ontology descriptions and their
    relations. It is concluded, with a few modifications for industrial use,
    the technical service and resource ontologies are applicable and that
    the meta-, organizational, and business process ontologies need further
    development and industrial maturity to be applicable for use in system
    development.}</t>
  </si>
  <si>
    <t>{978-989-98434-6-2}</t>
  </si>
  <si>
    <t>ISI:000382923300036</t>
  </si>
  <si>
    <t>de Sousa Junior, Rafael T.; de Deus, Flavio E. G.; de Sousa, Bruno A.; Araujo, Aleteia P. F.; Holanda, Maristela; Silva, Waldeyr Mendes C.; Freitas, Henrique; Vidal, Sandra S. A. N.; dos Santos, Renan M. G.; Moraes, Altino</t>
  </si>
  <si>
    <t>A Methodology for Quality Assurance for Business Process Modeling with BPMN</t>
  </si>
  <si>
    <t>{11th Iberian Conference on Information Systems and Technologies (CISTI), SPAIN, JUN 15-18, 2016}</t>
  </si>
  <si>
    <t>{2016 11TH IBERIAN CONFERENCE ON INFORMATION SYSTEMS AND TECHNOLOGIES (CISTI)}</t>
  </si>
  <si>
    <t>Rocha, A; Reis, LP; Cota, MP; Suarez, OS; Goncalves, R</t>
  </si>
  <si>
    <t>{Asociac Iberica Sistemas Tecnologias Informac; Univ Las Palmas Gran Canaria}</t>
  </si>
  <si>
    <t>{During the development of computer systems, business process modeling is
    a phase that delivers important firsthand inputs for requirements
    engineering. The goal of business process mapping is to understand,
    improve and organize the activities of the process to ensure efficient
    and correct implementation. Quality in business process modeling can
    decisively influence the software quality. Internal quality analysis is
    made in-house, for the development process, while external quality
    analysis is made for the final product and satisfaction of the end
    consumer. Quality assurance comes from quality attributes verified with
    checklists in iterative cycles. Then, process mapping contributes both
    to producing consistent artifacts to better communications within the
    project. This article presents a methodology for quality assurance of
    process modeling that can be applied for the development of large
    computer systems. The methodology was used in a complex case study, with
    the mapping of business processes using BPMN, to develop a system for
    human resources management within the Ministry of Planning, Budget and
    Management (MPOG) in Brazil.}</t>
  </si>
  <si>
    <t>deSousa:2015:ASS:2814058.2814105</t>
  </si>
  <si>
    <t>de Sousa, Hanna Tatila; Silva, Thanner S.; Santos, Jr., Paulo S.; Calhau, Rodrigo F.; Costa, Mateus Barcellos</t>
  </si>
  <si>
    <t>Automated Support for Scrum Projects Sprint Planning</t>
  </si>
  <si>
    <t>39:291--39:298</t>
  </si>
  <si>
    <t>http://dl.acm.org/citation.cfm?id=2814058.2814105</t>
  </si>
  <si>
    <t>Process Order Optimization, Resequencing, Scrum, Workflow Management</t>
  </si>
  <si>
    <t>Sperandio, F.; Gomes, C.; Borges, J.; Brito, A. C.; Almada-Lobo, B.</t>
  </si>
  <si>
    <t>An Intelligent Decision Support System for the Operating Theater: A Case Study</t>
  </si>
  <si>
    <t>265-273</t>
  </si>
  <si>
    <t>From long to short term planning, decision processes inherent to operating theater organization are often subject of empiricism, leading to far from optimal results. Waiting lists for surgery have always been a societal problem, which governments have been fighting with different management and operational stimulus plans. The current hospital information systems available in Portuguese public hospitals, lack a decision support system component that could help achieve better planning solutions. Thus, an intelligent decision support system has been developed, allowing the centralization and standardization of planning processes, improving the efficiency of the operating theater and tackling the waiting lists for surgery fragile situation. The intelligence of the system derives from data mining and optimization techniques, which enhance surgery duration predictions and operating rooms surgery schedules. Experimental results show significant gains, reducing overtime, undertime, and better resource utilization.</t>
  </si>
  <si>
    <t>data mining;decision support systems;medical information systems;optimisation;planning;scheduling;surgery;intelligent decision support system;operating theater organization;decision process;hospital information systems;Portuguese public hospitals;planning process centralization;planning process standardization;surgery fragile situation;data mining;optimization techniques;surgery duration predictions;operating room surgery schedule;Surgery;Decision support systems;Scheduling;Hospitals;Data mining;Optimization;Intelligent decision support system;operating theater;planning</t>
  </si>
  <si>
    <t>{978-80-7478-497-2}</t>
  </si>
  <si>
    <t>ISI:000364578200059</t>
  </si>
  <si>
    <t>Sperka, Roman; Vymetal, Dominik</t>
  </si>
  <si>
    <t>A Simulation Application for Educational Purposes</t>
  </si>
  <si>
    <t>{633-642}</t>
  </si>
  <si>
    <t>{10th International Scientific Conference on Distance Learning in Applied Informatics (DIVAI), Sturovo, SLOVAKIA, MAY 05-07, 2014}</t>
  </si>
  <si>
    <t>{DIVAI 2014: 10TH INTERNATIONAL SCIENTIFIC CONFERENCE ON DISTANCE LEARNING IN APPLIED INFORMATICS}</t>
  </si>
  <si>
    <t>Turcani, M; Drlik, M; Kapusta, J; Svec, P</t>
  </si>
  <si>
    <t>{Constantine Philosopher Univ Nitra, Fac Nat Sci; Univ Hradec Kralove, Fac Sci; Constantine Philosopher Univ Nitra, Fac Nat Sci , Acad Club; MICROCOMP Comp Syst s r o; NextiraOne Slovakia Spol s r o; Muehlbauer Technol s r o}</t>
  </si>
  <si>
    <t>{The paper presents an enhanced software prototype of a framework based
    on agent-based trading company control loop. The main purpose of the
    framework is to improve existing decision support systems with the use
    of a simulation and to contribute to teaching of managerial skills
    already during the education process. The Enterprise Resource Planning
    system (ERP) using the Resources, Events, Agents (REA) ontology approach
    is used as a measuring element in the framework. The system has been
    developed in cooperation between Silesian University in Opava, School of
    Business Administration in Karvina, Czech Republic and REA technology
    Copenhagen, Denmark. After the tests at the end of the year 2011, the
    prototype was presented at the beginning of 2012 for the first time.
    Firstly, the enhanced framework with several types of agents and
    negotiation possibilities is described. Secondly, a brief look on the
    graphical user interface and main parts of Multi-agent REA framework
    (MAREA) simulation monitor is provided. Brief results of the structure
    validation performed by means of Framework for Process Mining (ProM)
    software are presented to show the possibilities of MAREA use in the
    educational process and in other domains. To conclude, MAREA is a
    software application with simulation possibilities, which can be used to
    present trading behavior of a company for decision support as well as
    for educational needs.}</t>
  </si>
  <si>
    <t>{978-1-4799-8710-8}</t>
  </si>
  <si>
    <t>ISI:000387134700007</t>
  </si>
  <si>
    <t>Sprovieri, Danillo; Diaz, Daniel; Mazo, Raul; Hinkelmann, Knut</t>
  </si>
  <si>
    <t>Run-Time Planning of Case-based Business Processes</t>
  </si>
  <si>
    <t>{57-62}</t>
  </si>
  <si>
    <t>{IEEE 10th International Conference on Research Challenges in Information Science, Grenoble, FRANCE, MAY 01-03, 2016}</t>
  </si>
  <si>
    <t>{2016 IEEE TENTH INTERNATIONAL CONFERENCE ON RESEARCH CHALLENGES IN INFORMATION SCIENCE (RCIS)}</t>
  </si>
  <si>
    <t>Espana, S; Ralyte, J; Souveyet, C</t>
  </si>
  <si>
    <t>{Context: Organizations act in highly competitive markets, which forces
    them to be flexible. Constantly changing business requirements require
    flexible business processes. Case Management Model and Notation (CMMN)
    supports modeling run-time flexibility of partially structured business
    process models, but does not fully specify the control flow. Objective:
    The goal is to develop a planning algorithm that supports the case
    worker in planning case-based business processes at run-time. Method: We
    identify the requirements of run-time planning of partly structured
    processes by analyzing the admission process for the master degree at
    FHNW. To plan the process instance, we develop a planning algorithm. Our
    planning algorithm is evaluated using concrete cases provided by FHNW in
    order to demonstrate real application. Results: The planning algorithm
    reflects the requirements for serializing tasks at run-time. Conclusion:
    Our planning algorithm allows to automatically deriving context-specific
    execution plans for CMMN models at run-time.}</t>
  </si>
  <si>
    <t>ISI:000380449600025</t>
  </si>
  <si>
    <t>Sprovieri, Danillo; Vogler, Sandro</t>
  </si>
  <si>
    <t>Run-Time Composition of Partly Structured Business Processes using Heuristic Planning</t>
  </si>
  <si>
    <t>{225-232}</t>
  </si>
  <si>
    <t>{Context: Organizations act in a highly competitive markets, which forces
    them to be able to quickly adapt and optimize their processes. Case
    Management Model and Notation (CMMN) supports modelling run-time
    adaptation of partially structured business process models, but does
    neither allow selection nor sequence of tasks. Objective: Our goal is to
    develop an approach that computes sequences of tasks such that a
    context-specific goal is satisfied. We apply the SMA{*} algorithm to
    support run-time planning of partly structured parts of a business
    process in order to find an appropriate sequence of tasks. Method: We
    perform a literature review in order to derive the most suitable
    heuristic search algorithm. To support the selection and specification
    of tasks, we extend the CMMN metamodel. A running example is presented
    to show practical applicability of the approach. Results: The extension
    of the CMMN metamodel reflects the requirements for serializing tasks at
    run-time. Furthermore, we modified the SMA{*} algorithm and defined a
    heuristic function. Conclusion: Our approach allows to automatically
    derive execution plans for partly structured business processes
    depending on the context.}</t>
  </si>
  <si>
    <t>Srinivasa, N.</t>
  </si>
  <si>
    <t>Learning and generalization of noisy mappings using a modified PROBART neural network</t>
  </si>
  <si>
    <t>2533-2550</t>
  </si>
  <si>
    <t>Incremental function approximation using the PROBART neural network offers many advantages over conventional feedforward networks. These include dynamic node allocation based on the complexity of the function approximation task, guaranteed convergence, and the ability to handle noise in the training data. However, the PROBART network does not generalize very well to untrained data. In this paper, a modified PROBART is proposed to overcome this deficiency. This modification replaces the winner-take-all mode of prediction of the PROBART with a distributed mode of prediction. This distributed mode enables several neurons to cooperate during prediction and, thus, provides better generalization capabilities even in noisy conditions. Computer simulations are conducted to evaluate the performance of the modified PROBART neural network using three benchmark nonlinear function approximation tasks. The prediction accuracy of the modified PROBART network compares favorably to the PROBART, fuzzy ARTMAP, and ART-EMAP networks for all these tasks.</t>
  </si>
  <si>
    <t>function approximation;ART neural nets;noise;signal processing;generalisation (artificial intelligence);learning (artificial intelligence);learning;generalization;noisy mappings;modified PROBART neural network;Incremental function approximation;function approximation task;guaranteed convergence;noise;winner-take-all mode;prediction;distributed mode;cooperation;nonlinear function approximation;Neural networks;Function approximation;Training data;Artificial neural networks;Feedforward neural networks;Convergence;Pattern recognition;Adaptive signal processing;Data mining;Neurons</t>
  </si>
  <si>
    <t>ISI:000246376600004</t>
  </si>
  <si>
    <t>Srivardhana, Thongchai; Pawlowski, Suzanne D.</t>
  </si>
  <si>
    <t>ERP systems as an enabler of sustained business process innovation: A knowledge-based view</t>
  </si>
  <si>
    <t>{51-69}</t>
  </si>
  <si>
    <t>{This research examines the relationship between ERP systems and
    innovation from a knowledge-based perspective. Building upon the
    multi-dimensional conceptualization of absorptive capacity by Zahra and
    George {[}Zahra, S.A., George, G., 2002. Absorptive capacity: a review,
    reconceptualization, and extension. Academy of Management Journal 27
    (2), 185-203], a theoretical framework is developed to specify the
    relationships between ERP-related knowledge impacts and
    potential/realized absorptive capacity for business process innovation.
    The implication of the knowledge-based analysis in this paper is that
    ERP systems present dialectical contradictions, both enabling and
    constraining business process innovation. The model highlights areas
    where active management has potential to enhance the capabilities of a
    firm for sustained innovation of its business processes. Future research
    directions are also outlined. (c) 2007 Elsevier B.V. All rights
    reserved.}</t>
  </si>
  <si>
    <t>Stanford, V.</t>
  </si>
  <si>
    <t>Pervasive computing goes to work: interfacing to the enterprise</t>
  </si>
  <si>
    <t>IEEE Pervasive Computing</t>
  </si>
  <si>
    <t>The paperless office is an idea whose time has come, and come, and come again. To see how pervasive computing applications might bring some substance to this dream, the author spoke recently with key managers and technologists at McKesson Corporation (San Francisco), a healthcare supplier, service, and technology company with US$50 billion in sales last year, and also at AvantGo (Hayward, Calif.), a provider of mobile infrastructure software and services. For the past several years, McKesson has used mobility middleware developed by AvantGo to deploy major supply chain applications with thousands of pervasive clients and multiple servers that replace existing paper-based tracking systems. According to McKesson's managers, their system greatly reduced errors and associated costs caused by redelivery or loss of valuable products, giving McKesson a solid return on its investment.</t>
  </si>
  <si>
    <t>client-server systems;mobile computing;business data processing;user interfaces;paperless office;pervasive clients;multiple servers;mobile workers;enterprise resource planning;data warehousing;Pervasive computing;Application software;Technology management;Medical services;Companies;Marketing and sales;Mobile computing;Middleware;Supply chains;Costs</t>
  </si>
  <si>
    <t>ISI:000300880100005</t>
  </si>
  <si>
    <t>Stein, Sebastian; Payne, Terry R.; Jennings, Nicholas R.</t>
  </si>
  <si>
    <t>Robust Execution of Service Workflows Using Redundancy and Advance Reservations</t>
  </si>
  <si>
    <t>{125-139}</t>
  </si>
  <si>
    <t>{In this paper, we develop a novel algorithm that allows service
    consumers to execute business processes (or workflows) of interdependent
    services in a dependable manner within tight time-constraints. In
    particular, we consider large interorganizational service-oriented
    systems, where services are offered by external organizations that
    demand financial remuneration and where their use has to be negotiated
    in advance using explicit service-level agreements (as is common in
    Grids and cloud computing). Here, different providers often offer the
    same type of service at varying levels of quality and price.
    Furthermore, some providers may be less trustworthy than others,
    possibly failing to meet their agreements. To control this unreliability
    and ensure end-to-end dependability while maximizing the profit obtained
    from completing a business process, our algorithm automatically selects
    the most suitable providers. Moreover, unlike existing work, it reasons
    about the dependability properties of a workflow, and it controls these
    by using service redundancy for critical tasks and by planning for
    contingencies. Finally, our algorithm reserves services for only parts
    of its workflow at any time, in order to retain flexibility when
    failures occur. We show empirically that our algorithm consistently
    outperforms existing approaches, achieving up to a 35-fold increase in
    profit and successfully completing most workflows, even when the
    majority of providers fail.}</t>
  </si>
  <si>
    <t>Steinmetz, E.; Hult, R.; Zou, Z.; Emardson, R.; BrÃ¤nnstrÃ¶m, F.; Falcone, P.; Wymeersch, H.</t>
  </si>
  <si>
    <t>Collision-Aware Communication for Intersection Management of Automated Vehicles</t>
  </si>
  <si>
    <t>77359-77371</t>
  </si>
  <si>
    <t>Intersection management of automated vehicles relies on wireless communication, whereby communication resources should be allocated to vehicles while maintaining safety. We present a collision-aware resource allocation (CARA) strategy for coordination of automated and connected vehicles by a centralized intersection manager. The proposed strategy is based on a self-triggered approach and proactively reduces the risk of channel congestion by only assigning communication resources to vehicles that are in critical configurations, i.e., when there is a risk for a future collision. Compared with collision-agnostic communication strategies, typically considered for automated intersection management, the CARA strategy aims to bridge the gap between control, sensing, and communication. It is shown to significantly reduce the required amount of communication (albeit with a slight increase in the control cost), without compromising safety. Furthermore, control cost can be reduced by allowing more frequent communication, which we demonstrate through a trade-off analysis between control performance and communication load. Hence, CARA can operate in communication-limited scenarios, but also be modified for scenarios where the control cost is of primary interest.</t>
  </si>
  <si>
    <t>mobile radio;resource allocation;road safety;road vehicles;telecommunication congestion control;self-triggered approach;channel congestion;control performance;communication load;CARA strategy;automated intersection management;collision-agnostic communication strategies;centralized intersection manager;automated connected vehicles;collision-aware resource allocation strategy;wireless communication;automated vehicles;collision-aware communication;control cost;Resource management;Safety;Uncertainty;Roads;Wireless communication;Schedules;Stochastic processes;Intelligent transportation systems;cooperative intersection management;cooperative driving;automated vehicles;vehicular communication;resource allocation;collision avoidance</t>
  </si>
  <si>
    <t>0-89791-170-9</t>
  </si>
  <si>
    <t>Stenicka:1985:OAP:320435.320581</t>
  </si>
  <si>
    <t>Stenicka, Sheri</t>
  </si>
  <si>
    <t>Office Automation: Planning \&amp;Amp; Implementation</t>
  </si>
  <si>
    <t>497--501</t>
  </si>
  <si>
    <t>http://doi.acm.org/10.1145/320435.320581</t>
  </si>
  <si>
    <t>Proceedings of the 1985 ACM Annual Conference on The Range of Computing : Mid-80's Perspective: Mid-80's Perspective</t>
  </si>
  <si>
    <t>ACM '85</t>
  </si>
  <si>
    <t>activity, optimization, process, reinvestment, taxonomies</t>
  </si>
  <si>
    <t>Stensrud, E.; Myrtveit, I.</t>
  </si>
  <si>
    <t>Identifying high performance ERP projects</t>
  </si>
  <si>
    <t>398-416</t>
  </si>
  <si>
    <t>Learning from high performance projects is crucial for software process improvement. Therefore, we need to identify outstanding projects that may serve as role models. It is common to measure productivity as an indicator of performance. It is vital that productivity measurements deal correctly with variable returns to scale and multivariate data. Software projects generally exhibit variable returns to scale, and the output from ERP projects is multivariate. We propose to use data envelopment analysis variable returns to scale (DEA VRS) to measure the productivity of software projects. DEA VRS fulfills the two requirements stated above. The results from this empirical study of 30 ERP projects extracted from a benchmarking database in Accenture identified six projects as potential role models. These projects deserve to be studied and probably copied as part of a software process improvement initiative. The results also suggest that there is a 50 percent potential for productivity improvement, on average. Finally, the results support the assumption of variable returns to scale in ERP projects. We recommend DEA VRS be used as the default technique for appropriate productivity comparisons of individual software projects. Used together with methods for hypothesis testing, DEA VRS is also a useful technique for assessing the effect of alleged process improvements.</t>
  </si>
  <si>
    <t>software process improvement;enterprise resource planning;data envelopment analysis;project management;software management;management science;high-performance ERP project identification;data envelopment analysis variable returns;software process improvement;multivariate data;software projects;DEA VRS;software project productivity measurement;benchmarking database;Accenture;enterprise resource planning;Enterprise resource planning;Productivity;Software performance;Data envelopment analysis;Software measurement;Best practices;Software engineering;Project management;Performance evaluation;Data mining</t>
  </si>
  <si>
    <t>978-1-60558-212-2</t>
  </si>
  <si>
    <t>Sterling:2008:JDH:1394669.1394684</t>
  </si>
  <si>
    <t>Sterling, Rod</t>
  </si>
  <si>
    <t>JVC D-ILA High Resolution, High Contrast Projectors and Applications</t>
  </si>
  <si>
    <t>10:1--10:6</t>
  </si>
  <si>
    <t>http://doi.acm.org/10.1145/1394669.1394684</t>
  </si>
  <si>
    <t>Proceedings of the 2008 Workshop on Immersive Projection Technologies/Emerging Display Technologiges</t>
  </si>
  <si>
    <t>IPT/EDT '08</t>
  </si>
  <si>
    <t>Sterling, T.; Stark, D.</t>
  </si>
  <si>
    <t>A High-Performance Computing Forecast: Partly Cloudy</t>
  </si>
  <si>
    <t>Computing in Science Engineering</t>
  </si>
  <si>
    <t>42-49</t>
  </si>
  <si>
    <t>Cloud computing is emerging as an important computational resource allocation trend in commercial, academic, and industrial sectors. Yet, because the business model doesn't currently meet all the needs of high-performance computing (HPC)-the demands of capability computing, for example-the relationship between clouds and HPC suggests a partly cloudy forecast.</t>
  </si>
  <si>
    <t>parallel processing;resource allocation;Web services;high-performance computing forecast;cloud computing;computational resource allocation;industrial sector;HPC forecast;Cloud computing;Distributed computing;Resource management;Computer networks;Economies of scale;Availability;Costs;Delay;Computer industry;Business;emerging technologies;computer systems;computer system implementation;computer systems organization</t>
  </si>
  <si>
    <t>ISI:000183393600007</t>
  </si>
  <si>
    <t>Stevens, C. P.</t>
  </si>
  <si>
    <t>Enterprise resource planning: A trio of resources</t>
  </si>
  <si>
    <t>{61-67}</t>
  </si>
  <si>
    <t>{Enterprise resource planning (ERP) systems offer a better way to help
    manage and improve plant and business processes. As processing plants
    turn increasingly to ERP to run operations, they must use a trio of
    technology resources to control ERP systems. This trio of
    resources-standards, ERP software such as SAP, and middleware or
    third-party software-is integrating the plant floor to the business
    floor to make ERP a success.}</t>
  </si>
  <si>
    <t>978-1-60558-034-0</t>
  </si>
  <si>
    <t>Stoitsev:2008:EEP:1370847.1370851</t>
  </si>
  <si>
    <t>Stoitsev, Todor; Spahn, Michael; Scheidl, Stefan</t>
  </si>
  <si>
    <t>EUD for Enterprise Process and Information Management</t>
  </si>
  <si>
    <t>http://doi.acm.org/10.1145/1370847.1370851</t>
  </si>
  <si>
    <t>Proceedings of the 4th International Workshop on End-user Software Engineering</t>
  </si>
  <si>
    <t>WEUSE '08</t>
  </si>
  <si>
    <t>application composition, business process composition, business process management, end-user development, query building</t>
  </si>
  <si>
    <t>1-58113-567-X</t>
  </si>
  <si>
    <t>Storey:2002:ERM:775047.775096</t>
  </si>
  <si>
    <t>Storey, Andrew; Cohen, Marc-david</t>
  </si>
  <si>
    <t>Exploiting Response Models: Optimizing Cross-sell and Up-sell Opportunities in Banking</t>
  </si>
  <si>
    <t>325--331</t>
  </si>
  <si>
    <t>http://doi.acm.org/10.1145/775047.775096</t>
  </si>
  <si>
    <t>Proceedings of the Eighth ACM SIGKDD International Conference on Knowledge Discovery and Data Mining</t>
  </si>
  <si>
    <t>KDD '02</t>
  </si>
  <si>
    <t>assignment problems, constrained optimization, cross-selling, database marketing, profit optimization, response models, up-selling</t>
  </si>
  <si>
    <t>978-1-4503-1989-8</t>
  </si>
  <si>
    <t>Storrle:2013:QBP:2492437.2492441</t>
  </si>
  <si>
    <t>St\{o}rrle</t>
  </si>
  <si>
    <t xml:space="preserve"> Harald; Acretoaie</t>
  </si>
  <si>
    <t xml:space="preserve"> Vlad"</t>
  </si>
  <si>
    <t>Querying Business Process Models with VMQL</t>
  </si>
  <si>
    <t>4:1--4:10</t>
  </si>
  <si>
    <t>http://doi.acm.org/10.1145/2492437.2492441</t>
  </si>
  <si>
    <t>Proceedings of the 5th ACM SIGCHI Annual International Workshop on Behaviour Modelling - Foundations and Applications</t>
  </si>
  <si>
    <t>BMFA '13</t>
  </si>
  <si>
    <t>BPMN, OCL, UML, VMQL, model querying, model repositories</t>
  </si>
  <si>
    <t>Stoyanovich:2010:ERS:1833398.1833405</t>
  </si>
  <si>
    <t>Stoyanovich, Julia; Taskar, Ben; Davidson, Susan</t>
  </si>
  <si>
    <t>Exploring Repositories of Scientific Workflows</t>
  </si>
  <si>
    <t>http://doi.acm.org/10.1145/1833398.1833405</t>
  </si>
  <si>
    <t>Strohmaier:2006:TAW:1188966.1189012</t>
  </si>
  <si>
    <t>Strohmaier, Markus; Yu, Eric</t>
  </si>
  <si>
    <t>Towards Autonomic Workflow Management Systems</t>
  </si>
  <si>
    <t>http://dx.doi.org/10.1145/1188966.1189012</t>
  </si>
  <si>
    <t>Proceedings of the 2006 Conference of the Center for Advanced Studies on Collaborative Research</t>
  </si>
  <si>
    <t>CASCON '06</t>
  </si>
  <si>
    <t>Strong, D. M.; Volkoff, O.</t>
  </si>
  <si>
    <t>A roadmap for enterprise system implementation</t>
  </si>
  <si>
    <t>22-29</t>
  </si>
  <si>
    <t>Enterprise systems are complex and expensive and create dramatic organizational change. Implementing an enterprise system can be the corporate equivalent of a root canal</t>
  </si>
  <si>
    <t xml:space="preserve"> a meaningful analogy given that an ES with its single database replaces myriad special-purpose legacy systems that once operated in isolation. An ES, or enterprise resource planning system, has the Herculean task of seamlessly supporting and integrating a full range of business processes, uniting functional islands and making their data visible across the organization in real time. The authors offer guidelines based on five years of observing ES implementations that can help managers circumvent obstacles and control the tensions during and after the project.</t>
  </si>
  <si>
    <t>enterprise resource planning;management of change;business data processing;enterprise system implementation;organizational change;database;special-purpose legacy system;enterprise resource planning system;business process;Costs;Databases;Irrigation;Enterprise resource planning;Real time systems;Teeth;Pain;Information systems;Companies;Usability</t>
  </si>
  <si>
    <t>ISI:000248769100009</t>
  </si>
  <si>
    <t>Subramaniam, Sharmila; Kalogeraki, Vana; Gunopulos, Dimitrios; Casati, Fabio; Castellanos, Malu; Dayal, Umeshwar; Sayal, Mehmet</t>
  </si>
  <si>
    <t>Improving process models by discovering decision points</t>
  </si>
  <si>
    <t>{1037-1055}</t>
  </si>
  <si>
    <t>{Workflow management systems (WfMS) are widely used by business
    enterprises as tools for administrating ,automating and scheduling the
    business process activities with the available resources. Since the
    control flow specifications of workflows are manually designed, they
    entail assumptions and errors, leading to inaccurate workflow models.
    Decision points, the XOR nodes in a workflow graph model, determine the
    path chosen toward completion of any process invocation. In this work,
    we show that positioning the decision points at their earliest points
    can improve process efficiency by decreasing their uncertainties and
    identifying redundant activities. We present novel techniques to
    discover the earliest positions by analyzing workflow logs and to
    transform the model graph. The experimental results show that the
    transformed model is more efficient with respect to its average
    execution time and uncertainty, when compared to the original model. (c)
    2007 Elsevier B.V. All rights reserved.}</t>
  </si>
  <si>
    <t>ISI:000267796000024</t>
  </si>
  <si>
    <t>Sueyoshi, Toshiyuki; Shang, Jennifer; Chiang, Wen-Chyuan</t>
  </si>
  <si>
    <t>A decision support framework for internal audit prioritization in a rental car company: A combined use between DEA and AHP</t>
  </si>
  <si>
    <t>{199}</t>
  </si>
  <si>
    <t>{NOV 16}</t>
  </si>
  <si>
    <t>{219-231}</t>
  </si>
  <si>
    <t>{Corporate scandals Such as those at Tyco, Enron, and WorldCom have
    caused the decline of public trust in accounting and reporting
    practices. In response, US passed the Sarbanes Oxley Law (Sarbanes) in
    2002, the most important corporate governance law since securities laws
    in 1930s. Section 302 of Sarbanes mandates corporations to ensure
    accurate financial disclosure and to take greater financial reporting
    and control responsibilities. Management is required to make an annual
    assertion regarding the design and effectiveness of company's internal
    controls. Consequently, many internal auditing resources are stretched.
    The objective of this case study is to develop a multi-criteria decision
    making aid that can identify the most critical businesses units within a
    corporation. Using the aid, we can use efficiently and effectively the
    internal auditing resources. Internal audits determine if the accounting
    processes and systems are working as intended. It focuses on the
    reliability of the accounting data and evaluates business through
    financial, operational, and compliance review. It assesses the risk of
    asset loss, studies business processes, and identifies opportunities to
    improve efficiency and effectiveness. This study explores the potential
    of applying data envelopment analysis (DEA) and analytic hierarchy
    process (AHP) to determine the business units that need audit. Compared
    with conventional methods, the proposed combined model incorporates a
    Much wider range of quantitative and qualitative criteria, and provides
    a more detailed and thorough Study. The proposed evaluation framework is
    comprehensive and flexible and it shows great potential for internal
    audit prioritization and resource allocation. (C) 2008 Elsevier B.V. All
    rights reserved.}</t>
  </si>
  <si>
    <t>{978-605-82433-2-3}</t>
  </si>
  <si>
    <t>ISI:000459818500035</t>
  </si>
  <si>
    <t>Sultana, Khawar; Sabir, Sana Sameen; Shah, Nauman</t>
  </si>
  <si>
    <t>QUALITATIVE STUDY ON COMPLEMENTARY RESOURCE INTEGRATION: A CASE OF ERP IMPLEMENTATION</t>
  </si>
  <si>
    <t>{241-249}</t>
  </si>
  <si>
    <t>{5th International Conference on Education and Social Sciences (INTCESS), Istanbul, TURKEY, FEB 05-07, 2018}</t>
  </si>
  <si>
    <t>{5TH INTERNATIONAL CONFERENCE ON EDUCATION AND SOCIAL SCIENCES (INTCESS 2018)}</t>
  </si>
  <si>
    <t>{Digital transformation of firms needs to be brought in harmony with the
    pace at which technology is disrupting the industry. The initiative for
    technology adoption can better be taken with a commitment to develop the
    capability of reshaping the organizational resources. This competency is
    likely to influence successful conversion of such innovative
    technologies (InT) into business value. In developing countries,
    Enterprise Resource Planning (ERP) adoption is on rise; organizations
    are confronting technological, cultural and social factors which affect
    their capacity to succeed or fail in ERP adoption. The said factors are
    likely to influence organizational capability of integrating their
    resources into complementary relationships. To understand this, present
    study reports a qualitatively investigation of the cascading effect of
    these contextual factors which impacts the effectiveness of ERP
    implementation (hereafter ERPi) across its life cycle in two service
    organizations from private sector of Pakistan. Researchers took a
    grounded theory approach following critical realist paradigm to perform
    this study and found that resources, if integrated in complementary
    relationships, interact as a transformative measure and facilitate the
    intermediary outcomes to function as a part of the value chain of
    technology adoption. The explored CSFs were found influencing some
    important intermediary outcomes - functional alignment of ERP with
    business processes, users. motivation to use ERP - which can reduce
    technical, analytical and operational risk factors at ERP post
    implementation stage.}</t>
  </si>
  <si>
    <t>ISI:000166469300007</t>
  </si>
  <si>
    <t>Sumner, M.</t>
  </si>
  <si>
    <t>Risk factors in enterprise-wide/ERP projects</t>
  </si>
  <si>
    <t>{317-327}</t>
  </si>
  <si>
    <t>{The purpose of this study was to identify the risk factors in
    implementing traditional management information systems projects,
    describe the risk factors associated with enterprise-wide/ERP
    (enterprise resource planning) projects and identify the risk factors in
    ERP projects which are unique to these projects. Some of the unique
    challenges in managing enterprise-wide projects which were highlighted
    through the findings included the challenge of re-engineering business
    processes to `fit' the process which the ERP software supports,
    investment in recruiting and reskilling technology professionals, the
    challenge of using external consultants and integrating their
    application-specific knowledge and technical expertise with existing
    teams, the risk of technological bottlenecks through client-server
    implementation and the challenge of recruiting and retaining business
    analysts who combine technology and business skills.}</t>
  </si>
  <si>
    <t>Sun, D.; Huang, R.</t>
  </si>
  <si>
    <t>A Stable Online Scheduling Strategy for Real-Time Stream Computing Over Fluctuating Big Data Streams</t>
  </si>
  <si>
    <t>8593-8607</t>
  </si>
  <si>
    <t>The issue of high system stability is one of the major obstacles for real-time computing over fluctuating big data streams. A stable scheduling is more important than an efficient scheduling for stream applications, especially when a scheduling is to be rescheduled dynamically at runtime. In this paper, a stable online scheduling strategy with makespan guarantee SOMG is discussed, which includes the following features: 1) profiling mathematical relationships between system stability, response time, and resource utilization, and indicating conditions to meet the high system stability and acceptable response time objectives; 2) optimizing the structure of a data stream graph by quantifying and adjusting vertices of the graph; and 3) scheduling a data stream graph with heuristic critical path scheduling mechanism, which is subject to response time constraints, rescheduling only key vertices on dynamically changing critical path of the graph, and considering the historical information of current scheduling to maximize system stability with response time aware. Experimental results conclusively demonstrate that the SOMG framework has higher potential of providing enhancement on efficient system stability and guaranteeing significant response time. It efficiently and effectively makes a tradeoff between high system stability and acceptable response time objectives in big data stream computing environments.</t>
  </si>
  <si>
    <t>Big Data;data structures;graph theory;scheduling;heuristic critical path scheduling mechanism;data stream graph scheduling;data stream graph structure;SOMG;Big Data streams;real-time stream computing;online scheduling strategy;Media streaming;Big data;Online services;Scheduling;Stability analysis;Dynamic scheduling;Time factors;Processor scheduling;Resource management;Runtime;System stability;online scheduling;fluctuating streams;stream computing;big data computing</t>
  </si>
  <si>
    <t>Sun, G.; Cong, Y.; Hou, D.; Fan, H.; Xu, X.; Yu, H.</t>
  </si>
  <si>
    <t>Joint Household Characteristic Prediction via Smart Meter Data</t>
  </si>
  <si>
    <t>IEEE Transactions on Smart Grid</t>
  </si>
  <si>
    <t>1834-1844</t>
  </si>
  <si>
    <t>Predicting specific household characteristics (e.g., age of person, household income, cooking style, etc.) from their everyday electricity consumption (i.e., smart meter data) enables energy provider to develop many intelligent business applications or help consumers to reduce their energy consumption. However, most existing works intend to predict single household characteristic via smart meter data independently, and ignore the joint analysis of different characteristics. In this paper, we consider each characteristic as an independent task and intend to predict multiple household characteristics simultaneously by designing a new multi-task learning formulation: discriminative multi-task relationship learning (DisMTRL). Specifically, two main challenges need to be handled: 1) task relationship, that is the embedded structure of relationships among different characteristics and 2) feature learning, there exist redundant features in original training data. To achieve these, our DisMTRL model aims to obtain a simple but robust weight matrix through capturing the intrinsic relatedness among different characteristics by task covariance matrix (MTRL) and incorporating the discriminative features via feature covariance matrix (Dis). For model optimization, we employ an alternating minimization strategy to learn the optimal weight matrix as well as the relationship between tasks by converting feature learning regularization as trace minimization problem. For evaluation, we adopt a smart meter dataset collected from 4232 households in Ireland at a 30 min granularity over an interval of 1.5 years. The experimental results justify the effectiveness of our proposed model.</t>
  </si>
  <si>
    <t>covariance matrices;data analysis;learning (artificial intelligence);minimisation;power consumption;power engineering computing;smart meters;smart meter data;energy consumption;multitask learning formulation;multitask relationship;task covariance matrix;feature covariance matrix;feature learning regularization;smart meter dataset;electricity consumption;household characteristic prediction;trace minimization problem;time 30.0 min;Smart meters;Covariance matrices;Robots;Automation;Feature extraction;Training data;Household characteristics;multi-task learning;classification problem;Gaussian process;smart meter data</t>
  </si>
  <si>
    <t>Sun, P.; Yao, X.</t>
  </si>
  <si>
    <t>Sparse Approximation Through Boosting for Learning Large Scale Kernel Machines</t>
  </si>
  <si>
    <t>883-894</t>
  </si>
  <si>
    <t>Recently, sparse approximation has become a preferred method for learning large scale kernel machines. This technique attempts to represent the solution with only a subset of original data points also known as basis vectors, which are usually chosen one by one with a forward selection procedure based on some selection criteria. The computational complexity of several resultant algorithms scales as O(NM2) in time and O(NM) in memory, where N is the number of training points and M is the number of basis vectors as well as the steps of forward selection. For some large scale data sets, to obtain a better solution, we are sometimes required to include more basis vectors, which means that M is not trivial in this situation. However, the limited computational resource (e.g., memory) prevents us from including too many vectors. To handle this dilemma, we propose to add an ensemble of basis vectors instead of only one at each forward step. The proposed method, closely related to gradient boosting, could decrease the required number M of forward steps significantly and thus a large fraction of computational cost is saved. Numerical experiments on three large scale regression tasks and a classification problem demonstrate the effectiveness of the proposed approach.</t>
  </si>
  <si>
    <t>approximation theory;computational complexity;gradient methods;learning (artificial intelligence);regression analysis;sparse approximation;learning large scale kernel machines;basis vectors;computational complexity;gradient boosting;large scale regression tasks;classification problem;Boosting;Machine learning;Large-scale systems;Kernel;Sun;Computational complexity;Support vector machines;Resonance light scattering;Optimization methods;Least squares approximation;Boosting;forward selection;kernel machines;large scale data mining;large scale problems;sparsification;Algorithms;Artificial Intelligence;Computer Simulation;Data Mining;Humans;Learning;Models, Statistical;Signal Processing, Computer-Assisted</t>
  </si>
  <si>
    <t>Sun, S. X.; Zeng, Q.; Wang, H.</t>
  </si>
  <si>
    <t>Process-Mining-Based Workflow Model Fragmentation for Distributed Execution</t>
  </si>
  <si>
    <t>294-310</t>
  </si>
  <si>
    <t>A complex workflow is often executed by geographically dispersed partners or different organizations. As a solution for dealing with the decentralized nature of workflow applications, a workflow can be fragmented into small pieces and scheduled to different servers for its execution. An important challenge in distributed workflows is to optimize the fragmentation and distribution to achieve efficiency with respect to time and server resources. To tackle this challenge, we propose the application of process mining to the fragmentation of a workflow for distributed execution. The workflow model discovered through process mining records the actual execution of a workflow and allows in-depth analysis of its temporal behavior. Based on examination of the model resulting from process mining, we demonstrate how to determine the minimum time to finish a workflow and how to partition the workflow in order to achieve efficient server usage.</t>
  </si>
  <si>
    <t>data mining;distributed processing;Petri nets;resource allocation;workflow management software;process mining;workflow model fragmentation;distributed execution;Petri net;temporal behavior;decentralized workflow system;time resource;server resource;Servers;Analytical models;Data mining;Petri nets;Data models;Timing;Partitioning algorithms;Distributed workflow;Petri net;process mining;task assignment;workflow management;workflow model fragmentation</t>
  </si>
  <si>
    <t>ISI:000286385800009</t>
  </si>
  <si>
    <t>Sun, Sherry X.; Zeng, Qingtian; Wang, Huaiqing</t>
  </si>
  <si>
    <t>{294-310}</t>
  </si>
  <si>
    <t>{A complex workflow is often executed by geographically dispersed
    partners or different organizations. As a solution for dealing with the
    decentralized nature of workflow applications, a workflow can be
    fragmented into small pieces and scheduled to different servers for its
    execution. An important challenge in distributed workflows is to
    optimize the fragmentation and distribution to achieve efficiency with
    respect to time and server resources. To tackle this challenge, we
    propose the application of process mining to the fragmentation of a
    workflow for distributed execution. The workflow model discovered
    through process mining records the actual execution of a workflow and
    allows in-depth analysis of its temporal behavior. Based on examination
    of the model resulting from process mining, we demonstrate how to
    determine the minimum time to finish a workflow and how to partition the
    workflow in order to achieve efficient server usage.}</t>
  </si>
  <si>
    <t>Sun, W.; Qin, X.; Wei, G.</t>
  </si>
  <si>
    <t>Modeling and mining the temporal patterns of service in cellular network</t>
  </si>
  <si>
    <t>China Communications</t>
  </si>
  <si>
    <t>Recent emergence of diverse services have led to explosive traffic growth in cellular data networks. Understanding the service dynamics in large cellular networks is important for network design, trouble shooting, quality of service (QoE) support, and resource allocation. In this paper, we present our study to reveal the distributions and temporal patterns of different services in cellular data network from two different perspectives, namely service request times and service duration. Our study is based on big traffic data, which is parsed to readable records by our Hadoop-based packet parsing platform, captured over a week-long period from a tier-1 mobile operator's network in China. We propose a Zipf's ranked model to characterize the distributions of traffic volume, packet, request times and duration of cellular services. Two-stage method (Self-Organizing Map combined with kmeans) is first used to cluster time series of service into four request patterns and three duration patterns. These seven patterns are combined together to better understand the fine-grained temporal patterns of service in cellular network. Results of our distribution models and temporal patterns present cellular network operators with a better understanding of the request and duration characteristics of service, which of great importance in network design, service generation and resource allocation.</t>
  </si>
  <si>
    <t>cellular radio;data handling;parallel processing;resource allocation;self-organising feature maps;telecommunication traffic;time series;cellular data network;temporal pattern modeling;temporal pattern mining;service request times;service duration;traffic data;readable records;Hadoop-based packet parsing platform;tier-1 mobile operator network;China;Zipf's ranked model;traffic volume;cellular services;self-organizing map;cluster time series;fine-grained temporal patterns;resource allocation;Solid modeling;Mobile communication;Data mining;Computer architecture;Measurement;Mobile computing;Big data;big data;cellular network;data mining;hadoop;SOM cluster;service</t>
  </si>
  <si>
    <t>978-1-4503-3461-7</t>
  </si>
  <si>
    <t>Sung:2015:CSI:2781562.2781592</t>
  </si>
  <si>
    <t>Sung, Soyoung; Na, Onechul; Lee, Hyojik; Chang, Hangbae</t>
  </si>
  <si>
    <t>A Case Study on ICT Collaboration Performance in Automobile Business</t>
  </si>
  <si>
    <t>26:1--26:6</t>
  </si>
  <si>
    <t>http://doi.acm.org/10.1145/2781562.2781592</t>
  </si>
  <si>
    <t>Proceedings of the 17th International Conference on Electronic Commerce 2015</t>
  </si>
  <si>
    <t>ICEC '15</t>
  </si>
  <si>
    <t>Analysis performance, Automobile business, Collaborative network, ICT collaboration, the level of collaboration</t>
  </si>
  <si>
    <t>Surdeanu, M.; Moldovan, D. I.; Harabagiu, S. M.</t>
  </si>
  <si>
    <t>Performance analysis of a distributed question/answering system</t>
  </si>
  <si>
    <t>579-596</t>
  </si>
  <si>
    <t>The problem of question/answering (Q/A) is to find answers to open-domain questions by searching large collections of documents. Unlike information retrieval systems very common today in the form of Internet search engines, Q/A systems do not retrieve documents, but instead provide short, relevant answers located in small fragments of text. This enhanced functionality comes with a price: Q/A systems are significantly slower and require more hardware resources than information retrieval systems. This paper proposes a distributed Q/A architecture that enhances the system throughput through the exploitation of interquestion parallelism and dynamic load balancing and reduces the individual question response time through the exploitation of intraquestion parallelism. Inter and intraquestion parallelism are both exploited using several scheduling points: one before the Q/A task is started and two embedded in the Q/A task. An analytical performance model is introduced. The model analyzes both the interquestion parallelism overhead generated by the migration of questions and the intraquestion parallelism overhead generated by the partitioning of the Q/A task. The analytical model indicates that both question migration and partitioning are required for a high-performance system.</t>
  </si>
  <si>
    <t>software performance evaluation;information retrieval;scheduling;resource allocation;distributed processing;performance analysis;distributed question answering system;open-domain questions;searching;large document collections;information retrieval systems;Internet;search engines;system throughput;interquestion parallelism;dynamic load balancing;response time;intraquestion parallelism;scheduling;experimental results;computer network;task partitioning;Performance analysis;Parallel processing;Information retrieval;Load management;Analytical models;Data mining;Search engines;Throughput;Delay;Content based retrieval</t>
  </si>
  <si>
    <t>{978-3-319-94376-3; 978-3-319-94375-6}</t>
  </si>
  <si>
    <t>ISI:000445250800008</t>
  </si>
  <si>
    <t>Suri, Kunal; Gaaloul, Walid; Cuccuru, Arnaud</t>
  </si>
  <si>
    <t>Configurable IoT-Aware Allocation in Business Processes</t>
  </si>
  <si>
    <t>{10969}</t>
  </si>
  <si>
    <t>{119-136}</t>
  </si>
  <si>
    <t>{15th International Conference on Services Computing (SCC) Held as Part of the Services Conference Federation (SCF), Seattle, WA, JUN 25-30, 2018}</t>
  </si>
  <si>
    <t>{SERVICES COMPUTING - SCC 2018}</t>
  </si>
  <si>
    <t>Ferreira, JE; Spanoudakis, G; Ma, Y; Zhang, LJ</t>
  </si>
  <si>
    <t>{Based on specific requirements, various Internet of Things (IoT) devices
    participate in multiple cross-organizational business processes.
    However, to achieve the desired business value, these IoT resources must
    be managed efficiently. Configurable Process Model (CPM) facilitates
    flexibility and reuse by sharing a family of process variants, which can
    be customized based on concrete business requirements. The classical
    approaches to develop CPMs focus mainly on the control-flow perspective,
    without providing concepts to tackle the complexity involved in the IoT
    domain. In this paper, we address this research gap by proposing
    configuration concepts for modeling IoT resource variability, which
    arises due to specific resource properties and behavior such as
    Replication and Shareability, at the CPM level. Furthermore, we validate
    our approach based on the results of our experimentation and demonstrate
    its feasibility through an implemented prototype.}</t>
  </si>
  <si>
    <t>{978-1-5386-1759-5}</t>
  </si>
  <si>
    <t>ISI:000426913000045</t>
  </si>
  <si>
    <t>Suri, Kunal; Gaaloul, Walid; Cuccuru, Arnaud; Gerard, Sebastien</t>
  </si>
  <si>
    <t>Semantic Framework for Internet of Things-Aware Business Process Development</t>
  </si>
  <si>
    <t>{214-219}</t>
  </si>
  <si>
    <t>{26th IEEE International Conference on Enabling Technologies - Infrastructure for Collaborative Enterprises (WETICE), Poznan, POLAND, JUN 21-23, 2017}</t>
  </si>
  <si>
    <t>{2017 IEEE 26TH INTERNATIONAL CONFERENCE ON ENABLING TECHNOLOGIES - INFRASTRUCTURE FOR COLLABORATIVE ENTERPRISES (WETICE)}</t>
  </si>
  <si>
    <t>Reddy, S; Cellary, W; Fugini, M</t>
  </si>
  <si>
    <t>{IEEE; POZNAN UNIV ECON \&amp; BUSINESS; beyond pl; IEEE Comp Soc}</t>
  </si>
  <si>
    <t>{The proliferation of connected devices, wherein Sensors, Actuators and
    Tags (such as Radio-Frequency Identification (RFID)) are able to
    seamlessly communicate to their environment and to each other for
    sharing information or to perform some actions has created the Internet
    of Things (IoT) ecosystem. These devices expose their functionality via
    standard services and application programming interfaces (APIs). They
    are considered to be one of the key technology enablers to foster the
    vision of a smart world, comprising of smart objects, smart supply chain
    management, smart manufacturing (Industry 4.0), smart buildings, to name
    a few. In fact, today these IoT devices continuously take part in
    various business processes that are being executing within the
    boundaries of the same enterprise or in different enterprises. Thus,
    there is an evident need to model these processes that are associated
    with IoT resources in a formal and unambiguous manner. However, in
    context of business processes, these is a lack of formalized and
    explicit description for IoT resources, thus hampering their efficient
    modeling and management. To bridge this gap, we propose a semantic
    framework for developing IoT-aware business processes as follows, (i)
    formalizing IoT resource description w.r.t Internet of Things
    Architecture (IoT-A) reference model in context of business processes,
    (ii) formalizing IoT properties and allocation rules for optimal
    resource management and (iii) resolving resource conflicts based on
    strategies. To illustrate the feasibility of our framework, we evaluated
    our semantic model for coverage of concepts in IoT-A reference model
    along with development of a proof of concept tool for integrating the
    IoT resources and our semantic model during the process modeling phase.}</t>
  </si>
  <si>
    <t>{978-1-5386-7319-5}</t>
  </si>
  <si>
    <t>ISI:000469273400020</t>
  </si>
  <si>
    <t>Suroso, Jarot S.; Budhijana, R. Bambang; Delfiani, Rahma Indah</t>
  </si>
  <si>
    <t>The Effect Of Successful Enterprise Resource Planning (ERP) Systems On Employee Performance</t>
  </si>
  <si>
    <t>{International Conference on Orange Technologies (ICOT), Bali, INDONESIA, OCT 23-26, 2018}</t>
  </si>
  <si>
    <t>{2018 INTERNATIONAL CONFERENCE ON ORANGE TECHNOLOGIES (ICOT)}</t>
  </si>
  <si>
    <t>{International Conference on Orange Technologies}</t>
  </si>
  <si>
    <t>Girsang, AS; Kaburuan, ER</t>
  </si>
  <si>
    <t>{Ideas Lab; Stikom Bali; Univ Kristen Maranatha; Podomoro Univ; Forum Dosen Indonesia; IEEE Indonesia Sect; Maranatha Christian Univ}</t>
  </si>
  <si>
    <t>{The role of modern information technology such as ERP (Enterprise
    Resource Planning) systems has recently played an important role in
    processing data into beneficial information and turn it into integrated
    database system which, in turn, is useful in supporting the business
    processes of companies in order to generate strategic business
    decisions. The purpose of this study is to analyze the effect of the
    implementation of ERP systems on the performance of employees in order
    to provide information and feedback for the management of the company.
    This allows for the formulation of the optimal company strategy thus
    improving the performance of individual employees. This study employs a
    qualitative analysis approach based on the Delone and McLean's model of
    success to analyze the data obtained from the interviews and
    questionnaires which is designed to resemble the Likert scale and was
    previously tested on the validity and reliability. This study aims to
    examine the causal effect of ERP information systems, specifically in
    utilizing the variable quality of system and information as the
    independent variable and the performance of employees as the dependent
    variable with user satisfaction and system users as the two intervening
    variables. The results display that the quality of sistems has both
    direct and indirect influence on the performance of employees.
    Furthermore, the quality of information has proven to show negligible
    effect on the performance of employees' variable. The performance of
    employees' variable indirectly affected by the quality variable of
    information through the both system users and user satisfaction
    intervening variables.}</t>
  </si>
  <si>
    <t>Susarla, A.; Barua, A.; Whinston, A. B.</t>
  </si>
  <si>
    <t>Myths about outsourcing to application service providers</t>
  </si>
  <si>
    <t>32-35</t>
  </si>
  <si>
    <t>Which applications are organizations outsourcing to ASPs? What did they hope to gain? And what are the critical success factors for organizations using ASPs? To assess these issues we cosponsored a study to assess organizational attitudes and adoption metrics for ASPs. Our survey garnered 256 usable responses from businesses regarding their use of ASPs. The study indicated that a significant number of respondents believed ASPs offer a fast-track way of implementing IT projects. However, 80 percent also favored internal implementation for core IT projects, which suggests that other factors still present a substantial barrier to ASP adoption. Nevertheless, companies are outsourcing some core applications - such as supply chain management and e-commerce - and several non-core applications. This outsourcing implies that companies perceive a significant benefit to ASP adoption. The message for users is unambiguous: to succeed, understand how Internet outsourcing works for your company, benchmark against successful ASP adopters, and establish a common criterion for evaluating an ASP.</t>
  </si>
  <si>
    <t>outsourcing;Internet;business data processing;outsourcing;application service providers;ASPs;organizational attitudes;adoption metrics;businesses;core IT projects;supply chain management;e-commerce;Internet outsourcing;Outsourcing;Application specific processors;Costs;Electronic mail;Supply chain management;Companies;Wide area networks;Enterprise resource planning;Finance;Productivity</t>
  </si>
  <si>
    <t>Suto, K.; Nishiyama, H.; Kato, N.; Mizutani, K.; Akashi, O.; Takahara, A.</t>
  </si>
  <si>
    <t>An Overlay-Based Data Mining Architecture Tolerant to Physical Network Disruptions</t>
  </si>
  <si>
    <t>292-301</t>
  </si>
  <si>
    <t>Management scheme for highly scalable big data mining has not been well studied in spite of the fact that big data mining provides many valuable and important information for us. An overlay-based parallel data mining architecture, which executes fully distributed data management and processing by employing the overlay network, can achieve high scalability. However, the overlay-based parallel mining architecture is not capable of providing data mining services in case of the physical network disruption that is caused by router/communication line breakdowns because numerous nodes are removed from the overlay network. To cope with this issue, this paper proposes an overlay network construction scheme based on node location in physical network, and a distributed task allocation scheme using overlay network technology. The numerical analysis indicates that the proposed schemes considerably outperform the conventional schemes in terms of service availability against physical network disruption.</t>
  </si>
  <si>
    <t>Big Data;data mining;numerical analysis;parallel processing;resource allocation;overlay-based parallel data mining architecture;physical network disruptions;big data mining;distributed data management;overlay network construction scheme;node location;distributed task allocation scheme;numerical analysis;Data mining;Overlay networks;Servers;Computer architecture;Scalability;Electric breakdown;Big data mining;neighbor selection;overlay network;physical network disruption;service availability;task allocation</t>
  </si>
  <si>
    <t>ISI:000311533200013</t>
  </si>
  <si>
    <t>Suzuki, Yoichiro; Yahyaei, Majid; Jin, Yan; Koyama, Hideo; Kang, Gahee</t>
  </si>
  <si>
    <t>Simulation based process design: Modeling and applications</t>
  </si>
  <si>
    <t>{763-781}</t>
  </si>
  <si>
    <t>{Business process management has been a hot topic for both management and
    enterprise modeling communities. Conventional training based approaches
    expect managers capable of apply their knowledge and experience when
    they make decisions in designing their business processes. The
    technology advancement in the past decades has made it possible to
    provide technological decision-support for both executives and in the
    trench managers. How one can create technologies that are both generally
    applicable to a wide range of domains and still powerful enough to
    provide specific solutions for specific problems has been a challenge
    for the research community. In our research, we take a simulation based
    approach to business design and management. In this paper, an enterprise
    simulation model, called PMT (Process Management Tool), is introduced
    and a case study of design and management of automotive engineering
    design processes using PMT was presented. The PMT based case study
    demonstrated the effectiveness of our simulation based approach and the
    PMT model by clearly identifying the fragility of product based design
    processes and the tolerance of function based design processes to
    overload situations. (C) 2012 Elsevier Ltd. All rights reserved.}</t>
  </si>
  <si>
    <t>Swiecicka, A.; Seredynski, F.; Zomaya, A. Y.</t>
  </si>
  <si>
    <t>Multiprocessor scheduling and rescheduling with use of cellular automata and artificial immune system support</t>
  </si>
  <si>
    <t>253-262</t>
  </si>
  <si>
    <t>The paper presents cellular automata (CA)-based multiprocessor scheduling system, in which an extraction of knowledge about scheduling process occurs and this knowledge is used while solving new instances of the scheduling problem. There are three modes of the scheduler: learning, normal operating, and reusing. In the learning mode, a genetic algorithm is used to discover CA rules suitable for solving instances of a scheduling problem. In the normal operating mode, discovered rules are able to find automatically, without a calculation of a cost function, an optimal or suboptimal solution of the scheduling problem for any initial allocation of program tasks in a multiprocessor system. In the third mode, previously discovered rules are reused with support of an artificial immune system (AIS) to solve new instances of the problem. We present a number of experimental results showing the performance of the CA-based scheduler.</t>
  </si>
  <si>
    <t>processor scheduling;cellular automata;genetic algorithms;data mining;learning (artificial intelligence);multiprocessor scheduling;multiprocessor rescheduling;cellular automata;artificial immune system;knowledge extraction;learning mode;genetic algorithm;Processor scheduling;Artificial immune systems;Scheduling algorithm;Genetic algorithms;Distributed computing;Cost function;Concurrent computing;Multiprocessing systems;Amplitude shift keying;Simulated annealing;Multiprocessor scheduling;cellular automata;genetic algorithm;artificial immune system.</t>
  </si>
  <si>
    <t>ISI:000342493400004</t>
  </si>
  <si>
    <t>Sykes, Tracy Ann; Venkatesh, Viswanath; Johnson, Jonathan L.</t>
  </si>
  <si>
    <t>ENTERPRISE SYSTEM IMPLEMENTATION AND EMPLOYEE JOB PERFORMANCE: UNDERSTANDING THE ROLE OF ADVICE NETWORKS</t>
  </si>
  <si>
    <t>{51+}</t>
  </si>
  <si>
    <t>{The implementation of enterprise systems, such as enterprise resource
    planning (ERP) systems, alters business processes and associated
    workflows, and introduces new software applications that employees must
    use. Employees frequently find such technology-enabled organizational
    change to be a major challenge. Although many challenges related to such
    changes have been discussed in prior work, little research has focused
    on post-implementation job outcomes of employees affected by such
    change. We draw from social network theory-specifically, advice
    networks-to understand a key post-implementation job outcome (i.e., job
    performance). We conducted a study among 87 employees, with data
    gathered before and after the implementation of an ERP system module in
    a business unit of a large organization. We found support for our
    hypotheses that workflow advice and software advice are associated with
    job performance. Further, as predicted, we found that the interactions
    of workflow and software get-advice, workflow and software give-advice,
    and software get-and give-advice were associated with job performance.
    This nuanced treatment of advice networks advances our understanding of
    post-implementation success of enterprise systems.}</t>
  </si>
  <si>
    <t>{978-1-4939-3594-9; 978-1-4939-3592-5}</t>
  </si>
  <si>
    <t>ISI:000398390700023</t>
  </si>
  <si>
    <t>Takagi, Hideaki; Okada, Yukihiko; Yoshise, Akiko; Shigeno, Maiko</t>
  </si>
  <si>
    <t>Creation of Service Science Curriculum for Customer-Oriented Business Innovation</t>
  </si>
  <si>
    <t>{313-336}</t>
  </si>
  <si>
    <t>{GLOBAL PERSPECTIVES ON SERVICE SCIENCE: JAPAN}</t>
  </si>
  <si>
    <t>{Service Science-Research and Innovations in the Service Economy}</t>
  </si>
  <si>
    <t>Kwan, SK; Spohrer, JC; Sawatani, Y</t>
  </si>
  <si>
    <t>{In the MBA Program of the University of Tsukuba, Japan, we have created
    a curriculum and teaching materials for the service science of
    customer-oriented business innovation. The curriculum consists of
    subjects for (1) science of effectiveness, (2) science of efficiency,
    and (3) art of integration. Our course has been attended by the graduate
    students in the MBA Program as well as by business professionals from
    local service companies in the university extension class. A unique
    feature of our teaching scheme is the collaboration of graduate students
    and business professionals in such a way that they work together on the
    same service innovation projects for real business processes in the
    participating companies. Students write Management Field Study Reports
    in place of Master's Theses, while business professionals apply the
    management and statistical techniques of customer/employee satisfaction
    survey and algorithms for work scheduling of employees in their own
    companies. Our goal is to establish a scheme of human resource
    development for service industry based on multidisciplinary research and
    practical education.}</t>
  </si>
  <si>
    <t>ISI:000090048700004</t>
  </si>
  <si>
    <t>Talluri, S.</t>
  </si>
  <si>
    <t>A benchmarking method for business-process reengineering and improvement</t>
  </si>
  <si>
    <t>{INTERNATIONAL JOURNAL OF FLEXIBLE MANUFACTURING SYSTEMS}</t>
  </si>
  <si>
    <t>{291-304}</t>
  </si>
  <si>
    <t>{Benchmarking assists businesses in identifying potential targets for
    improvement. It is the initial step a firm must undertake before
    planning and implementing reengineering methods to achieve higher
    productivity. Although several benchmarking methods have been proposed
    in the literature, research in this area lacks rigorous analytical tools
    for effective benchmarking. A benchmarking method must simultaneously
    analyze and integrate several key performance measures of business
    processes in identifying best practices. This is easier said than done
    because it is by no means a trivial task to blend multidimensional
    information in a useful and effective manner. This article proposes a
    benchmarking method that simultaneously considers multiple measures and
    aids in business process reengineering efforts of organizations. The
    proposed technique is based on a combination of multifactor productivity
    analysis, game theory, and clustering methods. These models are tested
    on a previously reported data set of manufacturing processes. Our
    results provide some very interesting insights into benchmarking
    practices, which when followed by firms will help in successful business
    process reengineering efforts.}</t>
  </si>
  <si>
    <t>Tambouratzis, G.</t>
  </si>
  <si>
    <t>Using an Ant Colony Metaheuristic to Optimize Automatic Word Segmentation for Ancient Greek</t>
  </si>
  <si>
    <t>742-753</t>
  </si>
  <si>
    <t>Given a text or collection of texts involving unconstrained language, a basic task in a multitude of applications is the identification of stems and endings for each word form, which is termed morphological analysis. In this paper, the use of an ant colony optimization (ACO) metaheuristic is proposed for a linguistic task that involves the automated morphological segmentation of Ancient Greek word forms into stem and ending. The task of morphological analysis is essential for implementing text-processing applications such as semantic analysis and information retrieval. The difficulty of the morphological analysis task differs depending on the language chosen, being hardest in the case of highly-inflectional languages, where each stem may be associated with a large number of different endings. In this paper, focus is placed on the morphological analysis of ancient Greek, which has been shown to be a particularly hard task. To perform this task, a system for the automated morphological processing has been proposed, which implements the morphological analysis of words by coupling an iterative pattern-recognition algorithm with a modest amount of linguistic knowledge, expressed via a set of interactions associated with weights. In an earlier version of the system, these weights were determined by combining the input from specialized scientists with a lengthy manual optimization process. In this paper, the ACO metaheuristic is applied to the task of defining near-optimal system weights using an automated process based on a set of training data. The experiments performed indicate that the segmentation quality achieved by ACO is equivalent to or in several cases substantially higher than that achieved using manually optimized weights.</t>
  </si>
  <si>
    <t>iterative methods;linguistics;natural language processing;optimisation;pattern recognition;text analysis;ant colony metaheuristic;optimize automatic word segmentation;ancient Greek;morphological analysis;semantic analysis;information retrieval;text processing application;highly-inflectional languages;automated morphological processing;iterative pattern-recognition algorithm;linguistic knowledge;manual optimization process;near-optimal system;segmentation quality;Ant colony optimization;Information analysis;Information retrieval;Data mining;Pattern analysis;Performance analysis;Algorithm design and analysis;Iterative algorithms;Training data;Text processing;Ancient Greek;ant colony optimization (ACO) metaheuristic;automated morphological analysis;heuristic function;text processing</t>
  </si>
  <si>
    <t>ISI:000302646400004</t>
  </si>
  <si>
    <t>Tambovcevs, Andrejs</t>
  </si>
  <si>
    <t>ERP SYSTEM IMPLEMENTATION IN LATVIAN MANUFACTURING AND CONSTRUCTION COMPANY</t>
  </si>
  <si>
    <t>{TECHNOLOGICAL AND ECONOMIC DEVELOPMENT OF ECONOMY}</t>
  </si>
  <si>
    <t>{67-83}</t>
  </si>
  <si>
    <t>{The enterprise resource planning (ERP) software market has been growing
    at a very fast pace Over the last few years and has been predicted to
    keep growing rapidly in the long term. ERP systems have the potential to
    integrate seamlessly organizational processes using common shared
    information and data flows. Enterprises recently tend to implement their
    new enterprise information systems like ERP system in order to gain
    their competitive advantages and bring up their business efficiency, but
    the efficiency gained from this new implementation is not quite clear
    and is difficult to be identified. This paper presents a case study of
    ERP systems implementation in international construction materials
    procurement and purchasing company in Latvia. Specifically, this paper
    briefly described the business processes involved in the manufacturing
    and construction company and illustrated how ERP systems could be
    implemented and the efficiency of management system consequently
    enhanced. For an international company, the headquarters' successful
    experience can provide a guideline to assist the local office to
    implement new system effectively and efficiently. ERP information system
    supports manufacturing process and construction object related
    information. This paper also argues that ERP systems are an increasingly
    important source of organizational change with major implications for
    the organization and management of work.}</t>
  </si>
  <si>
    <t>{978-1-5090-1915-1}</t>
  </si>
  <si>
    <t>ISI:000389305700048</t>
  </si>
  <si>
    <t>Tan, Wenan; Huang, Li; Shen, Tengteng; Tang, Anqiong</t>
  </si>
  <si>
    <t>Hybrid Heuristics Miner Based on Time Series Prediction for Streaming Process Mining</t>
  </si>
  <si>
    <t>{20th IEEE International Conference on Computer Supported Cooperative Work in Design (CSCWD), Nanchang, PEOPLES R CHINA, MAY 04-06, 2016}</t>
  </si>
  <si>
    <t>{2016 IEEE 20th International Conference on Computer Supported Cooperative Work in Design (CSCWD)}</t>
  </si>
  <si>
    <t>{International Conference on Computer Supported Cooperative Work in Design}</t>
  </si>
  <si>
    <t>Shen, W; Liu, X; Yang, C; Barthes, JP; Luo, J; Chen, L; Yong, J</t>
  </si>
  <si>
    <t>{IEEE; Nanchang Univ; Int Working Grp Comp Supported Cooperat Work Design; IEEE Syst Man \&amp; Cybernet Soc}</t>
  </si>
  <si>
    <t>{To cope with time-attribute and variations of event distribution in
    dynamic evolving process, an streaming process mining based on time
    series prediction and hybrid heuristic miner is proposed. A heuristic
    miner is improved based on post-task of activity in event logs to
    optimize the initial particle distribution for Particle Swarm
    Optimization. Furthermore, ``aging factor{''} based on time series
    attribute is also designed for adaptive global optimization. Besides,
    time-related Process Decision Indicator(PDI) is defined as a pattern
    observable to identify domain-independent evolution indicators in
    process model. The experimental results show that our algorithm is more
    effective and scalable for streaming process mining.}</t>
  </si>
  <si>
    <t>ISI:000246549100009</t>
  </si>
  <si>
    <t>Tan, WenAn; Shen, Weiming; Zhao, Jianmin</t>
  </si>
  <si>
    <t>A methodology for dynamic enterprise process performance evaluation</t>
  </si>
  <si>
    <t>{474-485}</t>
  </si>
  <si>
    <t>{In order to manage enterprise businesses effectively, enterprise
    decision makers need to understand enterprise business processes from
    various perspectives using sophisticated process simulation and
    optimization tools. Evaluation of enterprise processes is the basis of
    enterprise process simulation and optimization research for business
    process re-engineering. This paper proposes a methodology for dynamic
    enterprise process performance evaluation with metric measurement models
    based on Activity-Based Costing and Activity-Based Management (ABC/ABM)
    for six types of process flows within manufacturing enterprises,
    including activity flow, product information flow, resource flow, cost
    flow, cash flow, and profit flow. The proposed methodology uses time,
    quality, service, cost, speed, efficiency, and importance as seven
    criteria. A prototype software system has been implemented to validate
    the proposed methodology. (C) 2006 Elsevier B.V. All rights reserved.}</t>
  </si>
  <si>
    <t>978-1-4503-2210-2</t>
  </si>
  <si>
    <t>Tang:2012:SFC:2499406.2499441</t>
  </si>
  <si>
    <t>Tang, Chunqiang; Perng, Chang-shing; Baset, Salman A.</t>
  </si>
  <si>
    <t>Self-service Financial Control and Organizational Governance in Cloud</t>
  </si>
  <si>
    <t>229--232</t>
  </si>
  <si>
    <t>http://dl.acm.org/citation.cfm?id=2499406.2499441</t>
  </si>
  <si>
    <t>Proceedings of the 8th International Conference on Network and Service Management</t>
  </si>
  <si>
    <t>CNSM '12</t>
  </si>
  <si>
    <t>Tang, C.; Wei, X.; Xiao, S.; Chen, W.; Fang, W.; Zhang, W.; Hao, M.</t>
  </si>
  <si>
    <t>A Mobile Cloud Based Scheduling Strategy for Industrial Internet of Things</t>
  </si>
  <si>
    <t>7262-7275</t>
  </si>
  <si>
    <t>The Industrial Internet of Things is cited as the latest means for making manufacturing more flexible, cost effective, and responsive to changes in customer demands. In this paper, we present a mobile cloud based scheduling strategy for the industrial Internet of Things. Several computing paradigms, such as mobile cloud computing, fog computing, and edge computing can be integrated to the industrial Internet of Things, which allow to offload tasks to the cloud for execution. We model the task scheduling problem as an energy consumption optimization problem, while taking into account task dependency, data transmission, and some constraint conditions, such as response time deadline and cost, and further solve it by genetic algorithms. A series of simulation experiments are conducted to evaluate the performance of the algorithm and the results have shown that our proposal is more efficient than the baseline approach.</t>
  </si>
  <si>
    <t>cloud computing;genetic algorithms;Internet of Things;manufacturing systems;mobile computing;production engineering computing;scheduling;mobile cloud based scheduling strategy;computing paradigms;mobile cloud computing;fog computing;edge computing;task scheduling problem;response time deadline;industrial Internet of Things;genetic algorithms;customer demands;Task analysis;Mobile communication;Cloud computing;Genetic algorithms;Mobile handsets;Scheduling;Processor scheduling;Industrial Internet of Things (IIoT);energy-efficient;mobile cloud computing;task scheduling</t>
  </si>
  <si>
    <t>ISI:000220737800003</t>
  </si>
  <si>
    <t>Tang, N. K. H.; Yasa, P. R.; Forrester, P. L.</t>
  </si>
  <si>
    <t>An application of the Delta Model and BPR in transforming electronic business - the case of a food ingredients company in UK</t>
  </si>
  <si>
    <t>{111-130}</t>
  </si>
  <si>
    <t>{Companies are leveraging existing resources and the internet to come up
    with new or modified business models to respond to the demands of
    e-business. Companies in the food processing industry are also waking to
    the reality that e-business technology can make a big difference to the
    bottom line. This paper presents the result of an action research
    project which applied a new approach labelled as the Delta Model
    developed by Hax and Wilde (2001) of Sloan School of Management to
    strategy development for brick-n-mortar companies launching e-business
    initiatives. The case company is called Whetstone Food Ingredients
    (WFI), located in UK. The company is firmly embedded in the agri-product
    industry and operates in the `egg by-product' subsector. This paper is
    based upon action research supplemented by a programme of in-depth
    interviews with managers at WFI for various aspects of their supply
    chain and e-business initiatives. On the basis of these interviews and
    the companies also made a range of documents available throughout. These
    included internal memos, strategy plans, operational control documents
    and minutes of meetings. The Delta Model and Davenport's methodology of
    business process reengineering were adopted to structure this analysis.
    Used in conjunction, they helped to develop a vision, analyse the
    business processes, identify critical business processes, benchmark the
    critical processes, and then develop the information technology
    infrastructure. The infrastructure thus supported the critical business
    processes and leveraged the e-business supply chain to enable the
    company to gain competitive edge.}</t>
  </si>
  <si>
    <t>Tao, W.; Hua, X.; Yu, K.; He, X.; Chen, X.</t>
  </si>
  <si>
    <t>An Improved Point-to-Plane Registration Method for Terrestrial Laser Scanning Data</t>
  </si>
  <si>
    <t>48062-48073</t>
  </si>
  <si>
    <t>Registration of point clouds is vital in point cloud data processing. By registering, the point cloud data from different views are transformed into a common coordinate system. In the iterative closest projected point (ICPP) method, the three nearest points are used to form a patch or plane and the performance is greatly affected by noise. More points may be used to construct a plane to reduce the effect of noise, but such a technique may not be suited for the scenarios where the physical surface is not a 2-D pane but a curved surface. In this paper, the iterative closest optimal plane (ICOPlane) method is developed. We propose a method of searching the optimal plane over a possible curved surface for registration of point clouds. In addition, in order to consider the errors of all variables, a constrained weighted total least squares algorithm is derived to estimate the plane parameters and transformation parameters. Both simulated and real experiments are carried out to examine the performance of the developed method, and experimental results demonstrate that the developed method can produce more accurate transformation parameters in comparison with the ICPP method.</t>
  </si>
  <si>
    <t>image registration;iterative methods;least squares approximations;optimisation;solid modelling;terrestrial laser scanning data;point clouds;iterative closest projected point method;iterative closest optimal plane method;ICPP method;curved surface;point-to-plane registration method;ICOPlane;least squares algorithm;Three-dimensional displays;Surface fitting;Iterative closest point algorithm;Fitting;Convergence;Computational modeling;Registration of point clouds;iterative closest projected point;weighted total least squares with constraints;position uncertainty</t>
  </si>
  <si>
    <t>{978-3-642-36796-0; 978-3-642-36795-3}</t>
  </si>
  <si>
    <t>ISI:000345294000016</t>
  </si>
  <si>
    <t>Taoudi, Abderrahim; Bounabat, Bouchaib; Elmir, Badr</t>
  </si>
  <si>
    <t>Toward a Methodology to Control Interoperability Improvement Projects Execution</t>
  </si>
  <si>
    <t>{144}</t>
  </si>
  <si>
    <t>{186-197}</t>
  </si>
  <si>
    <t>{5th International IFIP Working Conference on Enterprise Interoperability (IWEI), Univ Twente, Enschede, NETHERLANDS, MAR 27-28, 2013}</t>
  </si>
  <si>
    <t>{ENTERPRISE INTEROPERABILITY, IWEI 2013}</t>
  </si>
  <si>
    <t>VanSinderen, M; Luttighuis, PO; Folmer, E; Bosems, S</t>
  </si>
  <si>
    <t>{IFIP; IFIP Working Grp 5.8; INTEROP VLab; IFIP TC5; OMG; TNO; Novay}</t>
  </si>
  <si>
    <t>{In front of the increasing complexity of information systems, improving
    enterprise interoperability has become a crucial element for better
    management. To address this issue, several research projects have been
    launched during the last decade and have resulted in a set of frameworks
    which help organizing and performing enterprise interoperability
    projects efficiently. In addition to these frameworks, many metrics have
    been also developed to measure the interoperability degree between
    systems. However, these frameworks and metrics are not sufficient to
    better control execution of these projects. Indeed, they don't take into
    account resource management and unanticipated events or situations that
    can be encountered during execution. Moreover, there is a real lack in
    methodologies to deal with this situation. The aim of this paper is to
    introduce a new approach to control interoperability improvement
    projects execution by using control theory, project planning theory and
    a specific quantitative interoperability metric RatIop.}</t>
  </si>
  <si>
    <t>Tapan, S.; Wang, D.</t>
  </si>
  <si>
    <t>A Further Study on Mining DNA Motifs Using Fuzzy Self-Organizing Maps</t>
  </si>
  <si>
    <t>113-124</t>
  </si>
  <si>
    <t>Self-organizing map (SOM)-based motif mining, despite being a promising approach for problem solving, mostly fails to offer a consistent interpretation of clusters with respect to the mixed composition of signal and noise in the nodes. The main reason behind this shortcoming comes from the similarity metrics used in data assignment, specially designed with the biological interpretation for this domain, which are not meant to consider the inevitable noise mixture in the clusters. This limits the explicability of the majority of clusters that are supposedly noise dominated, degrading the overall system clarity in motif discovery. This paper aims to improve the explicability aspect of learning process by introducing a composite similarity function (CSF) that is specially designed for the k-mer-to-cluster similarity measure with respect to the degree of motif properties and embedded noise in the cluster. Our proposed motif finding algorithm in this paper is built on our previous work robust elicitation algorithms for discovering (READ) [1] and termed READ Deoxyribonucleic acid motifs using CSFs (READcsf), which performs slightly better than READ and shows some remarkable improvements over SOM-based SOMBRERO and SOMEA tools in terms of F-measure on the testing data sets. A real data set containing multiple motifs is used to explore the potential of the READcsf for more challenging biological data mining tasks. Visual comparisons with the verified logos extracted from JASPAR database demonstrate that our algorithm is promising to discover multiple motifs simultaneously.</t>
  </si>
  <si>
    <t>bioinformatics;data mining;DNA;fuzzy neural nets;learning (artificial intelligence);pattern clustering;self-organising feature maps;DNA motif mining;fuzzy self-organizing maps;SOM-based motif mining;similarity metrics;data assignment;noise mixture;cluster majority;explicability improvement;learning process;composite similarity function;CSF;k-mer-to-cluster similarity measure;motif property degree;embedded noise;motif finding algorithm;robust elicitation algorithms-for-discovering;READ deoxyribonucleic acid motifs;READcsf;F-measure;JASPAR database;biological data mining tasks;Noise;Clustering algorithms;Noise level;DNA;Optimization;Noise measurement;Composite similarity metrics;computational Deoxyribonucleic acid (DNA) motif discovery;fuzzy self-organizing maps (FSOMs);robust elicitation algorithms.;Composite similarity metrics;computational Deoxyribonucleic acid (DNA) motif discovery;fuzzy self-organizing maps (FSOMs);robust elicitation algorithms;Algorithms;Animals;Cluster Analysis;Computational Biology;Databases, Genetic;Fuzzy Logic;Humans;Neural Networks (Computer);Nucleotide Motifs</t>
  </si>
  <si>
    <t>Tarafdar, M.; Beath, C. M.; Ross, J. W.</t>
  </si>
  <si>
    <t>Enterprise Cognitive Computing Applications: Opportunities and Challenges</t>
  </si>
  <si>
    <t>21-27</t>
  </si>
  <si>
    <t>Enterprise cognitive computing (ECC) applications are generating a great deal of excitement for organizations. However, they have yet to demonstrate a business impact on a large scale. An important reason for this is a failure to understand how such applications can contribute to a company's business objectives and the challenges associated with implementing them. In this article, the authors provide an overview of cognitive computing applications for the enterprise. In particular, they classify opportunities for developing ECC applications and describe challenges in implementing them. Their findings are based on a study of 51 ECC application initiatives across a broad range of industries in North America, Europe, and the Asia-Pacific region. Given the lack of systematic descriptions regarding what is possible from ECC, this article should be valuable to researchers and practitioners in unpacking the black box of cognitive computing.</t>
  </si>
  <si>
    <t>business data processing;cognition;organisational aspects;enterprise cognitive computing applications;ECC;organizations;company business objectives;North America;Europe;Asia-Pacific region;Cognitive systems;Learning systems;Artificial intelligence;Ontologies;Enterprise resource planning;enterprise cognitive computing;cognitive computing tools;enterprise cognitive computing benefits;enterprise cognitive computing challenges</t>
  </si>
  <si>
    <t>ISI:000379617400015</t>
  </si>
  <si>
    <t>Taraniuk, Leonid; Taraniuk, Karina</t>
  </si>
  <si>
    <t>Methodological basis of risk management system with regard to industrial activities in the course of radical transformations</t>
  </si>
  <si>
    <t>{156}</t>
  </si>
  <si>
    <t>{67-70}</t>
  </si>
  <si>
    <t>{Introduction. The main problem of transformational changes in the
    economic activity of industrial enterprises is the impact of different
    types of economic risk on transformations, including a radical change of
    their character, which is a reengineering of business processes.
    Purpose. The main objective is to develop a methodology for the risk
    management system reengineering of business processes at enterprises of
    the industrial sphere. Methods. The authors used the method of expert
    analysis to score the main risks of reengineering, the method of
    comparative evaluation to systematize the risks related to reengineering
    of business processes, the empirical method to form the principles of
    operation for the subsystems of risk management business process
    reengineering, the system method to develop a system of risk management
    reengineering, the structural method to define the formation of the
    risks that arise in the relevant stages of reengineering.
    Results. The authors have carried out an analysis of the main risks that
    affect decision-making processes and the subsequent transformation of
    the radical nature of the conduct in the workplace, which made it
    possible to score the major risks relevant to the implementation of
    reengineering activities at enterprises. This study is based on
    information received from staff management, management of logistics,
    marketing department, planning and economic departments, management of
    personnel employed at industrial enterprises PJSC ``Sumy
    Machine-Building Science and Production Association{''} This information
    will help to assess the major factors of in the course of radical
    transformations. The authors of the present article have developed a
    subsystem of functioning reengineering of the risk management business
    processes at industrial enterprises which includes information and
    analytical identification of risks at the appropriate stages of business
    process reengineering; analytical detection of risks due to
    reengineering of management activities; provision of risk management
    business process reengineering. The article touches upon the principles
    and methods for evaluating the functioning of these subsystems.
    Conclusions. The authors have formulated principles and methods of
    evaluation of functioning of the relevant sub-systems of risk management
    at industrial enterprises based on a point scoring.}</t>
  </si>
  <si>
    <t>ISI:000252556700041</t>
  </si>
  <si>
    <t>Tarantilis, C. D.; Kiranoudis, C. T.; Theodorakopoulos, N. D.</t>
  </si>
  <si>
    <t>A Web-based ERP system for business services and supply chain management: Application to real-world process scheduling</t>
  </si>
  <si>
    <t>{187}</t>
  </si>
  <si>
    <t>{1310-1326}</t>
  </si>
  <si>
    <t>{20th European Conference on Operational Research (EURO XX), Rhodes Isl, GREECE, JUL 04-07, 2004}</t>
  </si>
  <si>
    <t>{A Web-based ERP system developed for attacking business problems and
    managing real-world business processes ranging from simple office
    automation procedures to complicated supply chain planning is presented.
    The system's Web-aspect provides sianificant advantages, as the system
    is distributed through interoperable, cross-platform and highly
    pluggable Web-service components. The system involves a powerful
    workflow engine that manages the entire process event flow within the
    enterprise increasing efficiency and control at the same time. Business
    processes, when needed, are controlled by the enterprise quality
    management system and consequently the ISO directives are accurately
    followed. A real-world process scheduling system developed for the
    specific needs of Greek Construction Manufacturing Enterprises is
    illustrated as a detailed paradigm of the system's capabilities. The
    problem was formulated to assign project tasks in form of lots to
    enterprise resources in order that resources idle time and delays in
    project preparation time were minimized. The problem was solved by a
    simple and effective heuristic algorithm. (C) 2006 Elsevier B.V. All
    rights reserved.}</t>
  </si>
  <si>
    <t>{978-92-61-26921-0}</t>
  </si>
  <si>
    <t>ISI:000458804300015</t>
  </si>
  <si>
    <t>Tello-Leal, Edgar; Roa, Jorge; Rubiolo, Mariano; Ramirez-Alcocer, Ulises M.</t>
  </si>
  <si>
    <t>Predicting Activities in Business Processes with LSTM Recurrent Neural Networks</t>
  </si>
  <si>
    <t>{ITU Kaleidoscope - Machine Learning for a 5G Future (ITU K), Secretaria Modernizacion Presidencia Nacl, Santa Fe, ARGENTINA, NOV 26-28, 2018}</t>
  </si>
  <si>
    <t>{2018 ITU KALEIDOSCOPE: MACHINE LEARNING FOR A 5G FUTURE (ITU K)}</t>
  </si>
  <si>
    <t>{Univ Tecnologica Nacl; UTN Santa Fe; IEEE; IEEE Commun Soc; ITU}</t>
  </si>
  <si>
    <t>{The Long Short-Term Memory (LSTM) Recurrent Neural Networks provide a
    high precision in the prediction of sequences in several application
    domains. In the domain of business processes it is currently possible to
    exploit event logs to make predictions about the execution of cases.
    This article shows that LSTM networks can also be used for the
    prediction of execution of cases in the context of an event log that
    originates from the IoT and Industry 4.0 domain. This is a key aspect to
    provide valuable input for planning and resource allocation (either
    physical or virtual), since each trace associated with a case indicates
    the sequential execution of activities in business processes. A
    methodology for the implementation of an LSTM neural network is also
    proposed. An event log of the industry domain is used to train and test
    the proposed LSTM neural network. Our preliminary results indicate that
    the prediction of the next activity is acceptable according to the
    literature of the domain.}</t>
  </si>
  <si>
    <t>ISI:000354912100011</t>
  </si>
  <si>
    <t>Tenhiaelae, Antti; Helkio, Pekka</t>
  </si>
  <si>
    <t>Performance effects of using an ERP system for manufacturing planning and control under dynamic market requirements</t>
  </si>
  <si>
    <t>{147-164}</t>
  </si>
  <si>
    <t>{Enterprise resource planning (ERP) systems have a controversial
    reputation. Critics say that even if ERP systems may be beneficial for
    organizations operating in stable conditions, they are surely
    detrimental to organizations that face dynamic market requirements. This
    is because ERP systems are said to impose such procedures and
    constraints on organizations that make business processes inflexible to
    change. In contrast, proponents argue that the information-processing
    capabilities of ERP systems are crucial for organizations that face
    dynamic market requirements and also that the criticized procedures and
    constraints actually support process reengineering. These two
    contradictory arguments are often found in practitioner literature, but
    both of them can also be supported by management theory. The central
    tenets of the Organic Theory of organization design imply that ERP
    systems should be detrimental when market requirements change
    frequently, whereas the principles of Rigid Flexibility Theory suggest
    that they should be advantageous. In this study, we use cross-sectional
    data from 151 manufacturing plants to determine which argument is more
    applicable in the context of manufacturing planning and control. The
    results strongly favor the use of ERP systems under dynamic market
    requirements. To facilitate the reconciliation of the two contradictory
    arguments, we discuss how the results may have been influenced by two
    contextual factors: the predominantly technical nature of the studied
    organizational system and the tight interdependence of the studied
    activities. (C) 2014 Elsevier B.V. All rights reserved.}</t>
  </si>
  <si>
    <t>{978-0-7695-6163-9}</t>
  </si>
  <si>
    <t>ISI:000428025400040</t>
  </si>
  <si>
    <t>Terminanto, Agung; Hidayanto, Achmad Nizar</t>
  </si>
  <si>
    <t>Identifying Characteristics and Configurations in Open Source ERP in Accounting using ASAP: A Case Study on SME</t>
  </si>
  <si>
    <t>{International Conference on Soft Computing, Intelligent System and Information Technology (ICSIIT), Petra Christian Univ, Informat Dept, Denpasar, INDONESIA, SEP 26-29, 2017}</t>
  </si>
  <si>
    <t>{2017 INTERNATIONAL CONFERENCE ON SOFT COMPUTING, INTELLIGENT SYSTEM AND INFORMATION TECHNOLOGY (ICSIIT)}</t>
  </si>
  <si>
    <t>Palit, HN; Santoso, LW</t>
  </si>
  <si>
    <t>{Continuing Educ Ctr}</t>
  </si>
  <si>
    <t>{ERP (Enterprise Resource Planning) is an integrated information system
    to manage a company's business processes. Small and Medium Businesses
    (SMB) needs ERP but lack the funds necessary. Open Source System ERP
    (OSS ERP) becomes the choice for applying ERP by SMEs for the price and
    customizability. This research aims to identify the characteristics and
    configuration of accounting module OSS ERP at KKPS (Koperasi Karyawan PT
    SRI) using OSS ERP Odoo and ASAP (Accelerated SAP) method. OSS ERP
    Accounting Module was implemented since KKPS's accounting department had
    not been integrated with other departments. The results of this research
    are characteristics and configuration of OSS ERP's Accounting Module at
    KKPS.}</t>
  </si>
  <si>
    <t>ISI:000426781000034</t>
  </si>
  <si>
    <t>Terminanto, A.; Hidayat, R.; Hidayanto, A. N.</t>
  </si>
  <si>
    <t>Implementation of enterprise resource planning using Odoo module sales and CRM. Case study: PT Ecosains Hayati</t>
  </si>
  <si>
    <t>{10th International Seminar on Industrial Engineering and Management (ISIEM) - Sustainable Development in Industry and Management, Esa Unggul Univ, Tanjung Pandan, INDONESIA, NOV 07-09, 2017}</t>
  </si>
  <si>
    <t>{10TH INTERNATIONAL SEMINAR ON INDUSTRIAL ENGINEERING AND MANAGEMENT: SUSTAINABLE DEVELOPMENT IN INDUSTRY AND MANAGEMENT}</t>
  </si>
  <si>
    <t>Maulidya, R</t>
  </si>
  <si>
    <t>{Trisakti Univ; Tarumanagara Univ; Al Azhar Indonesia Univ; Atma Jaya Cathol Univ Indonesia; Pasundan Univ; Pancasila Univ}</t>
  </si>
  <si>
    <t>{Marketing is the most important part of PT Ecosains Hayati as a
    distributor company. Sales looking for prospective buyers and provide
    product price quotations. Quotations are made by accessing various data
    in a separate document. It makes the work process less efficient.
    Implementation of ERP system could improve the efficiency of sales work.
    It used RAD method that faster than other methods. The selected ERP
    system is Odoo, which contains various business application programs.
    Gap and efficiency analysis were performed to compare business processes
    before and after using Odoo. User Acceptance Test (UAT) is conducted to
    determine user acceptance of the applications and features available in
    Odoo module. After implementation of Odoo, there was an increase in the
    efficiency of the quotations business process by 63\% in numberf of
    activity and by 50\% in number of the actors involved. Odoo
    customization is done on 26 of the 41 module menus used. Based on UAT
    results, the implementation of Odoo meets the usability aspect with the
    overall average value 3.7. This indicates that users have a good level
    of understanding in the use of Odoo, and the features on Odoo can meet
    the needs of users.}</t>
  </si>
  <si>
    <t>ISI:000426781000036</t>
  </si>
  <si>
    <t>Terminanto, A.; Swantoro, H. A.; Hidayanto, A. N.</t>
  </si>
  <si>
    <t>Configurations and implementation of payroll system using open source erp: a case study of Koperasi PT Sri</t>
  </si>
  <si>
    <t>{Enterprise Resource Planning (ERP) is an integrated information system
    to manage business processes of companies of various business scales.
    Because of the high cost of ERP investment, ERP implementation is
    usually done in large-scale enterprises, Due to the complexity of
    implementation problems, the success rate of ERP implementation is still
    low. Open Source System ERP becomes an alternative choice of ERP
    application to SME companies in terms of cost and customization. This
    study aims to identify characteristics and configure the implementation
    of OSS ERP Payroll module in KKPS (Employee Cooperative PT SRI) using
    OSS ERP Odoo and using ASAP method. This study is classified into case
    study research and action research. Implementation of OSS ERP Payroll
    module is done because the HR section of KKPS has not been integrated
    with other parts. The results of this study are the characteristics and
    configuration of OSS ERP payroll module in KKPS.}</t>
  </si>
  <si>
    <t>978-1-4503-5933-7</t>
  </si>
  <si>
    <t>Terragni:2019:OCJ:3297280.3297288</t>
  </si>
  <si>
    <t>Terragni, Alessandro; Hassani, Marwan</t>
  </si>
  <si>
    <t>Optimizing Customer Journey Using Process Mining and Sequence-aware Recommendation</t>
  </si>
  <si>
    <t>57--65</t>
  </si>
  <si>
    <t>http://doi.acm.org/10.1145/3297280.3297288</t>
  </si>
  <si>
    <t>Proceedings of the 34th ACM/SIGAPP Symposium on Applied Computing</t>
  </si>
  <si>
    <t>SAC '19</t>
  </si>
  <si>
    <t>behavior mining, business intelligence, customer journey, process mining, recommender systems</t>
  </si>
  <si>
    <t>{3-540-26262-8}</t>
  </si>
  <si>
    <t>ISI:000230389200016</t>
  </si>
  <si>
    <t>Theling, T.; Zwicker, J.; Loos, P.; Vanderhaeghen, D.</t>
  </si>
  <si>
    <t>An architecture for collaborative scenarios applying a common BPMN-repository</t>
  </si>
  <si>
    <t>{3543}</t>
  </si>
  <si>
    <t>{169-180}</t>
  </si>
  <si>
    <t>{5th IFIP International Conference on Distributed Applications and Interoperable Systems, Athens, GREECE, JUN 15-17, 2005}</t>
  </si>
  <si>
    <t>{DISTRIBUTED APPLICATIONS AND INTEROPERABLE SYSTEMS}</t>
  </si>
  <si>
    <t>Kutvonen, L; Alonistioti, N</t>
  </si>
  <si>
    <t>{IFIP WG6 1}</t>
  </si>
  <si>
    <t>{Collaborative business scenarios require a flexible integration of
    enterprises. To manage inter-organizational business processes, existing
    concepts for business process management (BPM) need to be adopted and
    extended. This paper presents a conceptual architecture for
    cross-enterprise processes' planning, implementation, and controlling.
    Core component of the architecture is a distributed repository managing
    all required data and information, which especially obtains a
    process-oriented view on collaboration networks. Cross-organizational
    processes need close coordination among networking partners. This is
    achieved through the integration of business process models. Thus we
    further propose a procedure model of an XML-based model transformation,
    which reduces complexity of the modeling-task and enables model
    integration on a conceptual level.}</t>
  </si>
  <si>
    <t>Therani, M.</t>
  </si>
  <si>
    <t>Ontology Development for Designing and Managing Dynamic Business Process Networks</t>
  </si>
  <si>
    <t>173-185</t>
  </si>
  <si>
    <t>Recent advances in flexible process design and deployment technologies, such as web services and flexible workflow systems, promise the development of flexible intra- and inter-organizational business process networks with potential economic benefits. However, exploiting this potential requires the development of scalable process-management technologies that provide a consistent viewpoint and common language (for describing properties of the process network) to all stakeholders involved in its management. Current approaches to managing such networks requires one to use a babel of languages (in the formal sense) at different levels of abstraction. The development of explicit process ontologies is one of the potentially viable approaches to provide an unified view. In this paper, we discuss the need for process ontologies, propose a task-based ontological framework synthesizing recent research in the fields of AI planning and software engineering, and illustrate the need to link declarative and procedural process representations. We illustrate the use of this ontological framework for managing processes in developing applications for integrating information from disparate information sources in multiple domains. Further, based on this experience, we discuss potential benefits and areas for future research.</t>
  </si>
  <si>
    <t>business data processing;information systems;ontologies (artificial intelligence);task analysis;ontology development;dynamic business process networks;process-management technologies;process ontologies;task-based ontogical framework;disparate information sources;Ontologies;Process design;Web services;Large-scale systems;Unified modeling language;Environmental economics;Technology management;Artificial intelligence;Process planning;Software engineering;Ontological engineering;process management;process modeling</t>
  </si>
  <si>
    <t>ISI:000436260100003</t>
  </si>
  <si>
    <t>Thiede, Malte; Fuerstenau, Daniel; Barquet, Ana Paula Bezerra</t>
  </si>
  <si>
    <t>How is process mining technology used by organizations? A systematic literature review of empirical studies</t>
  </si>
  <si>
    <t>{900-922}</t>
  </si>
  <si>
    <t>{Purpose The purpose of this paper is to review empirical studies on
    process mining in order to understand its use by organizations. The
    paper further aims to outline future research opportunities.
    Design/methodology/approach The authors propose a classification model
    that combines core conceptual elements of process mining with prior
    models from technology classification from the enterprise resource
    planning and business intelligence field. The model incorporates an
    organizational usage, a system-orientation and service nature, adding a
    focus on physical services. The application is based on a systematic
    literature review of 144 research papers.
    Findings The results show that, thus far, the literature has been
    chiefly concerned with realization of single business process management
    systems in single organizations. The authors conclude that cross-system
    or cross-organizational process mining is underrepresented in the ISR,
    as is the analysis of physical services.
    Practical implications Process mining researchers have paid little
    attention to utilizing complex use cases and mining mixed
    physical-digital services. Practitioners should work closely with
    academics to overcome these knowledge gaps. Only then will process
    mining be on the cusp of becoming a technology that allows new insights
    into customer processes by supplying business operations with valuable
    and detailed information.
    Originality/value Despite the scientific interest in process mining,
    particularly scant attention has been given by researchers to
    investigating its use in relatively complex scenarios, e.g.,
    cross-system and cross-organizational process mining. Furthermore,
    coverage on the use of process mining from a service perspective is
    limited, which fails to reflect the marketing and business context of
    most contemporary organizations, wherein the importance of such
    scenarios is widely acknowledged. The small number of studies
    encountered may be due to a lack of knowledge about the potential of
    such scenarios as well as successful examples, a situation the authors
    seek to remedy with this study.}</t>
  </si>
  <si>
    <t>978-1-4503-1310-0</t>
  </si>
  <si>
    <t>Thirumaran:2012:BWG:2393216.2393270</t>
  </si>
  <si>
    <t>Thirumaran, M.; Dhavachelvan, P.; Aishwarya, D.</t>
  </si>
  <si>
    <t>Business Workflow Growth Rate Analysis Using Cellular Automata</t>
  </si>
  <si>
    <t>315--321</t>
  </si>
  <si>
    <t>http://doi.acm.org/10.1145/2393216.2393270</t>
  </si>
  <si>
    <t>Proceedings of the Second International Conference on Computational Science, Engineering and Information Technology</t>
  </si>
  <si>
    <t>CCSEIT '12</t>
  </si>
  <si>
    <t>business logic management, business work flow, cellular automata, finite state machine, prediction analysis</t>
  </si>
  <si>
    <t>978-1-4503-4798-3</t>
  </si>
  <si>
    <t>Thomas:2017:RAP:3059336.3059361</t>
  </si>
  <si>
    <t>Thomas, Likewin; Kumar, M. V. Manoj; Annappa, B.</t>
  </si>
  <si>
    <t>Recommending an Alternative Path of Execution Using an Online Decision Support System</t>
  </si>
  <si>
    <t>108--112</t>
  </si>
  <si>
    <t>http://doi.acm.org/10.1145/3059336.3059361</t>
  </si>
  <si>
    <t>Proceedings of the 2017 International Conference on Intelligent Systems, Metaheuristics \&amp; Swarm Intelligence</t>
  </si>
  <si>
    <t>ISMSI '17</t>
  </si>
  <si>
    <t>Cascade Neural Network, Clustering, Least Mean Square, Neural Network, Process Mining, Trace Matching</t>
  </si>
  <si>
    <t>ISI:000171957600008</t>
  </si>
  <si>
    <t>Thompson, D. E.</t>
  </si>
  <si>
    <t>Get big enough (but not too big) to source innovation</t>
  </si>
  <si>
    <t>{RESEARCH-TECHNOLOGY MANAGEMENT}</t>
  </si>
  <si>
    <t>{22-25}</t>
  </si>
  <si>
    <t>{To sustain strong growth in innovation-driven industries, companies
    increasingly have to complement their internal efforts with external
    opportunities. For many firms, partnering can provide quick-, flexible,
    affordable access to new capabilities, that represent a better strategic
    option than mergers and acquisitions. Likewise, collaborative efforts
    can hell) companies get the most value from internal resources that no
    longer support their plans. The key to successful alliances is
    consistently effective implementation that enables partners to achieve
    their respective goals. So, companies that pursue partnering-oriented
    strategies must establish and continually refine the organizational
    structures, business processes and talent pool required to ``find, get
    and create value from{''} external relationships.}</t>
  </si>
  <si>
    <t>Zhi Tian; Giannakis, G. B.</t>
  </si>
  <si>
    <t>A GLRT approach to data-aided timing acquisition in UWB radios-Part II: training sequence design</t>
  </si>
  <si>
    <t>IEEE Transactions on Wireless Communications</t>
  </si>
  <si>
    <t>2994-3004</t>
  </si>
  <si>
    <t>The overall system efficiency of impulse radio communications relies critically on judicious allocation of transmission resources, a portion of which should be used to ensure successful timing acquisition. In data-aided mode, optimum timing offset estimation depends not only on the mechanism used for energy capture and the acquisition algorithm employed to recover timing information, but also on the training sequence (TS) pattern from which the timing information is to be extracted. Furthermore, the transmission resources used for timing have to be balanced with that for conveying information messages in order to strike desirable tradeoffs between timing accuracy and information rate. In Part I of this paper, data-aided timing offset estimation is derived based on the maximum likelihood (ML) criterion, where only symbol-rate samples are needed for low-complexity receiver processing. To minimize the mean-square timing errors of these ML synchronizers while at the same time maximizing the average system capacity, TS design and transmit power allocation are investigated in this paper. The optimum training pattern and the number, placement, and power distribution between training and information-bearing symbols are formulated as a resource allocation optimization problem whose solution optimizes system-level performance with the minimum amount of resources consumed.</t>
  </si>
  <si>
    <t>ultra wideband communication;mean square error methods;resource allocation;data acquisition;data-aided timing acquisition;UWB radios;training sequence design;impulse radio communication;timing offset estimation;mean-square timing errors;maximum likelihood criterion;information-bearing symbols;resource allocation optimization problem;generalized likelihood ratio test;Timing;Resource management;Maximum likelihood estimation;Maximum likelihood detection;Amplitude estimation;Yield estimation;Radio communication;Energy capture;Data mining;Accuracy;Data-aided estimation;timing acquisition;training sequence (TS) design;transmission resource allocation;ultrawide-band (UWB) communications</t>
  </si>
  <si>
    <t>ISI:000455397300143</t>
  </si>
  <si>
    <t>Timchuk, O. G.; Gorbachevskaya, E. Yu.; Nikityuk, L. G.; Evseeva, G. G.</t>
  </si>
  <si>
    <t>ROLE OF E-COMMERCE IN DEVELOPMENT OF INNOVATIVE ECONOMY</t>
  </si>
  <si>
    <t>{1179-1187}</t>
  </si>
  <si>
    <t>{International Conference on Research Paradigms Transformation in Social Sciences (RPTSS), Irkutsk Natl Res Tech Univ, Irkutsk, RUSSIA, APR 26-28, 2018}</t>
  </si>
  <si>
    <t>{RPTSS 2018 - INTERNATIONAL CONFERENCE ON RESEARCH PARADIGMS TRANSFORMATION IN SOCIAL SCIENCES}</t>
  </si>
  <si>
    <t>Borisovich, AI; Iosifovich, BV; Vladimirovich, MN</t>
  </si>
  <si>
    <t>{The urgency of the research is in the complex of measures on formation
    of tax policy, creation of the legal frame and mechanisms of taxation,
    and also planning of financial safety and stability on Internet trading
    market for the long-term period.
    The authors have revealed the problems of the modern e-commerce market
    development. Special attention is paid to the analysis of foreign
    experience in selling goods via the Internet. Also the analysis of the
    domestic e-commerce experience is carried out; the static data underlie
    the forecast of sales and services through the Internet till 2020.
    On the basis of the research the authors offer the model of relations
    between participants of the Internet-trade in order to develop the
    innovative component.
    According to the authors, investment and innovative tools should be
    implemented for development of the e-commerce market. Investment tax
    credit can be one of such instruments. It will enable Russian industry
    to increase turnover of innovative goods/ services and bring the
    e-commerce market to a higher, level. A new experimental innovative
    scheme of calculating the investment tax via annuity payments is
    proposed.
    Thus, e-commerce will contribute to the development of innovative
    economy with access to new markets, increasing competitiveness, reducing
    financial and temporal resources, etc. (c) 2018 Published by Future
    Academy www.FutureAcademy.org.UK}</t>
  </si>
  <si>
    <t>Tiwana, M. I.; Sayrac, B.; Altman, Z.</t>
  </si>
  <si>
    <t>Statistical Learning in Automated Troubleshooting: Application to LTE Interference Mitigation</t>
  </si>
  <si>
    <t>3651-3656</t>
  </si>
  <si>
    <t>This paper presents a method for automated healing as part of offline automated troubleshooting. The method combines statistical learning with constraint optimization. The automated healing aims at locally optimizing the radio-resource management (RRM) or system parameters of cells with poor performance in an iterative manner. The statistical learning processes the data using logistic regression (LR) to extract closed-form (functional) relations between key performance indicators (KPIs) and RRM parameters. These functional relations are then processed by an optimization engine that proposes new parameter values. The advantage of the proposed formulation is the small number of iterations required by the automated healing method to converge, making it suitable for offline implementation. The proposed method is applied to heal an intercell-interference-coordination (ICIC) process in a third-generation (3G) long-term evolution (LTE) network, which is based on the soft-frequency reuse scheme. Numerical simulations illustrate the benefits of the proposed approach.</t>
  </si>
  <si>
    <t>3G mobile communication;interference suppression;logistics;optimisation;statistical analysis;telecommunication network management;statistical learning;long-term evolution interference mitigation;offline automated troubleshooting;constraint optimization;radio-resource management;logistic regression;key performance indicators;automated healing method;intercell-interference-coordination process;3G long-term evolution network;soft-frequency reuse scheme;Statistical learning;Interference;Fault diagnosis;Resource management;Logistics;Fault detection;Constraint optimization;Data mining;Engines;Permission;Automated healing;intercellular interference coordination (ICIC);logistic regression (LR);long-term evolution (LTE);statistical learning;troubleshooting</t>
  </si>
  <si>
    <t>Tjoa, S.; Jakoubi, S.; Goluch, G.; Kitzler, G.; Goluch, S.; Quirchmayr, G.</t>
  </si>
  <si>
    <t>A Formal Approach Enabling Risk-Aware Business Process Modeling and Simulation</t>
  </si>
  <si>
    <t>153-166</t>
  </si>
  <si>
    <t>The effective, efficient and continuous execution of business processes is crucial for meeting entrepreneurial goals. Business process modeling and simulation are used to enable desired business process optimizations. However, current approaches mainly focus on economic aspects while security aspects are dealt with in separate initiatives. This missing interconnection may lead to significant differences in improvement suggestions, such as the differing valuation of security investments (e.g., redundancy of systems). The major contribution of this paper is the introduction of a formal model that is capable of expressing the relations between threats, detection mechanisms, safeguards, recovery measures and their effects on business processes. This novel business process simulation capability paves the way for the evaluation of security investments at process design stage by allowing the consideration of stochastic influences of the occurrence of threats on process activities and resources in a unified way. A stylized business case outlines how our method can be applied to real world scenarios.</t>
  </si>
  <si>
    <t>business data processing;economics;risk management;security of data;stochastic processes;risk awarenes;business process modeling;entrepreneurial goal;business process optimization;economic aspects;security investment;stochastic influence;Security;Unified modeling language;Risk management;Computational modeling;Biological system modeling;Business continuity;Business process reengineering;consulting and strategic planning;security enablement methods and tools.</t>
  </si>
  <si>
    <t>ISI:000300880100007</t>
  </si>
  <si>
    <t>Tjoa, Simon; Jakoubi, Stefan; Goluch, Gernot; Kitzler, Gerhard; Goluch, Sigrun; Quirchmayr, Gerald</t>
  </si>
  <si>
    <t>{153-166}</t>
  </si>
  <si>
    <t>{The effective, efficient and continuous execution of business processes
    is crucial for meeting entrepreneurial goals. Business process modeling
    and simulation are used to enable desired business process
    optimizations. However, current approaches mainly focus on economic
    aspects while security aspects are dealt with in separate initiatives.
    This missing interconnection may lead to significant differences in
    improvement suggestions, such as the differing valuation of security
    investments (e. g., redundancy of systems). The major contribution of
    this paper is the introduction of a formal model that is capable of
    expressing the relations between threats, detection mechanisms,
    safeguards, recovery measures and their effects on business processes.
    This novel business process simulation capability paves the way for the
    evaluation of security investments at process design stage by allowing
    the consideration of stochastic influences of the occurrence of threats
    on process activities and resources in a unified way. A stylized
    business case outlines how our method can be applied to real world
    scenarios.}</t>
  </si>
  <si>
    <t>ISI:000444067202096</t>
  </si>
  <si>
    <t>Tolstykh, Tatyana; Shkarupeta, Elena; Kostuhin, Yrii; Zhaglovskaya, Anna</t>
  </si>
  <si>
    <t>Digital Innovative Manufacturing Basing on Formation of an Ecosystem of Services and Resources</t>
  </si>
  <si>
    <t>{4738-4746}</t>
  </si>
  <si>
    <t>{INNOVATION MANAGEMENT AND EDUCATION EXCELLENCE THROUGH VISION 2020, VOLS I -XI}</t>
  </si>
  <si>
    <t>{The article examines development of digital models for industrial
    enterprises on the basis of formation of virtual twins (avatars)
    ecosystem using methods of industrial analytics (Big Data) allowing
    transformation of current processes with respect to criteria of value
    chains. Novelty of the approach proposed is in development of
    comprehensive theory and practical mechanisms of processes
    transformation at separate enterprises using advanced information
    technologies (processing of large volumes of information, fog computing,
    digital avatars, blockchain technology, etc.) that will provide
    fundamental change of business processes at enterprises and technologies
    of preparation and making of decisions. Cross-disciplinary character of
    research proposed determined application of new sources of
    reconsideration of scientific thought development, principles and
    mechanisms, and also way of economic growth at micro-, meso-, macro- and
    mega-levels of management. As a part of research, it is proposed to
    develop mechanisms of implementation and to support initiatives of pilot
    projects (testbet) for extending the concept of digital factory (plant)
    (smart factory, virtual factory) regarding interaction of technologies
    of digital design and modeling. Introduction of results of research
    proposed in management practice will facilitate general growth of
    economic and innovative activity of industrial enterprises, reduction of
    average duration of investment and innovative projects life cycles, and
    also improvement of their quality. Social significance of the project's
    planned results involves obtaining accompanying social benefits of their
    practical introduction which, first of all, consist in projected
    improvement of living standards of Russia.}</t>
  </si>
  <si>
    <t>{978-1-5386-6611-1}</t>
  </si>
  <si>
    <t>ISI:000458659100147</t>
  </si>
  <si>
    <t>Tolyupa, Sergey; Nakonechnyi, Volodymyr; Tereshchenko, Igor; Tereshchenko, Anton</t>
  </si>
  <si>
    <t>Branch Information Technologies of Quality Management</t>
  </si>
  <si>
    <t>{783-788}</t>
  </si>
  <si>
    <t>{International Scientific-Practical Conference - Problems of Infocommunications Science and Technology (PIC S\&amp;T), Kharkiv, UKRAINE, OCT 09-12, 2018}</t>
  </si>
  <si>
    <t>{2018 INTERNATIONAL SCIENTIFIC-PRACTICAL CONFERENCE: PROBLEMS OF INFOCOMMUNICATIONS SCIENCE AND TECHNOLOGY (PIC S\&amp;T)}</t>
  </si>
  <si>
    <t>{Inst Elect \&amp; Elect Engineers Inc; Kharkiv Natl Univ Radioelectron; Ukraine Kharkov Sect SP AP C EMC COM Joint Chapter}</t>
  </si>
  <si>
    <t>{The article is devoted to the author's analysis of the evolution of
    Branch Information Technologies of Quality Management and the
    convergence of information technologies in the quality management
    process at all stages of the product life cycle. The ``process
    approach{''} of this convergence allows to achieving the Quality
    Management System and Enterprise Management System goals. Modern
    strategies such as Business Performance Management and operational
    methods of Process Analytical Technology for achieving management
    objectives use application information technologies of Enterprise
    Resource Planning. Therefore, in the paper the Enterprise Resource
    Planning is presented as a platform for the convergence of standardized/
    proprietary formalized numerical methods for solution the challenges of
    Quality Management System and Enterprise Management System by the
    information technologies. Information technologies use processes and
    methods of searching, collecting, storing, processing, providing and
    disseminating large data collection and statistical tools for
    implementing these processes and methods. High performance Branch
    Information Technologies of Quality Management can be achieved and its
    failures can be prevented if will implemented the information
    technologies for systematically planned, monitored and managed in
    accordance with world standards. Iterative decision processes are
    organized in closed-loop Deming Cycle, the effectiveness of which is
    evaluated by risk-based methods, and adequate solutions are vested in
    the standards. Shown, that the Branch Information Systems of Quality
    Management is based on a method for improving business processes through
    the quality function deployment in order to represent the
    customer-oriented access by developing information modules of
    ERP-specific platform.}</t>
  </si>
  <si>
    <t>Tommelein:1994:KAS:193201.194684</t>
  </si>
  <si>
    <t>Tommelein, Iris D.; Carr, Robert I.; Odeh, Abdalla M.</t>
  </si>
  <si>
    <t>Knowledge-based Assembly of Simulation Networks Using Construction Designs, Plans, and Methods</t>
  </si>
  <si>
    <t>1145--1152</t>
  </si>
  <si>
    <t>http://dl.acm.org/citation.cfm?id=193201.194684</t>
  </si>
  <si>
    <t>Tortonesi, M.; Foschini, L.</t>
  </si>
  <si>
    <t>Business-driven service placement for highly dynamic and distributed cloud systems</t>
  </si>
  <si>
    <t>977-990</t>
  </si>
  <si>
    <t>The emergence of large-scale Cloud computing environments characterized by dynamic resource pricing schemes enables valuable cost saving opportunities for service providers that could dynamically decide to change the placement of their IT service components in order to reduce their bills. However, that requires new management solutions to dynamically reconfigure IT service components placement, in order to respond to pricing changes and to control and guarantee the high-level business objectives defined by service providers. This paper proposes a novel approach based on Genetic Algorithm (GA) optimization techniques for adaptive business-driven IT service component reconfiguration. Our proposal allows to evaluate the performance of complex IT services deployments over large-scale Cloud systems in a wide range of alternative configurations, by granting prompt transitions to more convenient placements as business values and costs change dynamically. We deeply assessed our framework in a realistic scenario that consists of 2-tier service architectures with real-world pricing schemes. Collected results show the effectiveness and quantify the overhead of our solution. The results also demonstrate the suitability of business-driven IT management techniques for service components placement and reconfiguration in highly dynamic and distributed Cloud systems.</t>
  </si>
  <si>
    <t>business data processing;cloud computing;genetic algorithms;pricing;resource allocation;2-tier service architectures;business-driven service placement;dynamic resource pricing schemes;valuable cost saving opportunities;service providers;distributed cloud systems;large-scale cloud computing environments;genetic algorithm optimization techniques;highly dynamic cloud systems;adaptive business-driven IT service component reconfiguration;GA optimization techniques;Cloud computing;Optimization;Pricing;Computer architecture;Computational modeling;Large-scale systems;Network architecture;Optimization of services systems;services management;bridging business and IT architecture;installation management;simulation;modeling;visualization</t>
  </si>
  <si>
    <t>{978-1-5225-1791-7; 978-1-5225-1790-0}</t>
  </si>
  <si>
    <t>ISI:000422951600021</t>
  </si>
  <si>
    <t>Townley, Tom W.</t>
  </si>
  <si>
    <t>Modeling Risk and Opportunity Reality</t>
  </si>
  <si>
    <t>{435-458}</t>
  </si>
  <si>
    <t>{HANDBOOK OF RESEARCH ON LEVERAGING RISK AND UNCERTAINTIES FOR EFFECTIVE PROJECT MANAGEMENT}</t>
  </si>
  <si>
    <t>{Advances in IT Personnel and Project Management}</t>
  </si>
  <si>
    <t>{The author of this chapter worked for 42 years in the construction
    industry. Employed by a company with great leadership, vision and
    values. The author was able to evolve from the pencil and paper
    applications to the latest in data acquisition, analysis and modeling.
    Simulation modeling and business science were successfully applied to
    many business functions with significant results in predicting risk and
    uncertainty ranges before bids, projects and investment decisions were
    complete. Included in this chapter are samples of Strategic Bidding,
    Cost (Range) Estimating, Scheduling, Project Management/Control, and
    Corporate Resource Management. Business processes can be measured for
    Stability, Capability and Predictability. Consistently balancing
    decisions within the upper and lower control limits, using valid
    reasoning for taking advantage of risk or opportunity will usually
    guarantee long term success. Reality can be a friend if it is measured
    and applied with the right expectations. Modeling creates the
    environment for tapping into substance and understanding.}</t>
  </si>
  <si>
    <t>{978-0-7918-5187-6}</t>
  </si>
  <si>
    <t>ISI:000461127600035</t>
  </si>
  <si>
    <t>Tozer, Michael; Tetteh-Wayoe, Debra</t>
  </si>
  <si>
    <t>UTILIZING VALUE MANAGEMENT TO INCREASE PROJECT COMPETITIVENESS</t>
  </si>
  <si>
    <t>{12th International Pipeline Conference (IPC 2018), Calgary, CANADA, SEP 24-28, 2018}</t>
  </si>
  <si>
    <t>{PROCEEDINGS OF THE 12TH INTERNATIONAL PIPELINE CONFERENCE, 2018, VOL 2}</t>
  </si>
  <si>
    <t>{Proceedings of the International Pipeline Conference}</t>
  </si>
  <si>
    <t>{ASME, Inst IPTI}</t>
  </si>
  <si>
    <t>{With the current economic pressures being faced by the oil and gas
    sector, organizations are increasingly required to become more
    competitive on their capital projects. Enbridge has implemented the
    practice of Value Management (VM) to help achieve the needs and
    expectations of stakeholders with the least possible resources.
    VM is a systematic approach that is used by a multi-disciplinary team to
    improve the value of a project (or aspects of a project) through the
    analysis of its functions, and is most effective when applied at the
    planning and development stages. A value study enables the expected
    performance (i.e. the desired functions) of a project to be clearly
    identified at the onset, and assesses a range of possible
    solutions/alternatives against the functions required by the owner.
    While VM is commonly used in the manufacturing industry, as well as on
    transportation and municipal projects, few examples of its application
    in the oil and gas sector were found. Enbridge researched a variety of
    VM best practices and created a framework that compliments existing
    company practices.
    This paper also highlights how the value methodology was recently
    applied to a capacity expansion project at the Front End Engineering and
    Design (FEED) stage. Our approach to the various elements of a value
    study will be discussed, including pre-workshop activities, the VM
    workshop, and post workshop activities.
    Enbridge has seen significant benefits from the VM studies completed on
    projects to-date. Given the broad applicability of the value
    methodology, it is believed that our approach can also be successfully
    applied in other areas (e.g. improving business processes).}</t>
  </si>
  <si>
    <t>Tracy, K. W.</t>
  </si>
  <si>
    <t>Cloud Application Sprawl in Enterprise Applications</t>
  </si>
  <si>
    <t>IEEE Potentials</t>
  </si>
  <si>
    <t>As we continue to deploy more vendor-hosted or cloud-based applications, we are starting to experience a phenomenon that can be called cloud sprawl. This cloud sprawl is resulting in a new set of issues and complexities that this article explores. The sprawl occurs as more applications requiring integration are hosted in different cloud environments and cloud providers. These issues are particularly critical for those applications that are tightly integrated with other applications, such as the enterprise resource planning (ERP) system. The applications considered here are large, server-based applications at the enterprise level, traditionally hosted in our own data center.</t>
  </si>
  <si>
    <t>business data processing;cloud computing;enterprise resource planning;data center;server-based applications;ERP system;enterprise resource planning;cloud sprawl;Customer relationship management;Complexity theory;Cloud computing;Logic gates;Software development</t>
  </si>
  <si>
    <t>ISI:000283403900010</t>
  </si>
  <si>
    <t>Tsai, Meng-Han; Kang, Shih-Chung; Hsieh, Shang-Hsien</t>
  </si>
  <si>
    <t>A three-stage framework for introducing a 4D tool in large consulting firms</t>
  </si>
  <si>
    <t>{476-489}</t>
  </si>
  <si>
    <t>{The increase in the use of 4D management tools in recent years within
    the construction industry has been phenomenal, partly due to the
    increasing support available in commercial software packages, and partly
    in response to a greater demand for efficient construction management
    However, successfully implementing a 4D management tool in an
    engineering firm for use in actual projects remains a challenging task
    This paper presents the authors' experiences of implementing an in-house
    4D management tool at a large engineering, procurement and construction
    (EPC) firm with a long history of design-build projects. A three-stage
    consulting framework of system evaluation, usability study, and
    management plan (SUM) was proposed and implemented for a firm of this
    size, which included three parts: (1) System evaluation: requirement
    analysis and performance evaluation of both hardware and software
    components of the 4D tool; (2) Usability study: usability tests and
    improvement of the 4D tool: and (3) Management plan workflow
    re-engineering for the firm to be able to successfully implement and
    apply the 4D management tool to actual projects. We found that the SUM
    framework was able to effectively identify major problems when
    introducing a 4D tool to a large design-build project and helped to
    minimize its own impact on the firm's business processes. Crown
    Copyright (C) 2010 Published by Elsevier Ltd All rights reserved.}</t>
  </si>
  <si>
    <t>{978-1-5386-3034-1}</t>
  </si>
  <si>
    <t>ISI:000426866200015</t>
  </si>
  <si>
    <t>Tsakalidis, George; Vergidis, Kostas</t>
  </si>
  <si>
    <t>Towards a comprehensive business process optimization framework</t>
  </si>
  <si>
    <t>{129-134}</t>
  </si>
  <si>
    <t>{IEEE 19th Conference on Business Informatics CBI, Vol 1, Thessalonki, GREECE, JUL 24-26, 2017}</t>
  </si>
  <si>
    <t>{2017 IEEE 19TH CONFERENCE ON BUSINESS INFORMATICS (CBI), VOL 1}</t>
  </si>
  <si>
    <t>Loucopoulos, P; Manolopoulos, Y; Pastor, O; Theodoulidis, B; Zdravkovic, J</t>
  </si>
  <si>
    <t>{Univ Manchester Alliance Manchester Business Sch; IEEE Comp Soc; IEEE BI; Complex Syst Informatics \&amp; Modeling Quartely}</t>
  </si>
  <si>
    <t>{Business processes are a collection of related, structured activities
    performed to achieve a defined business outcome. Adopting a business
    process perspective is an essential advantage for organizations to
    orchestrate and achieve continuous improvements on time and within
    specified resource constraints. The increased popularity of this domain,
    however, has resulted in a variety of interdisciplinary approaches with
    limited tangible, quantifiable - and thus measurable-benefits.
    Operational Research (OR) has critically evolved during the last
    decades, providing businesses and organizations with problem-solving
    techniques and methods aiming to enhanced performance and improved
    efficiency. The proposed project focuses on the development, evaluation
    and verification of a business process optimisation framework as the
    central objective of the PhD Thesis. The performed optimisation is
    intended to use Evolutionary Computing (EC) techniques, as they have
    been used effectively in a variety of similar problems. The author seeks
    advice and feedback on the optimal theoretical foundation of the
    framework, the utilization methods adopted (i.e. in the area of
    continuous and discrete computational optimization) and the method
    selection for performance analysis and validation. Furthermore, guidance
    from experts on the field will decisively influence the PhD Thesis,
    through directing its orientation to current research trends and future
    opportunities.}</t>
  </si>
  <si>
    <t>{978-1-4666-2194-7; 978-1-4666-2193-0}</t>
  </si>
  <si>
    <t>ISI:000424113600014</t>
  </si>
  <si>
    <t>Tsiakis, Theodosios; Kargidis, Theodoros</t>
  </si>
  <si>
    <t>Design, Development, and Implementation of an ERP Security Course</t>
  </si>
  <si>
    <t>{186-196}</t>
  </si>
  <si>
    <t>{ENTERPRISE RESOURCE PLANNING MODELS FOR THE EDUCATION SECTOR: APPLICATIONS AND METHODOLOGIES}</t>
  </si>
  <si>
    <t>{Contemporary organizations rely on ERP systems to implement their
    business processes. Moreover, there is a high demand from companies for
    ERP systems because it is an effective management system that optimizes
    productivity. It is important for next generation managers to understand
    what ERP systems are as well as the impacts for an organisation to
    implement an ERP system. This reliance on ERP indicates the importance
    of studying security issues and requirements in an ERP Environment.
    Information Security is both a theoretical and practical discipline and
    can vary from a technical aspect to the management aspect. Educational
    institutions must educate students to concepts, strategies, and tools
    that promote security of ERP systems so that after studying the certain
    course students understand technical, technological, management, and
    human security problems, identify and respond to information security
    challenges in ERP systems, evaluate and implement security solutions and
    tools to protect ERP systems against risks, and finally design
    information security policies, and evaluate and apply organizational
    security objectives. This chapter examines how universities and
    educational institutions are responding to current educational needs by
    integrating an enterprise resource planning (ERP) security course to
    current curriculum programs and propose a course framework.}</t>
  </si>
  <si>
    <t>ISI:000321909400033</t>
  </si>
  <si>
    <t>Tudor, Mark; Hart, Mike</t>
  </si>
  <si>
    <t>Implementation of a Corporate Performance Management System in a Large City</t>
  </si>
  <si>
    <t>{272-280}</t>
  </si>
  <si>
    <t>{This study examines the implementation of a Corporate Performance
    Management (CPM) Information System in the context of a large South
    African city. The role of Information and Communication Technology (ICT)
    in supporting and facilitating CPM (also known as Business Performance
    Management) is also examined. CPM has evolved greatly since the early
    static Executive Information Systems of the late 1980' s, now usually
    building on the Balanced Scorecard and Strategy Map concepts of Kaplan
    and Norton. To be effective, CPM systems require sound Business
    Intelligence capabilities and integration of many technological aspects,
    apart from many organizational considerations such as top management
    support, organizational culture and change management. Starting at a
    high strategic level, CPM systems ripple down to lower levels of the
    organization, incorporating key performance indicators (KPIs) and
    performance metrics, business processes, dashboards and scorecards.
    Given recent events in the financial sector, many CPM systems now
    incorporate additional elements concerning Corporate Governance and
    related legislation. For this research, key role players from the city
    and consultants involved in the implementation of enterprise resource
    planning (ERP) systems were interviewed, and documentation and the CPM
    system examined. Analysis used an interpretive Actor-Network Theory
    (ANT) framework. Findings show that: 1) ICT can play a strong role in
    enabling an effective CPM system, but when it does not deliver as
    expected, this may have negative consequences. 2) Adoption of the
    business processes associated with CPM is closely linked to adoption of
    the CPM ICT, but the performance culture of an organisation can block
    the adoption of both. 3) ANT proved to be a useful way of analysing the
    overall implementation process. While findings were for a specific city,
    it is argued that knowledge of many of the issues that arose in this
    implementation could be of value to others embarking on introduction of
    CPM systems in either the public or private sector.}</t>
  </si>
  <si>
    <t>Turcotte:1999:ICB:324898.325281</t>
  </si>
  <si>
    <t>Turcotte, Michel; Mann, Gillian M.; Nsakanda, Aaron L.</t>
  </si>
  <si>
    <t>Impact of Connection Bank Redesign on Airport Gate Assignment</t>
  </si>
  <si>
    <t>1378--1382</t>
  </si>
  <si>
    <t>http://doi.acm.org/10.1145/324898.325281</t>
  </si>
  <si>
    <t>{978-1-911218-27-2}</t>
  </si>
  <si>
    <t>ISI:000404892000056</t>
  </si>
  <si>
    <t>Uahi, Robbie; Pereira, Jose Luis</t>
  </si>
  <si>
    <t>Human Resources Selection in Business Processes Supported by BPMS: Optimizing Work Performance</t>
  </si>
  <si>
    <t>{453-462}</t>
  </si>
  <si>
    <t>{5th International Conference on Management, Leadership and Governance (ICMLG), Univ Witwatersrand, Wits Business Sch, Johannesburg, SOUTH AFRICA, MAR 16-17, 2017}</t>
  </si>
  <si>
    <t>{PROCEEDINGS OF THE 5TH INTERNATIONAL CONFERENCE ON MANAGEMENT, LEADERSHIP AND GOVERNANCE (ICMLG 2017)}</t>
  </si>
  <si>
    <t>Ndaba, Z; Mokoteli, T</t>
  </si>
  <si>
    <t>{Business Process Management (BPM) has become a major topic in the modern
    management literature and research. Underlying BPM is the concept of
    business process. Due to the high acceptance of the BPM principles and
    its worldwide adoption by organizations, a specific class of software
    platforms has emerged -the so-called Business Processes Management
    Systems (BPMS). These systems aim to support BPM by managing the
    execution of business processes. In doing so, BPMS deliver the work
    activities to the human resources or Information Technology (IT)
    automatisms used to perform them. Regarding the delivering of work to
    human resources, nowadays BPMS use a very simplistic approach: any
    person registered in the system as allowed to perform a certain activity
    (process modelling phase) is automatically a candidate to perform that
    activity in the process execution phase. Obviously, this resource
    selection mechanism assures that work is executed only by who may
    execute it, but doesn't guarantee that work is executed by who is
    ``best{''} prepared to execute it. We claim that, to achieve maximum
    organizational performance, it is necessary to compare the
    characteristics of each work activity that has to be executed and the
    characteristics of the human resources that are allowed to perform it,
    always selecting the most suitable candidate. In this context, the
    so-called Personality Assessment Frameworks have an important role in
    helping to ``profile{''} human resources, thus providing the tools to
    characterize each person. In this paper we discuss the relevant aspects
    to be taken into account in the allocation of work activities to human
    resources, in order to optimize the performance of business processes
    supported by BPMS. The aim is to prepare BPMS with the means to,
    automatically, select the most qualified person to perform each work
    activity.}</t>
  </si>
  <si>
    <t>Ullah, I.; Raza, B.; Malik, A. K.; Imran, M.; Islam, S. U.; Kim, S. W.</t>
  </si>
  <si>
    <t>A Churn Prediction Model Using Random Forest: Analysis of Machine Learning Techniques for Churn Prediction and Factor Identification in Telecom Sector</t>
  </si>
  <si>
    <t>60134-60149</t>
  </si>
  <si>
    <t>In the telecom sector, a huge volume of data is being generated on a daily basis due to a vast client base. Decision makers and business analysts emphasized that attaining new customers is costlier than retaining the existing ones. Business analysts and customer relationship management (CRM) analyzers need to know the reasons for churn customers, as well as, behavior patterns from the existing churn customers' data. This paper proposes a churn prediction model that uses classification, as well as, clustering techniques to identify the churn customers and provides the factors behind the churning of customers in the telecom sector. Feature selection is performed by using information gain and correlation attribute ranking filter. The proposed model first classifies churn customers data using classification algorithms, in which the Random Forest (RF) algorithm performed well with 88.63% correctly classified instances. Creating effective retention policies is an essential task of the CRM to prevent churners. After classification, the proposed model segments the churning customer's data by categorizing the churn customers in groups using cosine similarity to provide group-based retention offers. This paper also identified churn factors that are essential in determining the root causes of churn. By knowing the significant churn factors from customers' data, CRM can improve productivity, recommend relevant promotions to the group of likely churn customers based on similar behavior patterns, and excessively improve marketing campaigns of the company. The proposed churn prediction model is evaluated using metrics, such as accuracy, precision, recall, f-measure, and receiving operating characteristics (ROC) area. The results reveal that our proposed churn prediction model produced better churn classification using the RF algorithm and customer profiling using k-means clustering. Furthermore, it also provides factors behind the churning of churn customers through the rules generated by using the attribute-selected classifier algorithm.</t>
  </si>
  <si>
    <t>customer profiles;customer relationship management;learning (artificial intelligence);pattern classification;pattern clustering;telecommunication industry;churn prediction model;telecom sector;customer relationship management analyzers;churning customer;significant churn factors;churn classification;customer profiling;attribute-selected classifier algorithm;k-means clustering;RF algorithm;ROC;receiving operating characteristics area;CRM;factor identification;machine learning techniques;Telecommunications;Companies;Predictive models;Customer relationship management;Data mining;Decision trees;Classification algorithms;Churn prediction;retention;telecom;CRM;machine learning</t>
  </si>
  <si>
    <t>{978-0-7695-4958-3; 978-1-4673-5603-9}</t>
  </si>
  <si>
    <t>ISI:000325660700004</t>
  </si>
  <si>
    <t>Umar, Mohammad Sarosh; Ansari, Juned Ahmad; Rafiq, Mohammad Qasim</t>
  </si>
  <si>
    <t>Automated Retail Store Based on RFID</t>
  </si>
  <si>
    <t>{17-21}</t>
  </si>
  <si>
    <t>{3rd International Conference on Communication Systems and Network Technologies (CSNT), Gwalior, INDIA, APR 06-08, 2013}</t>
  </si>
  <si>
    <t>{2013 INTERNATIONAL CONFERENCE ON COMMUNICATION SYSTEMS AND NETWORK TECHNOLOGIES (CSNT 2013)}</t>
  </si>
  <si>
    <t>{International Conference on Communication Systems and Network Technologies}</t>
  </si>
  <si>
    <t>Tomar, GS; Dixit, M; Wang, FZ</t>
  </si>
  <si>
    <t>{IEEE; IEEE Comp Soc; IEEE India Council MTT Soc; MIR Labs India; Sergeant Infotech Pvt Ltd}</t>
  </si>
  <si>
    <t>{Radio Frequency Identification (RFID) is one of the most exciting and
    promising technologies in the field of automated identification. This
    technology is being increasingly used in various areas such as
    supply-chain management, security, library, airline, military, animal
    farms, sports, etc. Common application examples are equipment tracking,
    personnel tracking, vehicle access controls, and items security in
    departmental stores. Resource optimization, quality customer care,
    enhanced accuracy, and efficient business processes are the motivational
    factors behind the enormous use of RFID technology. In this paper, we
    present the design, development and implementation of an Automated
    Future Retail Store based on RFID technology.}</t>
  </si>
  <si>
    <t>Umeda:2004:DSG:1161734.1161946</t>
  </si>
  <si>
    <t>Umeda, Shigeki; Lee, Y. Tina</t>
  </si>
  <si>
    <t>Design Specifications of a Generic Supply Chain Simulator</t>
  </si>
  <si>
    <t>1158--1166</t>
  </si>
  <si>
    <t>http://dl.acm.org/citation.cfm?id=1161734.1161946</t>
  </si>
  <si>
    <t>Umuhoza:2015:ESS:2814251.2814254</t>
  </si>
  <si>
    <t>Umuhoza, Eric; Brambilla, Marco; Ripamonti, Davide; Cabot, Jordi</t>
  </si>
  <si>
    <t>An Empirical Study on Simplification of Business Process Modeling Languages</t>
  </si>
  <si>
    <t>http://doi.acm.org/10.1145/2814251.2814254</t>
  </si>
  <si>
    <t>Business process modeling languages, Domain-specific modeling languages, Language simplification, Personal process modeling</t>
  </si>
  <si>
    <t>ISI:000366264104041</t>
  </si>
  <si>
    <t>Uppstrom, Elin; Lonn, Carl-Mikael; Hoffsten, Madeleine; Thorstrom, Joakim</t>
  </si>
  <si>
    <t>New Implications for Customization of ERP Systems</t>
  </si>
  <si>
    <t>{4220-4229}</t>
  </si>
  <si>
    <t>{Enterprise Resource Planning (ERP) Systems are standardized software
    packages intended to support the majority or all of an organization's
    processes. Customization of an ERP system is usually required to achieve
    fit between system and business processes of an organization.
    Customization options ranges from setting parameters in the system to
    developing new functionality by modifying source code. Models describing
    customization options are a decade old. Since then, the trend is for ERP
    systems to become more flexible. The feasibility of customization is
    facilitated and new options for customization are made available.
    Through in depth interviews, this research identifies a need for
    revising existing models. Presents necessary changes and proposes new
    customization options that should be included in a new model. There is
    also a need for customization models for different types of ERP systems.
    This paper therefore also contributes with describing how customization
    of cloud ERP relates to existing models.}</t>
  </si>
  <si>
    <t>ISI:000446112400004</t>
  </si>
  <si>
    <t>Us, Halyna; Malyarets, Lyudmyla; Chudaieva, Iia; Martynova, Olena</t>
  </si>
  <si>
    <t>MULTI-CRITERIA OPTIMIZATION OF THE BALANCED SCORECARD FOR THE ENTERPRISE'S ACTIVITY EVALUATION: MANAGEMENT TOOL FOR BUSINESS-INNOVATIONS</t>
  </si>
  <si>
    <t>{MARKETING AND MANAGEMENT OF INNOVATIONS}</t>
  </si>
  <si>
    <t>{48-58}</t>
  </si>
  <si>
    <t>{The effectiveness of the managerial decisions regarding the enterprise's
    activity is determined by its evaluation objectivity, which in its turn
    is based on the mathematical model. The aim of the article is to solve
    the problem regarding the enterprise's activity evaluation based on the
    multi-criteria optimization models of the balanced scorecard. The object
    of the study is a process to investigate multi-criteria optimization
    models of the balanced scorecard to evaluate the enterprise's activity.
    In order to solve the multi-criteria optimization tasks in the
    enterprises' activity evaluation, it is recommended to use the fminimax
    procedure, which minas to be implemented in the software environment
    MatLab. Four optimization tasks are recommended to be solved for four
    constituents of the balanced scorecard: financial, customer, internal
    business processes, training and advancing of the staff. The partial
    criteria in these tasks are levels of the financial constituent
    development, internal business processes, customer constituent, the
    staff training and advancing constituent, general level of the
    enterprise's active development. While forming the restrictions in
    changes of partial indicators values, it is recommended to calculate
    numerical features regarding the distribution laws of these indicators.
    The calculated optimal values of the enterprise's activity indicators
    should be used for comparison in the evaluation, and while investigating
    the functional strategies of the relevant enterprise's activity types.
    The comparison of optimal indicators values with achieved ones on the
    example of the concrete enterprise is an ability to reveal some negative
    tendencies of its economic processes development, related to the
    constituents of the balanced scorecard: financial, customer, internal
    business processes, staff training and advancing, and as a result, in
    order to increase its activity efficiency, the enterprise has to review
    its policy regarding reproduction of the basic productive assets,
    particularly, regarding the renovation of their active part. The optimal
    values of the balanced scorecard make the base to develop managerial
    measures regarding the evaluation of all enterprise's activities
    efficiency and require the relevant information provision, based on the
    constituents and results of the multi-criteria optimization of the
    balanced scorecard values as a tool of the enterprise's innovative
    development.}</t>
  </si>
  <si>
    <t>ISI:000326297800006</t>
  </si>
  <si>
    <t>Usmanij, Petrus A.; Khosla, Rajiv; Chu, Mei-Tai</t>
  </si>
  <si>
    <t>Successful product or successful system? User satisfaction measurement of ERP software</t>
  </si>
  <si>
    <t>{JOURNAL OF INTELLIGENT MANUFACTURING}</t>
  </si>
  <si>
    <t>{1131-1144}</t>
  </si>
  <si>
    <t>{Most software projects are largely undertaken with a focus on developing
    successful products rather than successful systems. For example,
    enterprise resource planning (ERP) products are generally developed in
    isolation from other system components like people, information or
    existing business processes. This paper applies the human-centred
    approach in studying the design of SAP-ERP system and measuring its user
    satisfaction. The objective of the paper is to explore the relationship
    between the human-centred dimensions (process, syntactic, semantic,
    social and pragmatic) and the user satisfaction on SAP-ERP system. This
    paper attempts to answer two questions: what human-centred model can
    provide a systematic and successful ERP system? And what methodology can
    be used for validating this model and how can it be applied for
    evaluating user satisfaction? The contributions of the paper are to
    address the need for the human-centred approach as a basis for the
    design of ERP system, to define a systematic human-centred model for
    measurement towards user satisfaction. This paper suggests the
    application of a proposed five dimensional model in measuring the
    human-centredness of SAP-ERP system and embarks a case study to conduct
    quantitative analysis. In conclusion the paper suggests an urgent and
    immediate need to develop scientific and engineering methodologies for
    designing, building, and analysing complex systems that centre on
    fundamental forms of human activity, supported by computer and
    communication technology.}</t>
  </si>
  <si>
    <t>ISI:000269150600005</t>
  </si>
  <si>
    <t>Uwizeyemungu, Sylvestre; Raymond, Louis</t>
  </si>
  <si>
    <t>Exploring an alternative method of evaluating the effects of ERP: a multiple case study</t>
  </si>
  <si>
    <t>{251-268}</t>
  </si>
  <si>
    <t>{Previous research has already established that compared to other types
    of investments, information technology (IT) investments are
    insufficiently or not at all evaluated. This can be partly explained by
    the lack of adequate IT evaluation methods and tools. In the case of
    enterprise resource planning (ERP) systems whose effects on
    organizational processes and performance are intrinsically profound and
    wide-ranging compared to those of traditional IT limited to some spheres
    of organization, evaluation activities may be an issue of great concern.
    This study thus aims to propose and test an alternative evaluation
    method adaptable to the organizational context, making it possible to
    measure the contribution of an ERP system to organizational performance
    in all its aspects. Combining a process-based model and a scorecard
    model, the proposed method was first designed from a review of
    information systems evaluation literature. It has then been validated
    and refined through a multi-case study of manufacturing firms: an
    in-depth pilot case study was conducted, and thereafter the study was
    replicated on two other cases. Results show that the method proposed
    here enables organizations to determine the extent to which the firm's
    operational and overall performance has been impacted by the adoption
    and use of ERP systems, through the automational, informational, and
    transformational effects of ERP on their business processes. From a
    practical point of view, three contributions must be mentioned: the
    proposed method allows for a strong contextualization of its
    application, it is action-oriented, and it allows comparison across
    organizations even though organizational contexts may totally differ.
    Journal of Information Technology (2009) 24, 251-268.
    doi:10.1057/jit.2008.20 Published online 20 January 2009.}</t>
  </si>
  <si>
    <t>ISI:000363652100023</t>
  </si>
  <si>
    <t>Uzarski, Diane; Burke, James; Turner, Barbara; Vroom, James; Short, Nancy</t>
  </si>
  <si>
    <t>A Plan for Academic Biobank SolvencyLeveraging Resources and Applying Business Processes to Improve Sustainability</t>
  </si>
  <si>
    <t>{CTS-CLINICAL AND TRANSLATIONAL SCIENCE}</t>
  </si>
  <si>
    <t>{553-557}</t>
  </si>
  <si>
    <t>{Researcher-initiated biobanks based at academic institutions contribute
    valuable biomarker and translational research advances to medicine. With
    many legacy banks once supported by federal funding, reductions in
    fiscal support threaten the future of existing and new biobanks. When
    the Brain Bank at Duke University's Bryan Alzheimer's Disease Center
    (ADRC) faced a funding crisis, a collaborative, multidisciplinary team
    embarked on a 2-year biobank sustainability project utilizing a
    comprehensive business strategy, dedicated project management, and a
    systems approach involving many Duke University entities. By
    synthesizing and applying existing knowledge, Duke Translational
    Medicine Institute created and launched a business model that can be
    adjusted and applied to legacy and start-up academic biobanks. This
    model provides a path to identify new funding mechanisms, while also
    emphasizing improved communication, business development, and a focus on
    collaborating with industry to improve access to biospecimens.
    Benchmarks for short-term Brain Bank stabilization have been
    successfully attained, and the evaluation of long-term sustainability
    metrics is ongoing.}</t>
  </si>
  <si>
    <t>Vahaniitty:2005:TFC:1082983.1083097</t>
  </si>
  <si>
    <t>V\{a}h\"{a}niitty</t>
  </si>
  <si>
    <t xml:space="preserve"> Jarno"</t>
  </si>
  <si>
    <t>A Tentative Framework for Connecting Long-term Business and Product Planning with Iterative \&amp; Incremental Software Product Development</t>
  </si>
  <si>
    <t>http://doi.acm.org/10.1145/1082983.1083097</t>
  </si>
  <si>
    <t>ISI:000406495700004</t>
  </si>
  <si>
    <t>Vahrushev, Valerij Yu.; Bogomolova, Elena V.; Lanskih, Anna M.; Lanskih, Yurij V.; Luppov, Andrej V.; Malysheva, Anna V.; Shmakova, Natalya A.</t>
  </si>
  <si>
    <t>. Solution of integration tasks in enterprise management information systems</t>
  </si>
  <si>
    <t>{37-44}</t>
  </si>
  <si>
    <t>{The authors consider the problems of constructing systems of accounting,
    management and analysis of a company. One of the most cost-effective
    ways to build such systems is the integration of legacy, acquired and
    developed components on a middleware base, which can be characterized as
    a technological platform for integration.
    Consideration is given to the formalization of principles for creation
    of such platform software. These principles are formed similarly to the
    principles of forming a microprogram processor control unit. We are
    shown how to develop a software platform that makes it possible to
    organize the launch of procedures for processing, visualization, data
    exchange by a schedule or by user request, using the microprogram
    processor control unit as a formal model. The totality of the
    information and software that acts as a platform is decomposed into
    instructions memory, metacommand memory, the instruction memory
    controller and metacommand memory controller.
    A document management system is considered as one of the options of
    platform software. The electronic document management system for the
    exchange of information is protected by digital signature. It
    facilitates integration between information subsystems of reference,
    accounting and other purposes. This practice is called EDMS-bus.
    Within the theoretical formulation of the problem the authors considered
    the informational domain model as a set of business processes performed
    in it. The automation of activity in the subject field amounts to
    forming a set of automated business processes, whose power is determined
    by the functionality of the implemented information system, and which
    cover to the maximum extent a set of business processes of the subject
    area. Examination is made of cases of overlapping sets of legacy
    information systems business processes and of implemented information
    systems business processes.}</t>
  </si>
  <si>
    <t>1-59593-518-5</t>
  </si>
  <si>
    <t>Vaidya:2006:RMR:1180405.1180424</t>
  </si>
  <si>
    <t>Vaidya, Jaideep; Atluri, Vijayalakshmi; Warner, Janice</t>
  </si>
  <si>
    <t>RoleMiner: Mining Roles Using Subset Enumeration</t>
  </si>
  <si>
    <t>144--153</t>
  </si>
  <si>
    <t>http://doi.acm.org/10.1145/1180405.1180424</t>
  </si>
  <si>
    <t>Proceedings of the 13th ACM Conference on Computer and Communications Security</t>
  </si>
  <si>
    <t>CCS '06</t>
  </si>
  <si>
    <t>Vaidya, J.; Atluri, V.; Warner, J.; Guo, Q.</t>
  </si>
  <si>
    <t>Role Engineering via Prioritized Subset Enumeration</t>
  </si>
  <si>
    <t>300-314</t>
  </si>
  <si>
    <t>Today, role-based access control (RBAC) has become a well-accepted paradigm for implementing access control because of its convenience and ease of administration. However, in order to realize the full benefits of the RBAC paradigm, one must first define the roles accurately. This task of defining roles and associating permissions with them, also known as role engineering, is typically accomplished either in a top-down or in a bottom-up manner. Under the top-down approach, a careful analysis of the business processes is done to first define job functions and then to specify appropriate roles from them. While this approach can help in defining roles more accurately, it is tedious and time consuming since it requires that the semantics of the business processes be well understood. Moreover, it ignores existing permissions within an organization and does not utilize them. On the other hand, under the bottom-up approach, existing permissions are used to derive roles from them. As a result, it may help automate the process of role definition. In this paper, we present an unsupervised approach, called RoleMiner, for mining roles from existing user-permission assignments. Since a role, when semantics are unavailable, is nothing but a set of permissions, the task of role mining is essentially that of clustering users having the same (or similar) permissions. However, unlike the traditional applications of data mining that ideally require identification of nonoverlapping clusters, roles will have overlapping permissions and thus permission sets that define roles should be allowed to overlap. It is this distinction from traditional clustering that makes the problem of role mining nontrivial. Our experiments with real and simulated data sets indicate that our role mining process is quite accurate and efficient. Since our role mining approach is based on subset enumeration, it is fairly robust to reasonable levels of noise.</t>
  </si>
  <si>
    <t>authorisation;data mining;organisational aspects;pattern clustering;user interfaces;role engineering;prioritized subset enumeration;role based access control;RBAC paradigm;top down approach;business process analysis;job function;bottom up approach;role assignment process;role mining approach;users clustering;overlapping permission;real data set;simulated data set;RoleMiner;user permission assignment;Permission;Access control;Data mining;Authorization;NIST;Business;Noise robustness;Noise level;Data engineering;Data security;Role-based access control;role engineering;data mining.;Role-based Access Control;Role Engineering;Data Mining</t>
  </si>
  <si>
    <t>ISI:000281683200007</t>
  </si>
  <si>
    <t>Vaidya, Jaideep; Atluri, Vijayalakshmi; Warner, Janice; Guo, Qi</t>
  </si>
  <si>
    <t>{IEEE TRANSACTIONS ON DEPENDABLE AND SECURE COMPUTING}</t>
  </si>
  <si>
    <t>{300-314}</t>
  </si>
  <si>
    <t>{Today, role-based access control (RBAC) has become a well-accepted
    paradigm for implementing access control because of its convenience and
    ease of administration. However, in order to realize the full benefits
    of the RBAC paradigm, one must first define the roles accurately. This
    task of defining roles and associating permissions with them, also known
    as role engineering, is typically accomplished either in a top-down or
    in a bottom-up manner. Under the top-down approach, a careful analysis
    of the business processes is done to first define job functions and then
    to specify appropriate roles from them. While this approach can help in
    defining roles more accurately, it is tedious and time consuming since
    it requires that the semantics of the business processes be well
    understood. Moreover, it ignores existing permissions within an
    organization and does not utilize them. On the other hand, under the
    bottom-up approach, existing permissions are used to derive roles from
    them. As a result, it may help automate the process of role definition.
    In this paper, we present an unsupervised approach, called RoleMiner,
    for mining roles from existing user-permission assignments. Since a
    role, when semantics are unavailable, is nothing but a set of
    permissions, the task of role mining is essentially that of clustering
    users having the same (or similar) permissions. However, unlike the
    traditional applications of data mining that ideally require
    identification of nonoverlapping clusters, roles will have overlapping
    permissions and thus permission sets that define roles should be allowed
    to overlap. It is this distinction from traditional clustering that
    makes the problem of role mining nontrivial. Our experiments with real
    and simulated data sets indicate that our role mining process is quite
    accurate and efficient. Since our role mining approach is based on
    subset enumeration, it is fairly robust to reasonable levels of noise.}</t>
  </si>
  <si>
    <t>ISI:000328621100026</t>
  </si>
  <si>
    <t>Valackiene, Asta; Zostautiene, Daiva</t>
  </si>
  <si>
    <t>CHANGES MANAGEMENT AS THE PRESUMPTION FOR BUSINESS CONTINUITY</t>
  </si>
  <si>
    <t>{207-212}</t>
  </si>
  <si>
    <t>{5th International Scientific Conference on Changes in Social and Business Environment (CISABE), Kaunas Univ Technol, Panevezys Inst, Panevezys, LITHUANIA, NOV 07-08, 2013}</t>
  </si>
  <si>
    <t>{CHANGES IN SOCIAL AND BUSINESS ENVIRONMENT (CISABE'13)}</t>
  </si>
  <si>
    <t>{Changes in Social and Business Environment-Kaunas}</t>
  </si>
  <si>
    <t>{Kaunas Univ Technol, Fac Management \&amp; Adm, Panevezys Inst; Univ Greenwich; Genova Univ; Balt Int Acad; IAE Lyon Univ, Lyon Sch Management; Yalova Univ; Canakkale Onsekiz Mart Univ; Univ Nat Sci \&amp; Humanities; Tech Univ Sofia; Univ Latvia; Panevezys City Municipal; Gabriele Petkevicaite Bite Panevezys Cty Publ Lib; Panevezys Chamber Commerce, Ind \&amp; Crafts}</t>
  </si>
  <si>
    <t>{Applying systemic analysis of academic literature the paper discusses
    not widely spread social phenomenon - the impact of change management on
    business continuity process. The methodological approach was based on
    the conceptualization of changes management seeking to highlight his
    role on the business continuity. Its signification in today's economical
    conditions. Business continuity management is presented as one of most
    significant aims of modern organization that allows not only to stay in
    the market, but also to gain competitive advantage.
    Today's economy and increasing competition influence organization's need
    to improve and pay more attention to changes that can interrupt critical
    business processes. Even the smallest disturbance can cause serious
    damage to organization and its image. The continuity of critical
    processes became one of the main strategic goals to every organization.
    Business continuity is closely associated with changes, so organization
    improves and that gives competitive advantage, prestige, the confidence
    of stakeholders. The principles of business continuity allow minimizing
    financial loss and gives opportunity to restore critical processes in
    short time period. The possibility to not only to adapt in the
    situations of drastic, fast changes, but also to use changes in the
    benefit of organization ensures long-term improvement. Business
    continuity management, as one of strategic goal, needs some resources.
    Organizations should dedicate some of material, human and time resources
    to ensure main organizational processes.
    The author of this paper is trying to represent the phenomena and
    signification of ability to proceed strategic activity without any
    disturbance. The principles of business continuity management are
    highlighted not only in the theoretical, but also in the practical
    perspective. In this paper was conceptualized and extended terms as:
    ``Change{''} and ``Change management{''}, ``Business continuity
    management{''} and defined the guidelines of business continuity plan.}</t>
  </si>
  <si>
    <t>ISI:000280115100106</t>
  </si>
  <si>
    <t>Valente, A.; Carpanzano, E.; Nassehi, A.; Newman, S. T.</t>
  </si>
  <si>
    <t>A STEP compliant knowledge based schema to support shop-floor adaptive automation in dynamic manufacturing environments</t>
  </si>
  <si>
    <t>{CIRP ANNALS-MANUFACTURING TECHNOLOGY}</t>
  </si>
  <si>
    <t>{441-444}</t>
  </si>
  <si>
    <t>{60th General Assembly of CIRP, Pisa, ITALY, AUG 22-28, 2010}</t>
  </si>
  <si>
    <t>{On the factory shop-floor adaptive automation and scheduling plays a
    sensitive role for production systems' agility, representing the soft
    layer between the factory physical resources and business processes. A
    fundamental requirement for adaptive shop-floor solutions is to
    incorporate a data structure that comprehensively integrates product,
    process and physical resource information. This paper presents a novel
    data structure entitled SKEM - STEP compliant Knowledge Engine for
    Manufacturing, conceived as an abstract, extensible, scalable,
    multi-granular, integrated and evolving platform. A software tool based
    on SKEM is tested through a case study to illustrate the benefits of its
    application for a dynamic manufacturing factory environment. (C) 2010
    CIRP.}</t>
  </si>
  <si>
    <t>ISI:000304342500003</t>
  </si>
  <si>
    <t>Vallejo, Carlos; Romero, David; Molina, Arturo</t>
  </si>
  <si>
    <t>Enterprise integration engineering reference framework and toolbox</t>
  </si>
  <si>
    <t>{1489-1511}</t>
  </si>
  <si>
    <t>{Enterprise Integration Engineering (EIE) has emerged as an engineering
    discipline to re-structure the enterprise entities as integrated
    business processes that integrate human and technological resources to
    facilitate the knowledge sharing for better decision making. EIE is a
    complex task that requires applying different tools concerning strategic
    planning, performance management, modelling, simulation and business
    process management in order to properly engineer the enterprise
    entities. The present paper presents an EIE toolbox that aims to support
    enterprises in their decision making process and to provide different
    assisting tools to be applied on the components of the EIE Reference
    Framework proposed. Finally, a set of case studies are presented in
    order to demonstrate the utility of the EIE Reference Framework and its
    toolbox for strategic planning and enterprise decision making.}</t>
  </si>
  <si>
    <t>978-1-4503-2897-5</t>
  </si>
  <si>
    <t>Valsamidis:2014:PME:2645791.2645828</t>
  </si>
  <si>
    <t>Valsamidis, Stavros; Kazanidis, Ioannis; Kontogiannis, Sotirios; Karakos, Alexandros</t>
  </si>
  <si>
    <t>A Proposed Methodology for E-Business Intelligence Measurement Using Data Mining Techniques</t>
  </si>
  <si>
    <t>http://doi.acm.org/10.1145/2645791.2645828</t>
  </si>
  <si>
    <t>Proceedings of the 18th Panhellenic Conference on Informatics</t>
  </si>
  <si>
    <t>PCI '14</t>
  </si>
  <si>
    <t>Business Intelligence, Data mining, E-Business, Metrics</t>
  </si>
  <si>
    <t>Valtanen, K.; Backman, J.; YrjÃ¶lÃ¤, S.</t>
  </si>
  <si>
    <t>Blockchain-Powered Value Creation in the 5G and Smart Grid Use Cases</t>
  </si>
  <si>
    <t>25690-25707</t>
  </si>
  <si>
    <t>Before the implementation of a solution, it is cost-efficient and practical to be able to evaluate and analyze the expected value of use cases. Especially, this is emphasized in blockchain (BC) use cases, which typically have a wide business ecosystem and possibly disruptive business models. This paper presents two BC use case value evaluations and results. The IoT use cases were selected from two different industry segments: telecommunications-oriented 5G network slice brokering and the energy industry-related internal electricity allocation in a housing society. The use case value was assessed by applying a resource configuration framework and 4C - commerce, context, content, and connection - business model typology against BC and smart contracts characteristics and capabilities. The results derived from the data collected from the expert workshops proved the expected value of the use cases, and in general, the feasibility of BC technology for facilitating various value-creating resource configuration processes was shown. Furthermore, the resource configuration framework proved to be a valuable theoretical approach for analyzing and developing also the BC-enabled novel use cases and business models. According to the findings, further development of the framework is proposed with an introduced novel decentralized resource configuration prototype that can replace predominant platform-based business models.</t>
  </si>
  <si>
    <t>5G mobile communication;business data processing;contracts;cryptography;distributed databases;Internet of Things;power engineering computing;smart power grids;telecommunication computing;BC technology;blockchain-powered value creation;telecommunications-oriented 5G network slice brokering;energy industry-related internal electricity allocation;business model typology;smart contracts;decentralized resource configuration prototype;Business;Blockchain;Biological system modeling;Industries;5G mobile communication;Conferences;Smart grids;Blockchain;business models;decentralization;resource configuration;smart grid;4C typology;5G</t>
  </si>
  <si>
    <t>978-1-4503-4747-1</t>
  </si>
  <si>
    <t>Valverde-Alulema:2016:PFG:3012430.3012671</t>
  </si>
  <si>
    <t>Valverde-Alulema, Francisco; Llorens-Largo, Fara\'{o}n</t>
  </si>
  <si>
    <t>Proposal of a Framework of IT Governance for Public Universities in Ecuador</t>
  </si>
  <si>
    <t>1209--1216</t>
  </si>
  <si>
    <t>http://doi.acm.org/10.1145/3012430.3012671</t>
  </si>
  <si>
    <t>Proceedings of the Fourth International Conference on Technological Ecosystems for Enhancing Multiculturality</t>
  </si>
  <si>
    <t>TEEM '16</t>
  </si>
  <si>
    <t>IT governance, digital university, institutional objectives, process, strategy</t>
  </si>
  <si>
    <t>3-642-16128-6, 978-3-642-16128-5</t>
  </si>
  <si>
    <t>VanGorp:2010:TPM:1929101.1929127</t>
  </si>
  <si>
    <t>Van Gorp, Pieter; Eshuis, Rik</t>
  </si>
  <si>
    <t>Transforming Process Models: Executable Rewrite Rules Versus a Formalized Java Program</t>
  </si>
  <si>
    <t>258--272</t>
  </si>
  <si>
    <t>http://dl.acm.org/citation.cfm?id=1929101.1929127</t>
  </si>
  <si>
    <t>Proceedings of the 13th International Conference on Model Driven Engineering Languages and Systems: Part II</t>
  </si>
  <si>
    <t>MODELS'10</t>
  </si>
  <si>
    <t>{978-3-319-19243-7; 978-3-319-19242-0}</t>
  </si>
  <si>
    <t>ISI:000364992400008</t>
  </si>
  <si>
    <t>Vanderfeesten, Irene; Grefen, Paul</t>
  </si>
  <si>
    <t>Advanced Dynamic Role Resolution in Business Processes</t>
  </si>
  <si>
    <t>{215}</t>
  </si>
  <si>
    <t>{87-93}</t>
  </si>
  <si>
    <t>{ADVANCED INFORMATION SYSTEMS ENGINEERING WORKSHOPS, CAISE 2015}</t>
  </si>
  <si>
    <t>Persson, A; Stirna, J</t>
  </si>
  <si>
    <t>{In business processes tasks are often executed by humans. Dynamic role
    resolution is the (run time) selection of the optimal resource to
    execute a task for a certain process instance based on conditions and
    requirements that are specified at design time. For this purpose a
    classification of resources is made, usually based on their
    organizational position (department, role). This is, however, a very
    simple way of modeling resources. In this position paper, we propose
    conceptual extensions to the current approach to role resolution that
    focus on a more detailed and extended characterization of resources,
    cases and process objectives in order to improve human and cognitive
    aspects of the system such as motivation, learning and training of
    employees.}</t>
  </si>
  <si>
    <t>ISI:000379617400024</t>
  </si>
  <si>
    <t>Vanickova, Radka</t>
  </si>
  <si>
    <t>Production material requirements in material ordering</t>
  </si>
  <si>
    <t>{105-108}</t>
  </si>
  <si>
    <t>{The paper deals with the problems of material ordering business process
    quantification with the use of linguistic sets, the behaviour of which
    is regulated by the principle business processes linguistic equation -
    PBPL. The purpose of this paper is to design an optimal architecture
    model of the abovementioned business processes related to their
    structure, features and functionality. In order to fulfil the main task,
    several objectives should be postulated and achieved. The first
    objective is closely related to the analysis of the material management
    business process, the aim of which is to describe the structure of that
    business process (BP) and principles of its functionality with regard to
    optimisation of appropriate BP metrics. The second objective is to
    design an optimal BP model, an integral part of which should be a
    description of principle aspects related to the implementation of the
    optimal model. The author has provided information dealing with the
    application of the PBPL equation in analysis and design of the material
    ordering business process, which constitutes an integral part of
    production material requirements. The described structure represents a
    qualitative proposal, which forms the basis for the development of
    materials management business processes in terms of design and
    optimisation. The research was conducted at RM GASTRO, a group
    manufacturing joint- stock companies with a number of employees equal to
    1,000, in June, 2015.}</t>
  </si>
  <si>
    <t>ISI:000470808300079</t>
  </si>
  <si>
    <t>Varicak, Ivana; Markovic, Silvija Vitner</t>
  </si>
  <si>
    <t>THE ROLE OF SECTORAL SPECIALIZATION IN THE CREATION OF SMART TOURISM DESTINATION</t>
  </si>
  <si>
    <t>{1460-1471}</t>
  </si>
  <si>
    <t>{Interdisciplinary Management Research XIV (IMR) Conference, Opatija, CROATIA, MAY 18-20, 2018}</t>
  </si>
  <si>
    <t>{INTERDISCIPLINARY MANAGEMENT RESEARCH XIV (IMR 2018)}</t>
  </si>
  <si>
    <t>{Interdisciplinary Management Research-Interdisziplinare Managementforschung}</t>
  </si>
  <si>
    <t>Barkovic, D; Crnkovic, B; Dernoscheg, KH; Pap, N; Runzheimer, B; Wentzel, D</t>
  </si>
  <si>
    <t>{Josip Juraj Strossmayer Univ Osijek, Fac Econ Osijek, Postgraduate Study Management; Hochschule Pforzheim Univ}</t>
  </si>
  <si>
    <t>{The concept of Smart Tourism Destination (STD) derives from modern
    innovation policy based on the concept of Smart specialization. In order
    to achieve successful implementation of the concept of Smart Tourism
    Destination, it is necessary to consider the aspect of implementation
    that will ensure the achievement of long-term sustainability. This paper
    highlights strategic dimensioning and sectoral specialization in tourism
    through the appropriate allocation of available tourism resources as a
    significant aspect when implementing the concept of Smart Tourism
    Destination, The specialization of tourism market and the identification
    of market niches within the tourism sector results in specialized
    tourist products. From this aspect, tourism destinations are able to
    utilize synergies between strategic planning, specializing and
    recognizable tourist products and market competitiveness when
    implementing the concept of Smart Tourism Destination. The priority is
    therefore given to install information technology into the business
    processes of many actors as possible in order to form a tourism supply.
    Tourism supply of a Smart Tourism Destination based on the sectoral
    technology platform provides benefits for tourist as well as for the
    domestic people. This paper seeks to fill the research gap by
    identifying the challenges of successful conceptualization and
    implementation of the Smart Tourism Destination, above all from the
    aspect of strategic planning and recognizable specialization in tourism.
    This exploratory research based on the secondary data highlights the
    aspect of successful implementation of the concept of Smart Tourism
    Destination and provides guidelines for future research, The results of
    this research can serve all stakeholders involved in the process of
    creating general economic development policies.}</t>
  </si>
  <si>
    <t>Varshney:2014:PEE:2623330.2623337</t>
  </si>
  <si>
    <t>Varshney, Kush R.; Chenthamarakshan, Vijil; Fancher, Scott W.; Wang, Jun; Fang, Dongping; Mojsilovi\'{c}, Aleksandra</t>
  </si>
  <si>
    <t>Predicting Employee Expertise for Talent Management in the Enterprise</t>
  </si>
  <si>
    <t>1729--1738</t>
  </si>
  <si>
    <t>http://doi.acm.org/10.1145/2623330.2623337</t>
  </si>
  <si>
    <t>expertise assessment, human resources, supervised classification, talent planning, workforce analytics</t>
  </si>
  <si>
    <t>Varshney, K. R.; MojsiloviÄ‡, A.</t>
  </si>
  <si>
    <t>Business Analytics Based on Financial Time Series</t>
  </si>
  <si>
    <t>83-93</t>
  </si>
  <si>
    <t>Baniya merchants of the Mughal Empire, burgher merchants of the Swedish Empire, and chonin merchants of the Tokugawa Shogunate had the same questions on their mind as business people do today. To which townspeople should I sell my wares? Of folks that buy from me, are there any that might stop buying from me? Which groups buy which goods? Which saris should I show Ranna Devi to make as much money as I can? How much timber will people want in the coming weeks and months? The world has changed over the centuries with globalization, rapid transportation, instantaneous communication, expansive enterprises, and an explosion of data and signals along with ample computation to process them. In this new age, many continue to answer the aforementioned and other critical business questions in the old-fashioned way, i.e., based on intuition, gut instinct, and personal experience. In our globalized world, however, this is not sufficient anymore and it is essential to replace the business person's gut instinct with science. That science is business analytics. Business analytics is a broad umbrella entailing many problems and solutions, such as demand forecasting and conditioning, resource capacity planning, workforce planning, salesforce modeling and optimization, revenue forecasting, customer/product analytics, and enterprise recommender systems. In our department, we are in creasingly directing our focus on developing models and techniques to address such business problems. The goal of this article is to provide the reader with an overview of this interesting new area of research and then hone in on applications that might require the use of sophisticated signal processing methodologies and utilize financial signals as input.</t>
  </si>
  <si>
    <t>business data processing;enterprise resource planning;financial data processing;globalisation;signal processing;time series;business analytics;financial time series;globalization;rapid transportation;expansive enterprise;demand forecasting;resource capacity planning;workforce planning;salesforce modeling;revenue forecasting;customer product analytics;enterprise recommender system;signal processing methodology;Financial management;Marketing and sales;Business;Logistics;Strategic planning</t>
  </si>
  <si>
    <t>978-1-4503-6559-8</t>
  </si>
  <si>
    <t>Vasconcelos:2018:TSP:3229345.3229408</t>
  </si>
  <si>
    <t>Vasconcelos, Ana Klyssia Martins; Oliveira, Alberto Dumont Alves; van der Weerd, Inge; Eler, Marcelo Medeiros</t>
  </si>
  <si>
    <t>Towards a Software Product Management Framework for the Brazilian Federal Universities</t>
  </si>
  <si>
    <t>60:1--60:8</t>
  </si>
  <si>
    <t>http://doi.acm.org/10.1145/3229345.3229408</t>
  </si>
  <si>
    <t>Proceedings of the XIV Brazilian Symposium on Information Systems</t>
  </si>
  <si>
    <t>SBSI'18</t>
  </si>
  <si>
    <t>Digital Government, E-government, Software Product Management</t>
  </si>
  <si>
    <t>{978-0-9860419-9-0}</t>
  </si>
  <si>
    <t>ISI:000443640500054</t>
  </si>
  <si>
    <t>Vasiljeva, Tatjana; Berezkina, Elena</t>
  </si>
  <si>
    <t>Determining Project Management Practices for Enterprise Resource Planning System Projects</t>
  </si>
  <si>
    <t>{573-584}</t>
  </si>
  <si>
    <t>{30th International Business-Information-Management-Association Conference, Madrid, SPAIN, NOV 08-09, 2017}</t>
  </si>
  <si>
    <t>{VISION 2020: SUSTAINABLE ECONOMIC DEVELOPMENT, INNOVATION MANAGEMENT, AND GLOBAL GROWTH, VOLS I-IX, 2017}</t>
  </si>
  <si>
    <t>{Business Inform Management Assoc}</t>
  </si>
  <si>
    <t>{The given research focuses on the study of enterprise resource planning
    (ERP) project management practice application in the context of choosing
    the most appropriate practice and improving an enterprise's business
    results. Organizations worldwide are dependent on ERP systems for their
    dayto-day operations, as this software allows enterprises to integrate a
    wide range of business processes throughout different functional areas
    to increase productivity, efficiency and their competitive advantage
    (Ramburn, Seymour and Gopaul, 2013). Grabot et al. (2008) outline the
    importance of ERP for any company and call it the `backbone' of the
    information system.
    Research methods applied: review of the literature; analysis of
    secondary data and primary data collected by interviews with industry
    experts. Through qualitative data and interviews with experts, project
    management (PM) practice was examined to determine the most relevant
    practice in ERP-related projects.
    The findings of the empirical part include a list of five methodologies
    which are used or highly recommended for ERP projects; a classification
    of ERP projects types, which have different characteristics, work scope
    and duration; and a list of twenty factors important for PM practice
    determination. Recommendations from IT and ERP industry experts
    regarding the qualification of a project's internal and external factors
    are provided and an example of a matrix for PM practice determination is
    described.
    The findings provide a basis for further studies in the PM field
    regarding the introduction of contemporary information technology and
    modern ERP to a business environment.}</t>
  </si>
  <si>
    <t>ISI:000295919600017</t>
  </si>
  <si>
    <t>Velandia, D. M. Segura; West, A. A.; Conway, P. P.</t>
  </si>
  <si>
    <t>A database system for decision support in low-volume electronics assembly</t>
  </si>
  <si>
    <t>{225}</t>
  </si>
  <si>
    <t>{B8}</t>
  </si>
  <si>
    <t>{1411-1430}</t>
  </si>
  <si>
    <t>{The development of accurate database systems is fundamental for the
    support of any software, especially in knowledge-and data-driven
    applications. The paper presents a database system developed to support
    an integrated modelling framework definition for printed circuit board
    (PCB) assembly that can provide decision support to business processes
    throughout the product and process life cycle. Specifically, by adopting
    an integrated modelling framework within the PCB assembly manufacturing,
    complete and realistic data information models were obtained and
    organized using a relational database management system implemented in
    Structured Query Language. This database system in turn supports a set
    of software applications implemented as part of a decision support
    framework, in this case known as CLOVES (Complex Low Volume Electronics
    Simulation). The underlying database is open, extensible, and has the
    ability to be configurable by original equipment manufacturers and
    contract electronics manufacturers to update their materials, processes,
    and rules. Integration to a company's enterprise resource planning
    system and its deployment in quality, simulation, and failure analyses
    call for the improvement of electronics manufacturing industry
    data-exchange practices.}</t>
  </si>
  <si>
    <t>{978-1-4799-6399-7}</t>
  </si>
  <si>
    <t>ISI:000398528200052</t>
  </si>
  <si>
    <t>Veneziano, Vito; Mahmud, Imran; Khatun, Amena; Peng, Wong Wai</t>
  </si>
  <si>
    <t>Usability Analysis of ERP Software: Education and Experience of Users' as Moderators</t>
  </si>
  <si>
    <t>{8th International Conference on Software, Knowledge, Information Management and Applications (SKIMA), Dhaka, BANGLADESH, DEC 18-20, 2014}</t>
  </si>
  <si>
    <t>{8TH INTERNATIONAL CONFERENCE ON SOFTWARE, KNOWLEDGE, INFORMATION MANAGEMENT AND APPLICATIONS (SKIMA 2014)}</t>
  </si>
  <si>
    <t>{International Conference on Software Knowledge Information Management and Applications}</t>
  </si>
  <si>
    <t>{United Int Univ; IEEE; United Grp; NewsCred; Southeast Bank}</t>
  </si>
  <si>
    <t>{Information systems play a massive role in measuring, analyzing,
    improving and controlling business processes, especially where the
    working environment is collaborative and distributed. Though management
    information system (MIS), as a sector and a discipline, is inventor of
    many guidelines and models, yet it seems a slow runner on practical
    implications of usability within its industry of reference. In this
    paper, researchers critically examined usability using system usability
    scale (SUS) on most popular enterprise resource planning system SAP, an
    integrated solution that incorporates the key business operation
    functions and processes of an organization. The purpose of this research
    was to investigate the influence of ERP users' demographic information
    like educational background and job experiences (as factors affecting
    users' cognitive performance) against the task of rating usability of
    the system. Survey questionnaire were used as a data collection method
    and regression testing was conducted to obtain the result of impact.
    Several potential outputs were achieved and further explained.}</t>
  </si>
  <si>
    <t>{978-3-319-09507-3; 978-3-319-09506-6}</t>
  </si>
  <si>
    <t>ISI:000357494200027</t>
  </si>
  <si>
    <t>Venkatraman, Indira; Shantapriyan, Paul T.</t>
  </si>
  <si>
    <t>Business Intelligence and Service Oriented Architecture-Improving IT Investments</t>
  </si>
  <si>
    <t>{301-307}</t>
  </si>
  <si>
    <t>{8th World Congress on Engineering Asset Management (WCEAM), Int Soc Engn Asset Management, Hong Kong, PEOPLES R CHINA, OCT 30-NOV 01, 2013}</t>
  </si>
  <si>
    <t>{ENGINEERING ASSET MANAGEMENT - SYSTEMS, PROFESSIONAL PRACTICES AND CERTIFICATION}</t>
  </si>
  <si>
    <t>Tse, PW; Mathew, J; Wong, K; Lam, R; Ko, CN</t>
  </si>
  <si>
    <t>{City Univ Hong Kong, Dept Syst Engn \&amp; Engn Management; Community \&amp; Construct Profess Dev Ctr; Ctr Syst Informat \&amp; Qual Engn; City Univ Hong Kong, Smart Engn Asset Management Lab; Hong Kong Inst Util Specialists; ESRI; K C Wong Educ Fdn; Construct Ind Council UE Syst Inc; CLP Power Ltd; Hong Kong Elect; Hong Kong \&amp; China Gas Co Ltd; Utech Engn Co Ltd}</t>
  </si>
  <si>
    <t>{Information Technology does not solve business problems. Rather, IT can
    be used as an enabler to meet goals, targets and position the
    organization in the minds of the customer. A Service Oriented
    Architecture (SOA) can enable higher level services from more primitive
    business processes. The result is a flexible, agile organization.
    However, in some cases, without a business model, an SOA can be
    implemented but the result is islands of incompatible services. In the
    era of data analytics, the evolution of business intelligence has
    assumed a more dominant role. Proponents argue that Business
    Intelligence subsumes SOA. Other practitioners argue that Business
    Intelligence (BI) and SOA are distinct from each other as each aims to
    deliver different perspectives to an organization. This chapter
    challenges this view by developing a framework where both SOA and BI are
    pivotal to delivering the business model. The analytics, business
    intelligence and data mining handshake with the SOA, allowing decision
    makers to plan, coordinate and control resources to meet the goals,
    targets and performance measures set for the organization. Business
    Intelligence and SOA need not operate on different levels for an
    organisation. In an era where companies are trying to go from barely
    surviving IT expenses towards developing an IT portfolio, the more
    options for technologies supporting asset data management, warehousing
    and mining to interact and co-exist are necessary. Putting aside
    arguments of Business Intelligence versus SOA, we propose that they can
    handshake and bring out the collaborative synergies to enable
    organizational decision making to address the competitive challenges in
    today's global marketplace.}</t>
  </si>
  <si>
    <t>ISI:000380910000004</t>
  </si>
  <si>
    <t>Venkatraman, Sitalakshmi; Fahd, Kiran</t>
  </si>
  <si>
    <t>Challenges and Success Factors of ERP Systems in Australian SMEs</t>
  </si>
  <si>
    <t>{SYSTEMS}</t>
  </si>
  <si>
    <t>{Today, great potential is envisaged for ERP systems in small and
    medium-sized enterprises (SMEs), and software vendors have been
    repackaging their ERP systems for SMEs with a recent focus on
    cloud-based systems. While cloud ERP offers the best solution for SMEs
    without the overheads of the huge investment and management costs that
    are associated with traditional ERP systems, the SME sector faces many
    challenges in their adoption. Traditional ERP studies have predominantly
    focused on large organizations, and gaps in the literature indicate that
    both vendor and consumer perspectives require more understanding with
    new technology offerings for SMEs. This paper describes some of the
    common challenges, such as cost effectiveness, alignment between
    software and business processes, customized governance and training,
    which form the major SME constraints for ERP system adoption. Due to the
    dynamic nature of SME businesses, best practice guidelines for an SME's
    ERP implementation could be arrived at through closer investigation of
    its business requirements in order to avoid misfits. This forms the main
    objective of the study. We identify key success factors of ERP
    implementation in an Australian SME as a case study. These target
    success factors are then compared to the actual outcomes achieved.
    Factors such as business process alignment with the ERP system, meeting
    customer and stakeholder needs and reducing recurring and maintenance
    costs were key to the success of ERP implementation for the Australian
    SME. In particular, the IT and business strategy alignment with a
    customer focus and flexible reporting features of ERP systems has
    resulted in business agility.}</t>
  </si>
  <si>
    <t>ISI:000357241400014</t>
  </si>
  <si>
    <t>Verdouw, C. N.; Robbemond, R. M.; Wolfert, J.</t>
  </si>
  <si>
    <t>ERP in agriculture: Lessons learned from the Dutch horticulture</t>
  </si>
  <si>
    <t>{COMPUTERS AND ELECTRONICS IN AGRICULTURE}</t>
  </si>
  <si>
    <t>{125-133}</t>
  </si>
  <si>
    <t>{Farming nowadays is a complex managerial task that imposes stringent
    requirements on farm management information systems. In other sectors,
    Enterprise Resource Planning (ERP) systems are widely implemented to
    meet such requirements. This paper assesses the applicability of ERP
    systems in the agri-food domain by investigating the experiences of
    agri-food companies that already have implemented an ERP system. More
    specifically, the research has analyzed the drivers and barriers for
    adoption of ERP in the Dutch horticultural sector. The results show that
    the alignment of ERP with the specific characteristics and requirements
    of a company is a crucial challenge in order to capitalize the benefits
    of ERP. The study also shows that it is possible to deal with this
    challenge. The majority of the respondents (62\%) is positive about of
    the match of the specific ERP solution with the company's business
    processes during implementation. Most of these respondents have
    implemented a system that includes a sector-specific layer around a
    standard ERP solution. Moreover, it is concluded that a proper
    management of the orientation, selection and implementation processes is
    of crucial importance for a successful adoption. (C) 2015 The Authors.
    Published by Elsevier B.V. This is an open access article under the CC
    BY-NC-ND license (http://creativecommons.org/licenses/by-nc-nd/4.0/).}</t>
  </si>
  <si>
    <t>ISI:000305275800065</t>
  </si>
  <si>
    <t>Vergidis, Kostas; Saxena, Dhish; Tiwari, Ashutosh</t>
  </si>
  <si>
    <t>An evolutionary multi-objective framework for business process optimisation</t>
  </si>
  <si>
    <t>{APPLIED SOFT COMPUTING}</t>
  </si>
  <si>
    <t>{2638-2653}</t>
  </si>
  <si>
    <t>{This paper aims to investigate the application of evolutionary
    multi-objective optimisation to the new domain of business process
    optimisation. Business process optimisation is considered as the problem
    of constructing feasible business process designs with optimum attribute
    values such as duration and cost. The feasibility of a process design is
    based on: (i) the process requirements such as the required input and
    the expected output resources and (ii) the connectivity of the
    participating tasks in the process design through their input and output
    resources. Due to the multi-objective and discrete nature of the problem
    and the resulting fragmented search space, discovering feasible business
    process designs is one of the main challenges. The proposed approach
    involves the application of a series of evolutionary multi-objective
    optimisation algorithms (EMOAs) in an attempt to generate a series of
    diverse optimised business process designs for given process
    requirements. The proposed optimisation framework introduces a
    quantitative representation of business processes involving two matrices
    one for capturing the process design and one for calculating and
    evaluating the process attributes. It also introduces an algorithm that
    checks the feasibility of each candidate solution (i. e. process
    design). The results for two real-life scenarios demonstrate how the
    proposed framework produces a number of optimised design alternatives.
    NSGA-II proves unfit for the specific problem whilst PESA-II shows the
    best results due to its sophisticated region-based selection technique.
    (C) 2012 Elsevier B. V. All rights reserved.}</t>
  </si>
  <si>
    <t>ISI:000343995000004</t>
  </si>
  <si>
    <t>Vergidis, Kostas; Turner, Christopher; Alechnovic, Alex; Tiwari, Ashutosh</t>
  </si>
  <si>
    <t>An automated optimisation framework for the development of re-configurable business processes: a web services approach</t>
  </si>
  <si>
    <t>{JAN 2}</t>
  </si>
  <si>
    <t>{41-58}</t>
  </si>
  <si>
    <t>{The practice of optimising business processes has, until recently, been
    undertaken mainly as a manual task. This article provides insights into
    an automated business process optimisation framework by using web
    services for the development of re-configurable business processes. The
    research presented here extends the optimisation framework by
    introducing additional web services as a mechanism for facilitating
    process interactions, identifying enhancements to support business
    processes and undertaking three case studies to evaluate the proposed
    enhancements. The featured case studies demonstrate that an increase in
    the amount of available web services gives rise to improvements in the
    business processes generated. This research highlights an increase in
    the efficiency of the algorithm and the quality of the business process
    designs that result from the enhancements. Future research directions
    are proposed for the further improvement of the framework.}</t>
  </si>
  <si>
    <t>ISI:000079494200009</t>
  </si>
  <si>
    <t>Verhaert, I.</t>
  </si>
  <si>
    <t>The European Foundation for Quality Management (EFQM) model as a business model in Raffinerie Tirlemontoise SA</t>
  </si>
  <si>
    <t>{ZUCKERINDUSTRIE}</t>
  </si>
  <si>
    <t>{124}</t>
  </si>
  <si>
    <t>{209-212}</t>
  </si>
  <si>
    <t>{Raffinerie Tirlemontoise's business approach has been based on quality
    almost since its inception. Modern sugar technology, well perceived
    consumer products, good quality control practices and certified quality
    assurance systems have been well integrated for many years now in a
    company-wide Total Quality Management (TQM) approach. However with a
    continuously good operating result and a stable market environment there
    is not much incentive remaining to continuously do better. Because of
    uncertainty about the future the senior management decided in 1994 to
    use the model of the European Foundation for Quality Management (EFQM
    Model) as a tool to analyze all the business processes and to set strong
    targets for breakthrough. As a result, among others, the following were
    achieved:
    - a clear strategic direction, directly translated into short and long
    term projects,
    - plans led to several diversifications and acquisitions,
    - customer satisfaction was significantly improved due to measure ment,
    - improved complaint handling, contractor management and proc ess
    control,
    - an increased focus on people's competence, personnel development and,
    involvement resulted into higher productivity and improved safety,
    - safety, quality control, quality assurance, HRM (Human Resource
    Management) and TQM concepts were duly integrated into the business
    model.}</t>
  </si>
  <si>
    <t>Verma, A.; Cherkasova, L.; Campbell, R. H.</t>
  </si>
  <si>
    <t>Orchestrating an Ensemble of MapReduce Jobs for Minimizing Their Makespan</t>
  </si>
  <si>
    <t>314-327</t>
  </si>
  <si>
    <t>Cloud computing offers an attractive option for businesses to rent a suitable size MapReduce cluster, consume resources as a service, and pay only for resources that were consumed. A key challenge in such environments is to increase the utilization of MapReduce clusters to minimize their cost. One way of achieving this goal is to optimize the execution of Mapreduce jobs on the cluster. For a set of production jobs that are executed periodically on new data, we can perform an offline analysis for evaluating performance benefits of different optimization techniques. In this work, we consider a subset of production workloads that consists of MapReduce jobs with no dependencies. We observe that the order in which these jobs are executed can have a significant impact on their overall completion time and the cluster resource utilization. Our goal is to automate the design of a job schedule that minimizes the completion time (makespan) of such a set of MapReduce jobs. We introduce a simple abstraction where each MapReduce job is represented as a pair of map and reduce stage durations. This representation enables us to apply the classic Johnson algorithm that was designed for building an optimal two-stage job schedule. We evaluate the performance benefits of the constructed schedule through an extensive set of simulations over a variety of realistic workloads. The results are workload and cluster-size dependent, but it is typical to achieve up to 10-25 percent of makespan improvements by simply processing the jobs in the right order. However, in some cases, the simplified abstraction assumed by Johnson's algorithm may lead to a suboptimal job schedule. We design a novel heuristic, called BalancedPools, that significantly improves Johnson's schedule results (up to 15-38 percent), exactly in the situations when it produces suboptimal makespan. Overall, we observe up to 50 percent in the makespan improvements with the new BalancedPools algorithm. The results of our simulation study are validated through experiments on a 66-node Hadoop cluster.</t>
  </si>
  <si>
    <t>cloud computing;job shop scheduling;optimisation;MapReduce jobs;cloud computing;businesses;MapReduce clusters;offline analysis;optimization techniques;production workloads;cluster resource utilization;Johnson algorithm;optimal two stage job schedule;cluster size dependent;suboptimal job schedule;BalancedPools heuristic algorithm;suboptimal makespan improvements;Hadoop cluster;Schedules;Production;Upper bound;Clustering algorithms;Algorithm design and analysis;Computational modeling;Business;MapReduce;Hadoop;batch workloads;optimized schedule;minimized makespan</t>
  </si>
  <si>
    <t>ISI:000401064100001</t>
  </si>
  <si>
    <t>Verma, Surabhi; Bhattacharyya, Som Sekhar</t>
  </si>
  <si>
    <t>Perceived strategic value-based adoption of Big Data Analytics in emerging economy A qualitative approach for Indian firms</t>
  </si>
  <si>
    <t>{354-382}</t>
  </si>
  <si>
    <t>{Purpose - The purpose of this paper is to provide an insight about
    factors affecting Big Data Analytics (BDA) utilization and adoption in
    Indian firms. Research studies have so far focused on BDA adoption in
    developed economies. This study examines the factors that influence BDA
    usage and adoption in the context of emerging economies.
    Design/methodology/approach - This study proposed a theoretical model of
    factors influencing BDA utilization and adoption. Two independent
    research streams-first, the top managers' perceived strategic value
    (PSV) in BDA and second, the factors that influence the adoption of BDA
    theoretically-have been integrated with the
    technology-organization-environment (TOE) framework. In the BDA context,
    there was a theoretical necessity to identify the driver and barriers of
    BDA from the TOE framework on PSV and adoption of BDA. A qualitative
    exploratory study using face-to-face semi-structured interviews was
    carried out to collect data from 22 different enterprises and service
    providers in India. India was selected as the context as it is one of
    the fastest growing large economies of the world with huge potential of
    BDA to improve the business landscape.
    Findings - The results showed that the major reason behind BDA
    non-adoption is that the organizations did not realize the strategic
    value (SV) of BDA, and they were not ready to make the changes because
    of technological, organizational and environmental difficulties. The
    findings corroborate previous results about significant factors
    affecting IT adoption and implementation and provide new and interesting
    insights. The main factors identified as playing a significant role in
    organizations' adoption of BDA were SV of BDA, complexity,
    compatibility, IT assets, top management support, organization data
    environment, perceived costs, external pressure and industry type.
    Research limitations/implications - The main limitation related to this
    study is the difficulty in generalizing the findings to a larger
    population of enterprises. To overcome this, a statistical survey has
    been planned to be conducted in the future.
    Practical implications - The BDA adoption model in this study will have
    both managerial implications for practitioners in India, as well as
    those in other developing countries, and academic implications for
    researchers who are interested in BDA adoption in developing counties,
    in terms of formulating better strategies for BDA adoption. For
    managers, using the research model of this study could assist in
    increasing their understanding of why some organizations choose to adopt
    BDA, while similar ones facing similar conditions do not. Also, the
    understanding of the strategic utilization of BDA in different business
    processes may improve the adoption of BDA in organizations.
    Originality/value - This paper contributes in exploring and enhancing
    the understanding of the factors affecting the utilization and adoption
    of BDA in organizations from an Indian perspective. This study is an
    attempt to develop and explore a BDA adoption model by the fusion of PSV
    and TOE framework. The effect of the three contexts of this framework
    (technological, organizational and environmental) on the strategic
    utilization of BDA has been studied for the first time.}</t>
  </si>
  <si>
    <t>{978-1-890843-29-8}</t>
  </si>
  <si>
    <t>ISI:000353636302002</t>
  </si>
  <si>
    <t>Vermeulen, Andre; Pretorius, Jan-Harm C.; Kruger, David</t>
  </si>
  <si>
    <t>Lean Agility Implementation and Process Optimisation Decisions</t>
  </si>
  <si>
    <t>{1886-1894}</t>
  </si>
  <si>
    <t>{Portland International Conference on Management of Engineering \&amp; Technology (PICMET), Portland Int Ctr Management Engn \&amp; Technol, Japan Chapter, Kanazawa, JAPAN, JUL 27-31, 2014}</t>
  </si>
  <si>
    <t>{2014 PORTLAND INTERNATIONAL CONFERENCE ON MANAGEMENT OF ENGINEERING \&amp; TECHNOLOGY (PICMET)}</t>
  </si>
  <si>
    <t>{Portland International Conference on Management of Engineering and Technology}</t>
  </si>
  <si>
    <t>Kocaoglu, DF; Anderson, TR; Daim, TU; Kozanoglu, DC; Niwa, K; Perman, G</t>
  </si>
  <si>
    <t>{Japan Minist Econ Trade \&amp; Ind, Ishikawa Prefecture; Hitachi; Toshiba; PFU; East Japan Railway Co; Komatsu; Daikin; Takenaka; Mitani Sangyo; Eizo; Nakamura Tome Precis Ind; I O Data Device; Hokusho; Komatsu Wall Ind; Japan Management Assoc Consultants; Matsumoto Machine Co Ltd; Asahi Elect; Quad Vis Res Inst; Manzairaku Sake Kura Co Ltd; Houju Mem Hosp; RB Controls Co Ltd; NIKKO Co; Tohshin Grp; Komatsu Electronics; Motorashi Seisakusho; Ishikawa IT Human Resource Dev Ctr; Hokkoku Bank; Betsukawa; Publ Cent Hosp Matto Ishikawa; Toray Industries; Japan Adv Inst Sci \&amp; Technol}</t>
  </si>
  <si>
    <t>{Organisations face many challenges in their battle to survive in the
    current economic climate. A major challenge facing an organisation is
    the need to change and change rapidly to remain competitive. This
    imperative to change can be categorised as a key to survival.
    A major change agent in the current economic climate is the optimisation
    of resources and business processes. Consequently, optimisation has
    become an essential part in the strategy for survival. An important
    prerequisite in achieving optimisation is the elimination of waste and
    as a result adding value to business processes, products and services
    companywide. Recent research postulates that to be successful,
    organisations must implement strategies to boost process optimisation
    objectives that achieve customer satisfaction and competitiveness. This
    paper explores and investigates the interrelationship between lean
    agility implementation and process optimisation decisions. It
    particularly focuses on the impact of lean application in terms of
    speed, flexibility, reliability, quality and cost in an attempt to
    create value to survive and attain customer satisfaction.}</t>
  </si>
  <si>
    <t>978-1-60558-023-4</t>
  </si>
  <si>
    <t>Verner:2008:QSD:1370099.1370100</t>
  </si>
  <si>
    <t>Verner, June M.</t>
  </si>
  <si>
    <t>Quality Software Development: What Do We Need to Improve in the Software Development Process?</t>
  </si>
  <si>
    <t>http://doi.acm.org/10.1145/1370099.1370100</t>
  </si>
  <si>
    <t>Proceedings of the 6th International Workshop on Software Quality</t>
  </si>
  <si>
    <t>WoSQ '08</t>
  </si>
  <si>
    <t>failure factors, improvement of the development process, software development quality, software failure</t>
  </si>
  <si>
    <t>1-59593-298-4</t>
  </si>
  <si>
    <t>Vilpola:2006:ACD:1125451.1125485</t>
  </si>
  <si>
    <t>Vilpola, Inka; V\{a}\"{a}n\"{a}nen-Vainio-Mattila</t>
  </si>
  <si>
    <t xml:space="preserve"> Kaisa; Salmimaa</t>
  </si>
  <si>
    <t xml:space="preserve"> Taru"</t>
  </si>
  <si>
    <t>Applying Contextual Design to ERP System Implementation</t>
  </si>
  <si>
    <t>147--152</t>
  </si>
  <si>
    <t>http://doi.acm.org/10.1145/1125451.1125485</t>
  </si>
  <si>
    <t>CHI '06 Extended Abstracts on Human Factors in Computing Systems</t>
  </si>
  <si>
    <t>CHI EA '06</t>
  </si>
  <si>
    <t>COTS, ERP implementation, contextual design, enterprise resource planning system</t>
  </si>
  <si>
    <t>ISI:000290448900009</t>
  </si>
  <si>
    <t>Viswanathan, Madhubalan; Yassine, Ali; Clarke, John</t>
  </si>
  <si>
    <t>Sustainable Product and Market Development for Subsistence Marketplaces: Creating Educational Initiatives in Radically Different Contexts</t>
  </si>
  <si>
    <t>{JOURNAL OF PRODUCT INNOVATION MANAGEMENT}</t>
  </si>
  <si>
    <t>{558-569}</t>
  </si>
  <si>
    <t>{Developing products and business processes to serve subsistence
    marketplaces (or the roughly 4 billion poor around the world referred to
    as the bottom of the pyramid) is a significant challenge for businesses.
    Despite the importance of subsistence marketplaces, most product
    development educational curricula have been focused on relatively
    resource-rich and literate consumers and markets. We teach an innovative
    year-long product development course which includes an international
    immersion experience and which covers a broad spectrum of learning from
    understanding poverty, to consumer behavior, to product development and
    engineering design specifically for subsistence consumers. This unique
    course represents a pioneering effort to focus attention and create
    knowledge about product development, marketing, management, and
    engineering practices for subsistence marketplaces.
    Our two-semester course sequence for graduate-level students in a
    variety of business and engineering disciplines and industrial design
    combines in-class pedagogy with experiential learning and results in
    useful and marketable product concepts and prototypes. Working on
    projects with multinational companies or startups, students identify an
    opportunity of general need, conduct field market research to better
    understand subsistence consumer needs and contexts through an
    international immersion experience, develop a product concept, convert
    the concept to a workable prototype, and develop a manufacturing plan,
    marketing strategy, and overall business plan for the product.
    Overlaying the content found in a typical new product development lab
    course we develop a contextual understanding of subsistence
    marketplaces, setting the stage for new product development. A central
    aspect of the learning experience is travel to subsistence markets for
    actual immersion in the context and to conduct market research.
    Our course is at the confluence of two of the most important issues
    facing humanity, subsistence and sustainability. Lessons learned here
    can also be extended to other radically different contexts, such as
    future scenarios involving severe energy shortages or climate change
    consequences. Such educational initiatives provide challenging learning
    experiences in preparing students for the unique demands of the 21st
    century.}</t>
  </si>
  <si>
    <t>ISI:000173284200001</t>
  </si>
  <si>
    <t>Volkner, P.; Werners, B.</t>
  </si>
  <si>
    <t>A simulation-based decision support system for business process planning</t>
  </si>
  <si>
    <t>{FUZZY SETS AND SYSTEMS}</t>
  </si>
  <si>
    <t>{125}</t>
  </si>
  <si>
    <t>{275-287}</t>
  </si>
  <si>
    <t>{Over the last few years, there has been wide discussion in the field of
    economics research with regard to the process-oriented approach.
    Extensive restructuring took place in practice. To improve business
    processes, a generally applicable, object-oriented, simulation-based
    decision support system abbreviated as GEPSIS has been developed. It is
    used to model business processes and to evaluate different process
    alternatives quantitatively. The aim is to determine the optimal
    process. Within a business process context, tasks, work flows and
    decisions are influenced by persons whose behavior is not deterministic.
    Such a behavior cannot be described adequately taking crisp approaches.
    For this reason, consideration of uncertainty and vagueness is of
    special importance. Both stochastic and linguistic types of uncertainty
    are considered. The vagueness of verbal formulations is modeled using
    linguistic variables. Several specific procedures are developed for
    process control. They result from specific priority rules for the object
    classes. Furthermore, a knowledge-based procedure comprising approximate
    inference is developed. In this way, rules for the sequencing of
    workflow objects can be modeled approximating reality. The suitability
    of GEPSIS and the effects of the application of different procedures to
    process control are demonstrated. This is achieved by considering a mail
    order book and record store and analyzing its actual business - e.g. the
    order process. The example covers some typical flow structures which can
    be found in many order processing situations. (C) 2002 Elsevier Science
    B.V. All rights reserved.}</t>
  </si>
  <si>
    <t>Vrhovnik:2007:AOD:1325851.1325922</t>
  </si>
  <si>
    <t>Vrhovnik, Marko; Schwarz, Holger; Suhre, Oliver; Mitschang, Bernhard; Markl, Volker; Maier, Albert; Kraft, Tobias</t>
  </si>
  <si>
    <t>An Approach to Optimize Data Processing in Business Processes</t>
  </si>
  <si>
    <t>615--626</t>
  </si>
  <si>
    <t>http://dl.acm.org/citation.cfm?id=1325851.1325922</t>
  </si>
  <si>
    <t>ISI:000301510000003</t>
  </si>
  <si>
    <t>Wagner, Heinz-Theo; Weitzel, Tim</t>
  </si>
  <si>
    <t>HOW TO ACHIEVE OPERATIONAL BUSINESS-IT ALIGNMENT: INSIGHTS FROM A GLOBAL AEROSPACE FIRM</t>
  </si>
  <si>
    <t>{25-36}</t>
  </si>
  <si>
    <t>{A common challenge facing firms is how to effectively embed strategic
    business-IT alignment into daily routines at the operational level.
    Based on our findings from following an alignment project in a global
    aerospace industry leader for almost two years, we put forward a
    framework, which we call OperA, for establishing operational level
    business-IT alignment. This framework has three dimensions-knowledge,
    communication and trust, and identifies alignment paths for three
    strategic situations faced by firms: major planned changes, regular
    operations and major unplanned changes. Each path is anchored in a
    different dimension of the framework. The global aerospace case shows
    how different mechanisms used for each path improve business processes
    and enable successful change. The case also revealed frequent pitfalls
    and dependencies between the dimensions and associated mechanisms that
    top managers should be aware of as they strive to achieve operational
    business-IT alignment.}</t>
  </si>
  <si>
    <t>{978-1-4799-8386-5}</t>
  </si>
  <si>
    <t>ISI:000380617100054</t>
  </si>
  <si>
    <t>Wahyudin, Asep; Hasibuan, Zainal A.</t>
  </si>
  <si>
    <t>Research Classification in Strategic Information System Planning Development: A Critical Review</t>
  </si>
  <si>
    <t>{287-292}</t>
  </si>
  <si>
    <t>{2015 International Conference on Science in Information Technology (ICSITech), Yogyakarta, INDONESIA, OCT 27-28, 2015}</t>
  </si>
  <si>
    <t>{2015 International Conference on Science in Information Technology (ICSITech)}</t>
  </si>
  <si>
    <t>{IEEE ADVANCING TECHNOLOGY FOR HUMANITY; UNIVERSITAS AHMAD DAHLAN; UNIVERSITAS PEMBANGUNAN NASIONAL VETERAN; UNIVERSITAS SRIWIJAYA; BIG DATA CENTRE; KERANA TUHAN UNTUK MANUSIA, UNIV TEKNOLOGI MALAYSIA; UTM; UNIVERSITI MALAYSIA PAHANG; RISTEKDIKTI}</t>
  </si>
  <si>
    <t>{The effectiveness of the system and information technology within an
    organization is no longer an issue. Rather, it proves to have a high
    correlation with business performance. On the other hand, the planning
    process, which is cost-effective and aligned with business processes
    itself, is not an easy task. Based on perspective analysis of strategic
    information system planning (SISP), there are at least five themes being
    discussed: organization and business impact, case study, key's success
    factor, approach and framework development, and government best
    practice. From these themes, we find three categorization process of
    developing SISP. First category, Strategic Alignment and Business impact
    that focus on business strategy implementation to achieve
    competitiveness. Second category, Approach and Framework Development
    that focus on current needs of specific area. Third category, Evaluation
    of Readiness and Success Factor that focus on tasks and functions to
    improve organization performance. According to these categories, we
    propose a collaborative framework that integrate business strategy,
    current needs, task and functions into IT and Business Vision. This
    collaborative framework strengthens the alignment of business strategy
    and IS strategy through IT and business vision, that support by levels
    of readiness in order to improve competitiveness.}</t>
  </si>
  <si>
    <t>Walczak, S.</t>
  </si>
  <si>
    <t>Neural network models for a resource allocation problem</t>
  </si>
  <si>
    <t>276-284</t>
  </si>
  <si>
    <t>University admissions and business personnel offices use a limited number of resources to process an ever-increasing quantity of student and employment applications. Application systems are further constrained to identify and acquire, in a limited time period, those candidates who are most likely to accept an offer of enrolment or employment. Neural networks are a new methodology to this particular domain. Various neural network architectures and learning algorithms are analyzed comparatively to determine the applicability of supervised learning neural networks to the domain problem of personnel resource allocation and to identify optimal learning strategies in this domain. This paper focuses on multilayer perceptron backpropagation, radial basis function, counterpropagation, general regression, fuzzy ARTMAP, and linear vector quantization neural networks. Each neural network predicts the probability of enrolment and nonenrolment for individual student applicants. Backpropagation networks produced the best overall performance. Network performance results are measured by the reduction in counsellors student case load and corresponding increases in student enrolment. The backpropagation neural networks achieve a 56% reduction in counsellor case load.</t>
  </si>
  <si>
    <t>resource allocation;educational administrative data processing;neural nets;personnel;resource allocation;university admissions;personnel offices;applications;neural network;learning algorithms;supervised learning;personnel resource allocation;multilayer perceptron;backpropagation;radial basis function;counterpropagation;general regression;fuzzy ARTMAP;linear vector quantization;Neural networks;Resource management;Personnel;Employment;Backpropagation algorithms;Algorithm design and analysis;Supervised learning;Multilayer perceptrons;Fuzzy neural networks;Vector quantization</t>
  </si>
  <si>
    <t>Wallace, M.</t>
  </si>
  <si>
    <t>Groupware: if you build it, they may not come</t>
  </si>
  <si>
    <t>48-53</t>
  </si>
  <si>
    <t>Groupware software promises to increase productivity by providing users with a common interface from which they may access a variety of software programs that they may then work with in a variety of ways. While groupware technology can perform the many tasks it is designed to do, it is more difficult for people to become comfortable and productive with new technological tools. This is especially true for groupware because it is more than a just new tool: groupware fundamentally changes the way an organization works and communicates. The corporate culture must either be ready for groupware or adapt itself to address the cultural premises of groupware (shared effort, cooperation, collaboration) that the software is designed to enhance. The commentary describes the experience of one organization as it struggled to re-engineer itself using groupware.</t>
  </si>
  <si>
    <t>groupware;professional communication;systems re-engineering;systems analysis;business communication;business data processing;human resource management;office automation;integrated software;planning;management of change;DP management;groupware software;productivity;common user interface;software programs;communication;corporate culture;shared effort;cooperation;collaboration;re-engineering;Collaborative software;Collaborative work;Packaging;Companies;Planning;Productivity;Cultural differences;Global communication;Software design;Collaboration</t>
  </si>
  <si>
    <t>Walrad, C. C.; Lane, M.; Jeffrey, W.; Hirst, D. V.</t>
  </si>
  <si>
    <t>Architecting a Profession</t>
  </si>
  <si>
    <t>There are many enterprise architects, but there's no commonly accepted baseline of knowledge or standards to ensure consistent service. Formal professions often gradually evolve over time, but given enterprise architecture's importance to business, this profession must mature quickly. Enterprise architecture is first and foremost an output of a process. It's the â€œdescription of the structure and behavior of an organization's processes, information flow, personnel, and organizational subunits, aligned with the organization's core goals and strategic direction.â€_x009d_ Although it need not include information systems, in real life, it almost always does. The modern enterprise architecture is â€œconcerned with how an enterprise's software systems support the business processes and goals of the enterprise.â€_x009d_ Thus, an enterprise architect works at the seams where IT and information systems join with the work of their human counterparts. Unlike the business analyst of the past (or the business-process subject matter expert), assigned to figure out and describe a specific functional area or business process to an application development team, the enterprise architect knows how businesses operate and how decisions are made and applies this knowledge when modeling the enterprise architecture for a specific enterprise. This description then serves as a reference model for identifying and building new capabilities.</t>
  </si>
  <si>
    <t>business data processing;information systems;enterprise architecture;enterprise architects;enterprise service;business importance;organization process;information flow;personnel;organizational subunits;organization goals;organization strategic direction;information systems;business analyst;Computer architecture;Standards organizations;Organizations;Risk management;Software engineering;Engineering profession;Professional aspects;Information technology;enterprise architecture;computing profession;professional maturity;enterprise strategy and planning;business architecture;business analysis;information technology</t>
  </si>
  <si>
    <t>{978-1-4503-5250-5}</t>
  </si>
  <si>
    <t>ISI:000426499000059</t>
  </si>
  <si>
    <t>Wamicha, Elizabeth; Seymour, Lisa F.</t>
  </si>
  <si>
    <t>Organizational Interventions to Build the ERP Business Process Analyst: The 4I Framework Perspective</t>
  </si>
  <si>
    <t>{339-344}</t>
  </si>
  <si>
    <t>{Conference of South-African-Institute-of-Computer-Scientists-and-Information-Technolog ists (SAICSIT), Thaba Nchu, SOUTH AFRICA, SEP 26-28, 2017}</t>
  </si>
  <si>
    <t>{SOUTH AFRICAN INSTITUTE OF COMPUTER SCIENTISTS AND INFORMATION TECHNOLOGISTS (SACSIT 2017)}</t>
  </si>
  <si>
    <t>{S African Inst Comp Scientists \&amp; Informat Technologists; Univ Free State; Cent Univ Technol; Assoc Comp Machinery}</t>
  </si>
  <si>
    <t>{Enterprise Resource Planning (ERP) implementations are increasing in
    most countries in the African continent and in Kenya in particular.
    Large, medium and small businesses in the country are making significant
    investments in these enterprise system (ES) implementations. This has
    given rise to the need for new roles within ES environments, most
    notably the Business Process Analyst (BPA). The BPA plays a critical
    role in understanding business processes of the organization. This is a
    critical requirement for any ES implementation. In this regard, the BPA
    competence requirements to implement and manage these ES implementations
    are not clear yet. More so, there is a lack of clarity regarding the
    interventions and interactions required to build critical competencies
    in entry level BPAs enabling them to move towards becoming fully fledged
    and experienced BPAs. To address this gap, this qualitative study
    focusing on the Kenyan context, utilizes the 41 framework of
    organizational learning to describe interventions and interactions that
    organizations use to build the required BPA competencies.}</t>
  </si>
  <si>
    <t>978-1-4503-5250-5</t>
  </si>
  <si>
    <t>Wamicha:2017:OIB:3129416.3131471</t>
  </si>
  <si>
    <t>37:1--37:6</t>
  </si>
  <si>
    <t>http://doi.acm.org/10.1145/3129416.3131471</t>
  </si>
  <si>
    <t>Proceedings of the South African Institute of Computer Scientists and Information Technologists</t>
  </si>
  <si>
    <t>SAICSIT '17</t>
  </si>
  <si>
    <t>4I framework of organizational learning, business process analyst, enterprise systems, organizational learning</t>
  </si>
  <si>
    <t>Wang, D.; Hoi, S. C. H.; He, Y.; Zhu, J.; Mei, T.; Luo, J.</t>
  </si>
  <si>
    <t>Retrieval-Based Face Annotation by Weak Label Regularized Local Coordinate Coding</t>
  </si>
  <si>
    <t>550-563</t>
  </si>
  <si>
    <t>Auto face annotation, which aims to detect human faces from a facial image and assign them proper human names, is a fundamental research problem and beneficial to many real-world applications. In this work, we address this problem by investigating a retrieval-based annotation scheme of mining massive web facial images that are freely available over the Internet. In particular, given a facial image, we first retrieve the top n similar instances from a large-scale web facial image database using content-based image retrieval techniques, and then use their labels for auto annotation. Such a scheme has two major challenges: 1) how to retrieve the similar facial images that truly match the query, and 2) how to exploit the noisy labels of the top similar facial images, which may be incorrect or incomplete due to the nature of web images. In this paper, we propose an effective Weak Label Regularized Local Coordinate Coding (WLRLCC) technique, which exploits the principle of local coordinate coding by learning sparse features, and employs the idea of graph-based weak label regularization to enhance the weak labels of the similar facial images. An efficient optimization algorithm is proposed to solve the WLRLCC problem. Moreover, an effective sparse reconstruction scheme is developed to perform the face annotation task. We conduct extensive empirical studies on several web facial image databases to evaluate the proposed WLRLCC algorithm from different aspects. The experimental results validate its efficacy. We share the two constructed databases WDB" (714</t>
  </si>
  <si>
    <t>454 images of 6</t>
  </si>
  <si>
    <t>025 people) and "ADB" (126</t>
  </si>
  <si>
    <t>070 images of 1</t>
  </si>
  <si>
    <t>200 people) with the public. To further improve the efficiency and scalability</t>
  </si>
  <si>
    <t xml:space="preserve"> we also propose an offline approximation scheme (AWLRLCC) which generally maintains comparable results but significantly reduces the annotation time."</t>
  </si>
  <si>
    <t>approximation theory;content-based retrieval;data mining;graph theory;image coding;image denoising;image reconstruction;image retrieval;learning (artificial intelligence);object detection;optimisation;retrieval-based face annotation scheme;weak label regularized local coordinate coding;human face detection;facial image;human names;massive Web facial image mining;Web facial image database;content-based image retrieval techniques;auto annotation;noisy labels;WLRLCC technique;sparse features learning;graph-based weak label regularization;optimization algorithm;sparse reconstruction scheme;WDB database;ADB database;offline approximation scheme;annotation time;Face;Encoding;Optimization;Vectors;Sparse matrices;Image databases;Image coding;Face annotation;content-based image retrieval;machine learning;label refinement;web facial images;weak label;Algorithms;Artificial Intelligence;Biometric Identification;Databases, Factual;Face;Female;Humans;Image Processing, Computer-Assisted;Internet;Male</t>
  </si>
  <si>
    <t>Wang, F.; Dong, Y.</t>
  </si>
  <si>
    <t>A Power-Balanced Pareto-Equilibrium Profit Allocation in Supply Chain</t>
  </si>
  <si>
    <t>24889-24897</t>
  </si>
  <si>
    <t>We study a single-period supply chain system under the wholesale price contract. It is well known that the system cannot be coordinated via the wholesale price contract. In this paper, by employing the power-dependence theory raised by Emerson (1962), we propose a power-balanced Pareto-improvement solution for this system. We consider two representative scenarios: 1) the supply chain being a bilateral monopoly and 2) the supply chain consisting of a single supplier and two non-competing retailers. For both scenarios, we demonstrate analytically and numerically that there exists a unique power-balanced Pareto-equilibrium, at which system coordination is achieved. We also show that the power-balanced Pareto-equilibrium is a Nash equilibrium.</t>
  </si>
  <si>
    <t>contracts;game theory;monopoly;Pareto distribution;pricing;profitability;resource allocation;retailing;supply chain management;power-balanced Pareto-equilibrium profit allocation;single-period supply chain system;wholesale price contract;power-dependence theory;power-balanced Pareto-improvement solution;system coordination;bilateral monopoly;Nash equilibrium;Supply chains;Contracts;Resource management;Monopoly;Nash equilibrium;Power measurement;Nash equilibrium;Pareto-equilibrium;power-dependence theory;supply chain;wholesale price contract</t>
  </si>
  <si>
    <t>Wang, H.; Yeung, D.</t>
  </si>
  <si>
    <t>Towards Bayesian Deep Learning: A Framework and Some Existing Methods</t>
  </si>
  <si>
    <t>3395-3408</t>
  </si>
  <si>
    <t>While perception tasks such as visual object recognition and text understanding play an important role in human intelligence, subsequent tasks that involve inference, reasoning, and planning require an even higher level of intelligence. The past few years have seen major advances in many perception tasks using deep learning models. For higher-level inference, however, probabilistic graphical models with their Bayesian nature are still more powerful and flexible. To achieve integrated intelligence that involves both perception and inference, it is naturally desirable to tightly integrate deep learning and Bayesian models within a principled probabilistic framework, which we call Bayesian deep learning. In this unified framework, the perception of text or images using deep learning can boost the performance of higher-level inference and in return, the feedback from the inference process is able to enhance the perception of text or images. This paper proposes a general framework for Bayesian deep learning and reviews its recent applications on recommender systems, topic models, and control. In this paper, we also discuss the relationship and differences between Bayesian deep learning and other related topics such as the Bayesian treatment of neural networks.</t>
  </si>
  <si>
    <t>inference mechanisms;learning (artificial intelligence);probability;Bayesian deep learning;perception tasks;human intelligence;higher-level inference;probabilistic graphical models;principled probabilistic framework;general framework;reasoning;planning;Machine learning;Bayes methods;Neural networks;Artificial intelligence;Probabilistic logic;Recommender systems;Medical services;Learning systems;Artificial intelligence;data mining;Bayesian networks;neural networks;deep learning;machine learning</t>
  </si>
  <si>
    <t>Wang, J.; Sun, Y.; Zhang, W.; Thomas, I.; Duan, S.; Shi, Y.</t>
  </si>
  <si>
    <t>Large-Scale Online Multitask Learning and Decision Making for Flexible Manufacturing</t>
  </si>
  <si>
    <t>2139-2147</t>
  </si>
  <si>
    <t>Large-scale machine coordination is a primary approach for flexible manufacturing, enabling large-scale autonomous machines to dynamically coordinate their actions in pursuit of a custom task. One of the key challenges for such large-scale systems is finding high-dimensional coordination decision-making policies. Multitask policy gradient algorithms can be used in search of high-dimensional policies, particularly in collaborative decision support systems and distributed control systems. However, it is difficult for these algorithms to learn online high-dimensional coordination control policies (CCP) from large-scale custom manufacturing tasks. This paper proposes a large-scale online multitask learning and decision-making approach, which can consecutively learn high-dimensional CCP in order to quickly coordinate machine actions online for large-scale custom manufacturing task. A large-scale online multitask leaning algorithm is developed, which is able to learn large-scale high-dimensional CCP in a flexible manufacturing scenario. An online stochastic planning algorithm is proposed, which online optimizes the Markov network structure in order to avoid expensive global search for the optimal policy. Experiments have been undertaken using a professional flexible manufacturing testbed deployed within a smart factory of Weichai Power in China. Results show the proposed approach to be more efficient when compared with previous works.</t>
  </si>
  <si>
    <t>decision making;decision support systems;distributed control;flexible manufacturing systems;groupware;large-scale systems;learning (artificial intelligence);Markov processes;China;Weichai power;smart factory;Markov network structure;online stochastic planning algorithm;coordination control policies;distributed control systems;collaborative decision support systems;multitask policy gradient algorithms;decision-making policies;large-scale systems;large-scale autonomous machines;large-scale machine coordination;flexible manufacturing;large-scale online multitask learning algorithm;Manufacturing;Decision making;Planning;Informatics;Markov random fields;Decision making;flexible manufacturing;Industry 4.0;online multitask coordination learning</t>
  </si>
  <si>
    <t>Wang, J.; Wang, G.; Zhou, M.</t>
  </si>
  <si>
    <t>Bimodal Vein Data Mining via Cross-Selected-Domain Knowledge Transfer</t>
  </si>
  <si>
    <t>733-744</t>
  </si>
  <si>
    <t>Recent success in large-scale image recognition challenge (i.e., ImageNet) fully demonstrates the capability of deep neural network (DNN) in learning complex and semantic representation, and this also motivates the generation of transfer learning model, which fine-tunes state-of-the-art DNN models with other small-scale databases for better performance. Driven by such an idea, a task-specific DNN model fine-tuned from VGG-face is constructed for both gender and identity recognition with hand vein information. Unlike the traditional transfer learning models, which fine-tune directly from source to target, we leverage the coarse-to-fine scheme to train the task-specific models in a step-aware way, such that the inherent correlation between the neighboring databases could serve as initialization base to relieve the problem of over-fitting, which is inevitable with the small-scaled hand vein database, and also speed up the convergence. Besides, the task-driven network training idea, which involves joint optimization of linear regression classifier and network parameters, is also adopted during training of each model to obtain more discriminative representation for specified tasks. Instead of adopting the trained linear regression classifier for gender and identity classification, the large margin distribution machine (LDM) is introduced to ensure the discriminative and generalization performance of the model simultaneously, and it should be noted that before feeding the gender feature vector into the LDM, a supervised feature selection step is incorporated to improve the classification performance by discarding the redundant feature and highlighting the important ones for gender classification. Rigorous experiments using the lab-made database are conducted to demonstrate the effectiveness and feasibility of the proposed model. What is more, additional experiment with a subset of the PolyU database illustrates its generalization ability and robustness.</t>
  </si>
  <si>
    <t>data mining;feature extraction;image recognition;image representation;learning (artificial intelligence);neural nets;pattern classification;regression analysis;gender classification;PolyU database;classification performance;supervised feature selection step;gender feature vector;generalization performance;discriminative performance;trained linear regression classifier;discriminative representation;network parameters;network training idea;hand vein database;neighboring databases;traditional transfer learning models;hand vein information;identity recognition;VGG-face;task-specific DNN model;small-scale databases;fine-tunes state-of-the-art DNN models;transfer learning model;semantic representation;deep neural network;large-scale image recognition challenge;cross-selected-domain knowledge transfer;bimodal vein data mining;Veins;Feature extraction;Databases;Face;Training;Robustness;Hand vein information;gender classification;personal identification;transfer learning;coarse-to-fine;taskdriven;LDM;supervised feature selection</t>
  </si>
  <si>
    <t>Wang, K.; Lin, L.; Yan, X.; Chen, Z.; Zhang, D.; Zhang, L.</t>
  </si>
  <si>
    <t>Cost-Effective Object Detection: Active Sample Mining With Switchable Selection Criteria</t>
  </si>
  <si>
    <t>834-850</t>
  </si>
  <si>
    <t>Though quite challenging, leveraging large-scale unlabeled or partially labeled data in learning systems (e.g., model/classifier training) has attracted increasing attentions due to its fundamental importance. To address this problem, many active learning (AL) methods have been proposed that employ up-to-date detectors to retrieve representative minority samples according to predefined confidence or uncertainty thresholds. However, these AL methods cause the detectors to ignore the remaining majority samples (i.e., those with low uncertainty or high prediction confidence). In this paper, by developing a principled active sample mining (ASM) framework, we demonstrate that cost-effective mining samples from these unlabeled majority data are a key to train more powerful object detectors while minimizing user effort. Specifically, our ASM framework involves a switchable sample selection mechanism for determining whether an unlabeled sample should be manually annotated via AL or automatically pseudolabeled via a novel self-learning process. The proposed process can be compatible with minibatch-based training (i.e., using a batch of unlabeled or partially labeled data as a one-time input) for object detection. In this process, the detector, such as a deep neural network, is first applied to the unlabeled samples (i.e., object proposals) to estimate their labels and output the corresponding prediction confidences. Then, our ASM framework is used to select a number of samples and assign pseudolabels to them. These labels are specific to each learning batch based on the confidence levels and additional constraints introduced by the AL process and will be discarded afterward. Then, these temporarily labeled samples are employed for network fine-tuning. In addition, a few samples with low-confidence predictions are selected and annotated via AL. Notably, our method is suitable for object categories that are not seen in the unlabeled data during the learning process. Extensive experiments on two public benchmarks (i.e., the PASCAL VOC 2007/2012 data sets) clearly demonstrate that our ASM framework can achieve performance comparable to that of the alternative methods but with significantly fewer annotations.</t>
  </si>
  <si>
    <t>data mining;image retrieval;learning (artificial intelligence);object detection;cost-effective object detection;switchable selection criteria;learning systems;active learning methods;cost-effective mining samples;ASM framework;minibatch-based training;temporarily labeled samples;object categories;self-learning process;representative minority sample retrieval;active sample mining;switchable sample selection;network fine-tuning;Training;Detectors;Object detection;Task analysis;Data mining;Switches;Proposals;Active learning (AL);large-scale object detection;neural networks;self-driven learning;semisupervised learning</t>
  </si>
  <si>
    <t>978-1-4503-2351-2</t>
  </si>
  <si>
    <t>Wang:2014:EFO:2556195.2556235</t>
  </si>
  <si>
    <t>Wang, Pengyuan; Liu, Yechao; Meytlis, Marsha; Tsao, Han-Yun; Yang, Jian; Huang, Pei</t>
  </si>
  <si>
    <t>An Efficient Framework for Online Advertising Effectiveness Measurement and Comparison</t>
  </si>
  <si>
    <t>163--172</t>
  </si>
  <si>
    <t>http://doi.acm.org/10.1145/2556195.2556235</t>
  </si>
  <si>
    <t>Proceedings of the 7th ACM International Conference on Web Search and Data Mining</t>
  </si>
  <si>
    <t>WSDM '14</t>
  </si>
  <si>
    <t>advertising, causal inference, feature selection, gradient boosting trees, parallel computing, propensity score, subsampling</t>
  </si>
  <si>
    <t>978-1-4503-3473-0</t>
  </si>
  <si>
    <t>Wang:2015:RTD:2740908.2742758</t>
  </si>
  <si>
    <t>Wang, Pengyuan; Yin, Dawei; Yang, Jian; Chang, Yi; Meytlis, Marsha</t>
  </si>
  <si>
    <t>Rethink Targeting: Detect 'Smart Cheating' in Online Advertising Through Causal Inference</t>
  </si>
  <si>
    <t>133--134</t>
  </si>
  <si>
    <t>http://doi.acm.org/10.1145/2740908.2742758</t>
  </si>
  <si>
    <t>Proceedings of the 24th International Conference on World Wide Web</t>
  </si>
  <si>
    <t>WWW '15 Companion</t>
  </si>
  <si>
    <t>advertising, causal inference, targeting</t>
  </si>
  <si>
    <t>Wang:2003:WCE:961322.961372</t>
  </si>
  <si>
    <t>Wang, Qing; Makaroff, Dwight; Edwards, H. Keith; Thompson, Ryan</t>
  </si>
  <si>
    <t>Workload Characterization for an E-commerce Web Site</t>
  </si>
  <si>
    <t>313--327</t>
  </si>
  <si>
    <t>Toronto, Ontario, Canada</t>
  </si>
  <si>
    <t>http://dl.acm.org/citation.cfm?id=961322.961372</t>
  </si>
  <si>
    <t>Proceedings of the 2003 Conference of the Centre for Advanced Studies on Collaborative Research</t>
  </si>
  <si>
    <t>CASCON '03</t>
  </si>
  <si>
    <t>IBM Press</t>
  </si>
  <si>
    <t>electronic commerce, performance evaluation, workload characterization</t>
  </si>
  <si>
    <t>Wang, S.; Li, M.; Hu, N.; Zhu, E.; Hu, J.; Liu, X.; Yin, J.</t>
  </si>
  <si>
    <t>K-Means Clustering With Incomplete Data</t>
  </si>
  <si>
    <t>69162-69171</t>
  </si>
  <si>
    <t>Clustering has been intensively studied in machine learning and data mining communities. Although demonstrating promising performance in various applications, most of the existing clustering algorithms cannot efficiently handle clustering tasks with incomplete features which is common in practical applications. To address this issue, we propose a novel K-means based clustering algorithm which unifies the clustering and imputation into one single objective function. It makes these two processes be negotiable with each other to achieve optimality. Furthermore, we design an alternate optimization algorithm to solve the resultant optimization problem and theoretically prove its convergence. The comprehensive experimental study has been conducted on nine UCI benchmark datasets and real-world applications to evaluate the performance of the proposed algorithm, and the experimental results have clearly demonstrated the effectiveness of our algorithm which outperforms several commonly-used methods for incomplete data clustering.</t>
  </si>
  <si>
    <t>data mining;learning (artificial intelligence);optimisation;pattern clustering;alternate optimization algorithm;machine learning;clustering algorithm;UCI benchmark datasets;k-means clustering;data mining;data clustering;Clustering algorithms;Optimization;Task analysis;Partitioning algorithms;Data mining;Machine learning algorithms;Convergence;K-means clustering;incomplete data;imputing method</t>
  </si>
  <si>
    <t>ISI:000089936800008</t>
  </si>
  <si>
    <t>Wang, W. J.; Zhong, C. H.</t>
  </si>
  <si>
    <t>The distributed Workflow Management System - Flow agent</t>
  </si>
  <si>
    <t>{JOURNAL OF COMPUTER SCIENCE AND TECHNOLOGY}</t>
  </si>
  <si>
    <t>{376-382}</t>
  </si>
  <si>
    <t>{While mainframe or 2-tier client/server system have serious problems in
    flexibility and scalability for the large-scale business processes,
    3-tier client/ server architecture and object-oriented system modeling
    which construct business process on service components seem to bring
    software system some scalability. As enabling infrastructure for
    object-oriented methodology, distributed WFMS (Workflow Management
    System) can flexibly describe business rules among autonomous `service
    tasks', and support scalability of large-scale business process. But
    current distributed WFMS still have difficulty to manage a large number
    of distributed tasks, the `multi-TaskDomain' architecture of FlowAgent
    will try to solve this problem, and bring a dynamic and distributed
    environment for task-scheduling.}</t>
  </si>
  <si>
    <t>Yue Wang; Adali, T.; Jianhua Xuan; Szabo, Z.</t>
  </si>
  <si>
    <t>Magnetic resonance image analysis by information theoretic criteria and stochastic site models</t>
  </si>
  <si>
    <t>IEEE Transactions on Information Technology in Biomedicine</t>
  </si>
  <si>
    <t>150-158</t>
  </si>
  <si>
    <t>Quantitative analysis of magnetic resonance (MR) images is a powerful tool for image-guided diagnosis, monitoring, and intervention. The major tasks involve tissue quantification and image segmentation where both the pixel and context images are considered. To extract clinically useful information from images that might be lacking in prior knowledge, the authors introduce an unsupervised tissue characterization algorithm that is both statistically principled and patient specific. The method uses adaptive standard finite normal mixture and inhomogeneous Markov random field models, whose parameters are estimated using expectation-maximization and relaxation labeling algorithms under information theoretic criteria. The authors demonstrate the successful applications of the approach with synthetic data sets and then with real MR brain images.</t>
  </si>
  <si>
    <t>biomedical MRI;medical image processing;image segmentation;Markov processes;information theory;optimisation;magnetic resonance image analysis;information theoretic criteria;stochastic site models;quantitative analysis;image-guided diagnosis;tissue quantification;image segmentation;context images;clinically useful information;prior knowledge;unsupervised tissue characterization algorithm;adaptive standard finite normal mixture;inhomogeneous Markov random field models;parameter estimation;expectation-maximization;relaxation labeling algorithms;synthetic data sets;real MR brain images;Magnetic resonance;Image analysis;Stochastic resonance;Magnetic analysis;Patient monitoring;Image segmentation;Pixel;Data mining;Markov random fields;Parameter estimation;Algorithms;Brain;Humans;Magnetic Resonance Imaging;Models, Statistical</t>
  </si>
  <si>
    <t>Wang, Y.; Wang, Y.; Zhang, H.; Sun, Y.; Fu, C.; Sedlmair, M.; Chen, B.; Deussen, O.</t>
  </si>
  <si>
    <t>Structure-aware Fisheye Views for Efficient Large Graph Exploration</t>
  </si>
  <si>
    <t>566-575</t>
  </si>
  <si>
    <t>Traditional fisheye views for exploring large graphs introduce substantial distortions that often lead to a decreased readability of paths and other interesting structures. To overcome these problems, we propose a framework for structure-aware fisheye views. Using edge orientations as constraints for graph layout optimization allows us not only to reduce spatial and temporal distortions during fisheye zooms, but also to improve the readability of the graph structure. Furthermore, the framework enables us to optimize fisheye lenses towards specific tasks and design a family of new lenses: polyfocal, cluster, and path lenses. A GPU implementation lets us process large graphs with up to 15,000 nodes at interactive rates. A comprehensive evaluation, a user study, and two case studies demonstrate that our structure-aware fisheye views improve layout readability and user performance.</t>
  </si>
  <si>
    <t>data visualisation;graph theory;lenses;optimisation;graph exploration;edge orientations;spatial temporal distortions;GPU implementation;path lenses;cluster lenses;polyfocal lenses;fisheye lenses;graph structure;fisheye zooms;graph layout optimization;structure-aware fisheye views;Layout;Lenses;Optimization;Task analysis;Distortion;Visualization;Sun;Graph Visualization;Focus-Context Technique;Structure-aware Zoom;Graph Layout Technique</t>
  </si>
  <si>
    <t>ISI:000438027600164</t>
  </si>
  <si>
    <t>Wang, Yu; Wei, Qingjie; Jin, Shuang</t>
  </si>
  <si>
    <t>A method to evaluate process performance by integrating time and resources</t>
  </si>
  <si>
    <t>{3rd International Conference on Advances in Energy, Environment and Chemical Engineering (AEECE), Chengdu, PEOPLES R CHINA, MAY 26-28, 2017}</t>
  </si>
  <si>
    <t>{3RD INTERNATIONAL CONFERENCE ON ADVANCES IN ENERGY, ENVIRONMENT AND CHEMICAL ENGINEERING}</t>
  </si>
  <si>
    <t>{IOP Conference Series-Earth and Environmental Science}</t>
  </si>
  <si>
    <t>{The purpose of process mining is to improve the existing process of the
    enterprise, so how to measure the performance of the process is
    particularly important. However, the current research on the performance
    evaluation method is still insufficient. The main methods of evaluation
    are mainly using time or resource. These basic statistics cannot
    evaluate process performance very well. In this paper, a method of
    evaluating the performance of the process based on time dimension and
    resource dimension is proposed. This method can be used to measure the
    utilization and redundancy of resources in the process. This paper will
    introduce the design principle and formula of the evaluation algorithm.
    Then, the design and the implementation of the evaluation method will be
    introduced. Finally, we will use the evaluating method to analyse the
    event log from a telephone maintenance process and propose an
    optimization plan.}</t>
  </si>
  <si>
    <t>Wang, Z.; Hayat, M. M.; Ghani, N.; Shaban, K. B.</t>
  </si>
  <si>
    <t>Optimizing Cloud-Service Performance: Efficient Resource Provisioning via Optimal Workload Allocation</t>
  </si>
  <si>
    <t>1689-1702</t>
  </si>
  <si>
    <t>Cloud computing is being widely accepted and utilized in the business world. From the perspective of businesses utilizing the cloud, it is critical to meet their customers' requirements by achieving service-level-objectives. Hence, the ability to accurately characterize and optimize cloud-service performance is of great importance. In this paper a stochastic multi-tenant framework is proposed to model the service of customer requests in a cloud infrastructure composed of heterogeneous virtual machines. Two cloud-service performance metrics are mathematically characterized, namely the percentile and the mean of the stochastic response time of a customer request, in closed form. Based upon the proposed multi-tenant framework, a workload allocation algorithm, termed maxmin-cloud algorithm, is then devised to optimize the performance of the cloud service. A rigorous optimality proof of the max-min-cloud algorithm is also given. Furthermore, the resource-provisioning problem in the cloud is also studied in light of the max-min-cloud algorithm. In particular, an efficient resource-provisioning strategy is proposed for serving dynamically arriving customer requests. These findings can be used by businesses to build a better understanding of how much virtual resource in the cloud they may need to meet customers' expectations subject to cost constraints.</t>
  </si>
  <si>
    <t>business data processing;cloud computing;minimax techniques;resource allocation;software metrics;software performance evaluation;virtual machines;cloud-service performance optimization;optimal workload allocation;cloud computing;business world;service-level-objectives;stochastic multitenant framework;cloud infrastructure;heterogeneous virtual machines;cloud-service performance metrics;customer request;maxmin-cloud algorithm;resource-provisioning problem;virtual resource;cost constraints;Cloud computing;Time factors;Computational modeling;Analytical models;Resource management;Stochastic processes;Cloud computing;heterogeneous computing;multi-tenant model;performance analysis;workload allocation;resource provisioning</t>
  </si>
  <si>
    <t>ISI:000208258900007</t>
  </si>
  <si>
    <t>Ward, C.; Agassi, S.; Bhattacharya, K.; Biran, O.; Cocchiara, R.; Factor, M. E.; Hayashi, C. T.; Hochberg, T.; Kearney, B.; Laredo, J.; Loewenstern, D.; Rodecap, A. E.; Skoog, J. K.; Shwartz, L.; Thompson, M.; Thompson, R.; Wolfsthal, Y.</t>
  </si>
  <si>
    <t>Toward transforming business continuity services</t>
  </si>
  <si>
    <t>{Typical businesses have limited expertise in handling disasters; thus,
    it makes business sense to use external business continuity services.
    Existing practice is for the business to determine its critical business
    processes, perform a risk assessment, mitigate as many of these risks as
    possible, define a continuity plan, and then periodically test this plan
    at a local IT (information technology) or work-area recovery site. This
    practice, however, typically imposes limitations as discussed in this
    paper. We offer enhancements to mitigate these limitations, including
    the close interlock between the customer and service provider's
    processes, a shared representation of a customer's environment, and a
    recovery infrastructure integrating both automation and virtualization.
    We capture the customer's IT inventory as a recovery configuration and
    analyze the requirements and available recovery resources to optimize
    the test schedule of the recovery center and automatically map recovery
    requirements to resources. We orchestrate recovery deployment through
    automation. Based on the recovery configuration, we can also determine
    to what degree the customer can recover within a virtual environment and
    automatically map the customer to this environment, thereby accruing the
    benefits of virtualization. These capabilities enhance the client's
    recovery experience and provide increased flexibility and resource
    utilization in the recovery data centers.}</t>
  </si>
  <si>
    <t>1-59593-353-0</t>
  </si>
  <si>
    <t>Warner:2006:IAC:1133058.1133085</t>
  </si>
  <si>
    <t>Warner, Janice; Atluri, Vijayalakshmi</t>
  </si>
  <si>
    <t>Inter-instance Authorization Constraints for Secure Workflow Management</t>
  </si>
  <si>
    <t>190--199</t>
  </si>
  <si>
    <t>http://doi.acm.org/10.1145/1133058.1133085</t>
  </si>
  <si>
    <t>Proceedings of the Eleventh ACM Symposium on Access Control Models and Technologies</t>
  </si>
  <si>
    <t>SACMAT '06</t>
  </si>
  <si>
    <t>authorization constraints, security, work flow</t>
  </si>
  <si>
    <t>978-1-60558-090-6</t>
  </si>
  <si>
    <t>Wasserkrug:2008:EUM:1385989.1386028</t>
  </si>
  <si>
    <t>Wasserkrug, Segev; Gal, Avigdor; Turchin, Yulia; Etzion, Opher</t>
  </si>
  <si>
    <t>Efficient Uncertainty Management in Complex Event Systems: Saving the Witch from Henzel \&amp; Gretel</t>
  </si>
  <si>
    <t>305--308</t>
  </si>
  <si>
    <t>http://doi.acm.org/10.1145/1385989.1386028</t>
  </si>
  <si>
    <t>Proceedings of the Second International Conference on Distributed Event-based Systems</t>
  </si>
  <si>
    <t>DEBS '08</t>
  </si>
  <si>
    <t>Jianbin Wei; Cheng-Zhong Xu</t>
  </si>
  <si>
    <t>eQoS: Provisioning of Client-Perceived End-to-End QoS Guarantees in Web Servers</t>
  </si>
  <si>
    <t>1543-1556</t>
  </si>
  <si>
    <t>It is important to guarantee client-perceived end-to-end quality of service (QoS) under heavy load conditions. Existing work focuses on network transfer time or server-side request processing time. In this paper, we propose a novel framework, eQoS, to monitor and control client-perceived response time in heavy loaded Web servers. The response time is measured with respect to Web pages that contain multiple embedded objects. Within the framework, we propose an adaptive fuzzy controller, STFC, to allocate server resources. The controller assumes no knowledge of the pageview traffic model. It deals with the effect of process delay in resource allocation by its two-level self-tuning capabilities. We also prove the stability of the STFC. We implement a prototype of eQoS in Linux and conduct comprehensive experiments across wide-range server workload conditions on PlanetLab and simulated networks. Experimental results demonstrate the effectiveness of the framework: it controls the deviation of client-perceived pageview response time to be within 20 percent of a predefined target with both synthetic and real Web traffics. We also compare the STFC with other controllers, including static fuzzy, linear proportional integral (PI), and adaptive PI controllers. Experimental results show that, although the STFC works slightly worse than the static fuzzy controller in the environment where the static fuzzy controller is best tuned, because of its self-tuning capabilities, it has better performance in all other test cases by around 25 percent on average in terms of the deviation from the target response time. In addition, due to its model independence, the STFC outperforms the linear PI and adaptive PI controllers by 50 percent and 75 percent on average, respectively</t>
  </si>
  <si>
    <t>adaptive control;client-server systems;file servers;fuzzy control;Internet;Linux;quality of service;resource allocation;telecommunication congestion control;telecommunication traffic;eQoS;client-perceived end-to-end QoS guarantee provisioning;Web server;quality of service;network transfer time;server-side request processing time;client-perceived pageview response time monitoring;client-perceived pageview response time control;Web page;adaptive fuzzy controller;server resource allocation;pageview traffic model;Linux;PlanetLab;static fuzzy linear proportional integral controller;adaptive PI controller;self-tuning fuzzy control;Client-perceived end-to-end;pageview response time;quality of service;self-tuning fuzzy control;Web servers.</t>
  </si>
  <si>
    <t>{978-1-5090-3035-4}</t>
  </si>
  <si>
    <t>ISI:000425930700052</t>
  </si>
  <si>
    <t>Wei, Ooi Chun; Idrus, Rosnah; Abdullah, Nasuha Lee</t>
  </si>
  <si>
    <t>Extended ERP for Inventory Management: The Case of a Multi-National Manufacturing Company</t>
  </si>
  <si>
    <t>{5th International Conference on Research and Innovation in Information Systems (ICRIIS) - Social Transformation through Data Science, Langkawi, MALAYSIA, JUL 16-17, 2017}</t>
  </si>
  <si>
    <t>{2017 5TH INTERNATIONAL CONFERENCE ON RESEARCH AND INNOVATION IN INFORMATION SYSTEMS (ICRIIS 2017): SOCIAL TRANSFORMATION THROUGH DATA SCIENCE}</t>
  </si>
  <si>
    <t>{International Conference on Research and Innovation in Information Systems}</t>
  </si>
  <si>
    <t>{Enterprise Resource Planning (ERP) is an enterprise management system
    that integrates and streamlines business processes and functions,
    including supply chain management (SCM), across entire organization
    according to the organization's needs. The function of SCM in an ERP is
    to maintain manufacturing supply chain, which starts from input of data
    such as bill of material (BOM), planning, and procurement, right up to
    manufacturing management. BOM is an important input for supply chain
    management including Material Requirement Planning (MRP), which is one
    of ERP modules. This study is done at a multi-national company that has
    implemented ERP but having problems in inventory management on thousands
    of raw material and parts in production shop floor. Poor inventory
    management in production floor will cause excess or shortages of raw
    material which indirectly impact business performance of the company.
    Thus an additional module similar to MRP module is proposed to be
    implemented in the ERP to assist manufacturing department in inventory
    management to eliminate manual inventory management. This extended
    module is expected to increase the effectiveness and efficiency of
    manufacturing productions in managing inventory.}</t>
  </si>
  <si>
    <t>Wei, X.; Tang, C.; Fan, J.; Subramaniam, S.</t>
  </si>
  <si>
    <t>Joint Optimization of Energy Consumption and Delay in Cloud-to-Thing Continuum</t>
  </si>
  <si>
    <t>IEEE Internet of Things Journal</t>
  </si>
  <si>
    <t>2325-2337</t>
  </si>
  <si>
    <t>Unmanned aerial vehicles (UAVs) are considered a promising solution for carrying communications and computational facilities to increase the flexibility of cloud-to-thing continuum, where short-range and long-range wireless links are adopted to connect mobile devices to the fog node and the fog node to the remote data center, respectively. Most existing UAV-involved resource allocation algorithms focus mainly on the radio resource allocation problem, and much less attention has been paid to the allocation of computational resources. Moreover, the dynamic arrival of tasks and the queueing delay at each computation entity is usually neglected. In this paper, a joint optimization problem is formulated that takes the weighted sum of energy consumption and delay experienced by tasks as the objective function. Processing frequencies and transmission powers of mobile devices and the fog node are the decision variables in the problem. To solve this problem, three decision-making algorithms are presented. The first one is used to decide the UAV's position. The processing frequency, transmission power, and task assignment results at mobile devices are determined by the second algorithm. The last one is adopted by the fog node to optimize its processing frequency and transmission power. A series of simulation experiments are conducted to evaluate the effectiveness of the proposed algorithms. Compared with the random task assignment scheme with fixed parameters, the combination of our three algorithms always perform much better for a wide range of parameter settings.</t>
  </si>
  <si>
    <t>autonomous aerial vehicles;decision making;mobile handsets;optimisation;remotely operated vehicles;resource allocation;computational facilities;cloud-to-thing continuum;mobile devices;fog node;remote data center;radio resource allocation problem;computational resources;queueing delay;computation entity;joint optimization problem;energy consumption;transmission powers;decision-making algorithms;processing frequency;transmission power;random task assignment scheme;unmanned aerial vehicles;UAVs;short-range wireless links;parameter settings;long-range wireless links;Task analysis;Delays;Mobile handsets;Cloud computing;Energy consumption;Wireless communication;Resource management;Cloud-to-thing;fog computing;optimization;scheduling</t>
  </si>
  <si>
    <t>ISI:000374559200004</t>
  </si>
  <si>
    <t>Wei, Yi; Blake, M. Brian</t>
  </si>
  <si>
    <t>Proactive virtualized resource management for service workflows in the cloud</t>
  </si>
  <si>
    <t>{523-538}</t>
  </si>
  <si>
    <t>{A Cloud platform offers on-demand provisioning of virtualized resources
    and pay-per-use charge model to its hosted services to satisfy their
    fluctuating resource needs. Resource scaling in cloud is often carried
    out by specifying static rules or thresholds. As business processes and
    scientific jobs become more intricate and involve more components,
    traditional reactive or rule-based resource management methods are not
    able to meet the new requirements. In this paper, we extend our previous
    work on dynamically managing virtualized resources for service workflows
    in a cloud environment. Extensive experimental results of an adaptive
    resource management algorithm are reported. The algorithm makes resource
    management decisions based on predictive results and high level user
    specified thresholds. It is also able to coordinate resources among the
    component services of a workflow so that unnecessary resource
    allocations and terminations can be avoided. Based on observations from
    previous experiments, the algorithm is extended with a new resource
    merge strategy in order to prevent average resource size from shrinking.
    Simulation results from synthetic workload data demonstrated the
    effectiveness of the extension.}</t>
  </si>
  <si>
    <t>ISI:000183824000005</t>
  </si>
  <si>
    <t>Weijters, A. J. M. M.; van der Aalst, W. M. P.</t>
  </si>
  <si>
    <t>Rediscovering workflow models from event-based data using little thumb</t>
  </si>
  <si>
    <t>{INTEGRATED COMPUTER-AIDED ENGINEERING}</t>
  </si>
  <si>
    <t>{151-162}</t>
  </si>
  <si>
    <t>{3rd International Symposium on Engineering of Intelligent Systems (EIS 2002), MALAGA, SPAIN, SEP 24-27, 2002}</t>
  </si>
  <si>
    <t>{Contemporary workflow management systems are driven by explicit process
    models, i.e., a completely specified workflow design is required in
    order to enact a given workflow process. Creating a workflow design is a
    complicated time-consuming process and typically, there are
    discrepancies between the actual workflow processes and the processes as
    perceived by the management. Therefore, we propose a technique for
    rediscovering workflow models. This technique uses workflow logs to
    discover the workflow process as it is actually being executed. The
    workflow log contains information about events taking place. We assume
    that these events are totally ordered and each event refers to one task
    being executed for a single case. This information can easily be
    extracted from transactional information systems (e,g., Enterprise
    Resource Planning systems such as SAP and Baan). The rediscovering
    technique proposed in this paper can deal with noise and can also be
    used to validate workflow processes by uncovering and measuring the
    discrepancies between prescriptive models and actual process executions.}</t>
  </si>
  <si>
    <t>978-1-4503-5271-0</t>
  </si>
  <si>
    <t>Weishaupl:2017:TMO:3099012.3099013</t>
  </si>
  <si>
    <t>Weish\{a}upl</t>
  </si>
  <si>
    <t xml:space="preserve"> Eva"</t>
  </si>
  <si>
    <t>Towards a Multi-objective Optimization Model to Support Information Security Investment Decision-making</t>
  </si>
  <si>
    <t>http://doi.acm.org/10.1145/3099012.3099013</t>
  </si>
  <si>
    <t>Proceedings of the 4th Workshop on Security in Highly Connected IT Systems</t>
  </si>
  <si>
    <t>SHCIS '17</t>
  </si>
  <si>
    <t>Information security investment, decision-making, multi-objective optimization</t>
  </si>
  <si>
    <t>978-1-60558-193-4</t>
  </si>
  <si>
    <t>WeissFerreiraChaves:2008:TRE:1401890.1402009</t>
  </si>
  <si>
    <t>Weiss Ferreira Chaves, Leonardo; Buchmann, Erik; B\{o}hm</t>
  </si>
  <si>
    <t xml:space="preserve"> Klemens"</t>
  </si>
  <si>
    <t>Tagmark: Reliable Estimations of RFID Tags for Business Processes</t>
  </si>
  <si>
    <t>999--1007</t>
  </si>
  <si>
    <t>http://doi.acm.org/10.1145/1401890.1402009</t>
  </si>
  <si>
    <t>Proceedings of the 14th ACM SIGKDD International Conference on Knowledge Discovery and Data Mining</t>
  </si>
  <si>
    <t>KDD '08</t>
  </si>
  <si>
    <t>RFID, data cleansing, data quality, estimation</t>
  </si>
  <si>
    <t>ISI:000432723400002</t>
  </si>
  <si>
    <t>Weiss, Christoph; Kofler, Manfred; Keckeis, Johannes; Friedemann, Robert</t>
  </si>
  <si>
    <t>Qualitative Analysis of Different ERP Evaluation Models</t>
  </si>
  <si>
    <t>{17-25}</t>
  </si>
  <si>
    <t>{ERP systems help companies to manage their business processes. The
    simpler and more efficient the business processes in companies run, the
    more profitable these businesses can be. Therefore, the process of
    selecting and implementing an ERP system is an important success factor.
    The qualitative analysis of ERP evaluation models examines necessary
    phases and activities for selecting a new ERP system.}</t>
  </si>
  <si>
    <t>Wellman:2002:TAC:777092.777233</t>
  </si>
  <si>
    <t>Wellman, Michael P.; Greenwald, Amy; Stone, Peter; Wurman, Peter R.</t>
  </si>
  <si>
    <t>The 2001 Trading Agent Competition</t>
  </si>
  <si>
    <t>935--941</t>
  </si>
  <si>
    <t>http://dl.acm.org/citation.cfm?id=777092.777233</t>
  </si>
  <si>
    <t>ISI:000168334800014</t>
  </si>
  <si>
    <t>Welsh, P.</t>
  </si>
  <si>
    <t>People, plants and projects: the challenges at Dounreay</t>
  </si>
  <si>
    <t>{NUCLEAR ENERGY-JOURNAL OF THE BRITISH NUCLEAR ENERGY SOCIETY}</t>
  </si>
  <si>
    <t>{105-109}</t>
  </si>
  <si>
    <t>{BNES 5th Nuclear Congress, LONDON, ENGLAND, DEC 06, 2000}</t>
  </si>
  <si>
    <t>{BNES}</t>
  </si>
  <si>
    <t>{Dounreay, on the north coast of Scotland, is UKAEA's largest and most
    complex site with three former nuclear reactors and a range of fuel
    cycle facilities and research laboratories. This year UKAEA launched the
    Dounreay sire restoration plan (DSRP) which presents proposals for the
    completion of the complex and the challenging task of restoring the
    Dounreay site within 60 years, including the removal of all significant
    radioactive hazards within 25 years. The plan M as formally presented to
    the regulators in September 2000. This paper discusses the DSRP in some
    detail and emphasises that to achieve its objectives the company must
    ensure that. the right people are obtained, trained and deployed
    appropriate plant is built; and a strong project management culture is
    developed and allied with good business processes.}</t>
  </si>
  <si>
    <t>ISI:000173772800004</t>
  </si>
  <si>
    <t>Wenzel, S.; Jessen, U.</t>
  </si>
  <si>
    <t>The integration of 3-D visualization into the simulation-based planning process of logistics systems</t>
  </si>
  <si>
    <t>{SIMULATION}</t>
  </si>
  <si>
    <t>{114-127}</t>
  </si>
  <si>
    <t>{The integration of information and communication technology into
    existing business processes effects all areas of a company including
    factory planning. The structure of the process of change is based on
    model-supported processes as well as tools and techniques that are
    already in use. These include established discrete event simulation
    tools that have been used in the area of production and logistics
    planning for several years, and innovative visualization techniques such
    as 3-D animation, Virtual Reality (VR) and Augmented Reality (AR).
    Visualization has become very necessary in the planning, realization and
    operation of a factory because the data for the different target groups
    within a company, from the operating staff up to management, has to be
    processed into realizable information. The authors, motivated by this
    initial situation, have placed the conceptual universality of the use of
    methods in the foreground, using distributed architecture and the
    targeted use of 3-D modeling in logistics planning as an add-on to
    discrete event simulation. This article introduces a generally
    applicable concept for the user- defined mapping of discrete event
    simulation models onto animation models, describes the aspects of
    realization, and considers into an animation pipeline.}</t>
  </si>
  <si>
    <t>ISI:000403863300005</t>
  </si>
  <si>
    <t>Werner, Michael</t>
  </si>
  <si>
    <t>Financial process mining - Accounting data structure dependent control flow inference</t>
  </si>
  <si>
    <t>{The increasing integration of computer technology for the processing of
    business transactions and the growing amount of financially relevant
    data in organizations create new challenges for external auditors. The
    availability of digital data opens up new opportunities for innovative
    audit procedures. Process mining can be used as a novel data analysis
    technique to support auditors in this context. Process mining algorithms
    produce process models by analyzing recorded event logs. Contemporary
    general purpose mining algorithms commonly use the temporal order of
    recorded events for determining the control flow in mined process
    models. The presented research shows how data dependencies related to
    the accounting structure of recorded events can be used as an
    alternative to the temporal order of events for discovering the control
    flow. The generated models provide accurate information on the control
    flow from an accounting perspective and show a lower complexity compared
    to those generated using timestamp dependencies. The presented research
    follows a design science research approach and uses three different real
    world data sets for evaluation purposes.}</t>
  </si>
  <si>
    <t>WERNER201757</t>
  </si>
  <si>
    <t>57 - 80</t>
  </si>
  <si>
    <t>http://www.sciencedirect.com/science/article/pii/S1467089516300264</t>
  </si>
  <si>
    <t>The increasing integration of computer technology for the processing of business transactions and the growing amount of financially relevant data in organizations create new challenges for external auditors. The availability of digital data opens up new opportunities for innovative audit procedures. Process mining can be used as a novel data analysis technique to support auditors in this context. Process mining algorithms produce process models by analyzing recorded event logs. Contemporary general purpose mining algorithms commonly use the temporal order of recorded events for determining the control flow in mined process models. The presented research shows how data dependencies related to the accounting structure of recorded events can be used as an alternative to the temporal order of events for discovering the control flow. The generated models provide accurate information on the control flow from an accounting perspective and show a lower complexity compared to those generated using timestamp dependencies. The presented research follows a design science research approach and uses three different real world data sets for evaluation purposes.</t>
  </si>
  <si>
    <t>Process mining, Financial audits, Journal entries, Business process intelligence, Business process modeling, Control flow inference, Design science research, Enterprise resource planning systems</t>
  </si>
  <si>
    <t>ISI:000343806604002</t>
  </si>
  <si>
    <t>Werner, Michael; Nuettgens, Markus</t>
  </si>
  <si>
    <t>Improving Structure: Logical Sequencing of Mined Process Models</t>
  </si>
  <si>
    <t>{3888-3897}</t>
  </si>
  <si>
    <t>{The increasing availability of digital data offers new opportunities for
    analyzing business processes. Process aware information systems like
    Enterprise Resource Planning systems store data in the course of
    transaction processing. This data can be exploited by using process
    mining techniques. Process mining algorithms produce process models by
    analyzing recorded event logs. A fundamental challenge in process mining
    is the creation of purpose-oriented and useful process models. Process
    mining algorithms commonly refer to the temporal ordering of events for
    determining the control flow in reconstructed process models. We show
    how the logical sequence of events can be used instead of the temporal
    for reconstructing the control flow in mined process models. The
    exploitation of the logical structure of available event log records
    opens up new ways to receive purpose-oriented, less complex, and more
    informative process models.}</t>
  </si>
  <si>
    <t>Weston:1979:SAE:800134.804390</t>
  </si>
  <si>
    <t>Weston, Jr., Frederick C.</t>
  </si>
  <si>
    <t>A Simulation Approach to Examining Traditional EOQ/EOP and Single Order Exponential Smoothing Efficiency Adopting a Small Business Perspective</t>
  </si>
  <si>
    <t>605--618</t>
  </si>
  <si>
    <t>http://dl.acm.org/citation.cfm?id=800134.804390</t>
  </si>
  <si>
    <t>Weyland:2003:TSB:1030818.1030850</t>
  </si>
  <si>
    <t>Weyland, Jon H.; Engiles, Michael</t>
  </si>
  <si>
    <t>Towards Simulation-based Business Process Management: Towards Simulation-based Business Process Management</t>
  </si>
  <si>
    <t>225--227</t>
  </si>
  <si>
    <t>http://dl.acm.org/citation.cfm?id=1030818.1030850</t>
  </si>
  <si>
    <t>ISI:000394177600005</t>
  </si>
  <si>
    <t>Wibisono, Arif; Nisafani, Amna Shifia; Bae, Hyerim; Park, You-Jin</t>
  </si>
  <si>
    <t>A DYNAMIC AND HUMAN-CENTRIC RESOURCE ALLOCATION FOR MANAGING BUSINESS PROCESS EXECUTION</t>
  </si>
  <si>
    <t>{270-282}</t>
  </si>
  <si>
    <t>{Generally, resource allocation is essential to the efficient operational
    execution. More specifically, resource allocation for semi-automatic
    business processes might be more sophisticated due to human involvement.
    To this point, human performances are oscillating over time. Hence,
    upfront and static resource allocation might be suboptimal to deal with
    human dynamics. For this reason, this research suggests a dynamic and
    human-centric resource allocation to organize human-type resources in
    semi-automatic business process. Here, we use Bayesian approaches to
    predict resource's performances according to historical data set. As a
    result, we can construct a dynamic priority rule to assign a job to a
    specific resource with the highest probability to work faster. Finally,
    we demonstrate that our approach outperforms other priority rules:
    Random, Lowest Idle, Highest Idle, Order, and previously developed
    Bayesian Selection Rule from the total completion time and waiting time
    point of view.}</t>
  </si>
  <si>
    <t>978-1-4244-2835-9</t>
  </si>
  <si>
    <t>Wieczorek:2008:ADA:1413370.1413398</t>
  </si>
  <si>
    <t>Wieczorek, Marek; Podlipnig, Stefan; Prodan, Radu; Fahringer, Thomas</t>
  </si>
  <si>
    <t>Applying Double Auctions for Scheduling of Workflows on the Grid</t>
  </si>
  <si>
    <t>27:1--27:11</t>
  </si>
  <si>
    <t>http://dl.acm.org/citation.cfm?id=1413370.1413398</t>
  </si>
  <si>
    <t>Proceedings of the 2008 ACM/IEEE Conference on Supercomputing</t>
  </si>
  <si>
    <t>SC '08</t>
  </si>
  <si>
    <t>ISI:000459686300082</t>
  </si>
  <si>
    <t>Wielki, Janusz; Koziol, Przemyslaw</t>
  </si>
  <si>
    <t>Optimization of business processes with the use of microlocation tools based on the Industry 4.0 concept</t>
  </si>
  <si>
    <t>{469-474}</t>
  </si>
  <si>
    <t>{The dynamic development of information technology enables the
    implementation of tools that improve business processes in enterprises
    with an unregulated flow path. The use of intelligent systems within the
    framework of the concept of Industry 4.0 makes it possible to monitor
    the resources and processes in real time in order to perform efficient
    inference and modelling of the workspace, shortening in this way the
    path of implementation. The aim of the article is to analyse the
    possibility of using microlocation tools in the optimization of business
    processes. The adopted method of the analysis of literature covering the
    field of the Industry 4.0 concept and the use of individual case method
    for Indoorway InSites 4.0 tools allow to present potential benefits for
    business while their extended recognition may become the basis for
    further research. Flexible shaping of workspace generates savings due to
    both the rationalization of the space utilisation and elimination of the
    phenomenon of hidden waste, which is particularly important for
    organizations with unregulated process paths. The synergistic benefits
    of lean management, Industry 4.0 and microlocalization tools are
    commonly used, and on the market are available intuitive, relatively
    cheap tools, the implementation time of which does not exceed several
    hours.}</t>
  </si>
  <si>
    <t>1-58113-496-7</t>
  </si>
  <si>
    <t>Wilikens:2002:CAA:507711.507730</t>
  </si>
  <si>
    <t>Wilikens, Marc; Feriti, Simone; Sanna, Alberto; Masera, Marcelo</t>
  </si>
  <si>
    <t>A Context-related Authorization and Access Control Method Based on RBAC:</t>
  </si>
  <si>
    <t>117--124</t>
  </si>
  <si>
    <t>http://doi.acm.org/10.1145/507711.507730</t>
  </si>
  <si>
    <t>Proceedings of the Seventh ACM Symposium on Access Control Models and Technologies</t>
  </si>
  <si>
    <t>SACMAT '02</t>
  </si>
  <si>
    <t>role based access control (RBAC), secure health care system, trust infrastructure</t>
  </si>
  <si>
    <t>Wilkinson:2010:LBP:1929757.1929760</t>
  </si>
  <si>
    <t>Wilkinson, Kevin; Simitsis, Alkis; Castellanos, Malu; Dayal, Umeshwar</t>
  </si>
  <si>
    <t>Leveraging Business Process Models for ETL Design</t>
  </si>
  <si>
    <t>15--30</t>
  </si>
  <si>
    <t>http://dl.acm.org/citation.cfm?id=1929757.1929760</t>
  </si>
  <si>
    <t>ETL, business intelligence, process \&amp;\#38; conceptual models</t>
  </si>
  <si>
    <t>Williams:1995:SMV:224401.224752</t>
  </si>
  <si>
    <t>Williams, Edward J.; Fosso, Kevin A.</t>
  </si>
  <si>
    <t>A Simulation Modeler's View of a Carousel</t>
  </si>
  <si>
    <t>925--929</t>
  </si>
  <si>
    <t>http://dx.doi.org/10.1145/224401.224752</t>
  </si>
  <si>
    <t>Wilson, A.</t>
  </si>
  <si>
    <t>The journey to lean [manufacturing]</t>
  </si>
  <si>
    <t>275-279</t>
  </si>
  <si>
    <t>There are a number of business challenges that significantly impact the degree of success in a lean implementation. However, there are a number of software tools that can help. The author provides a 'back to basics' guide to software tools that support lean manufacturing.</t>
  </si>
  <si>
    <t>production control;manufacturing data processing;enterprise resource planning;software tools;stock control data processing;lean manufacturing;production control;software tools;business challenges;inventory management;lead times;enterprise resource planning</t>
  </si>
  <si>
    <t>{3-540-34640-6}</t>
  </si>
  <si>
    <t>ISI:000239423100003</t>
  </si>
  <si>
    <t>Wimmer, Martin; Albutiu, Martina-Cezara; Kemper, Alfons</t>
  </si>
  <si>
    <t>Optimized workflow authorization in service oriented architectures</t>
  </si>
  <si>
    <t>{3995}</t>
  </si>
  <si>
    <t>{30-44}</t>
  </si>
  <si>
    <t>{International Conference on Emerging Trends in Information and Communication Security, Freiburg, GERMANY, JUN 06-09, 2006}</t>
  </si>
  <si>
    <t>{EMERGING TRENDS IN INFORMATION AND COMMUNICATION SECURITY, PROCEEDINGS}</t>
  </si>
  <si>
    <t>Muller, G</t>
  </si>
  <si>
    <t>{ACM SIGSAC; Gesell Informat e V; German Res Fdn; IEEE Comp Soc; DaimlerChrysler AG; Deutsch Bank AG; Deutsch Telekom AG; DoCoMo Commun Lab Europe GmbH; Endress Hauser Metso AG; German Fed Minist Educ \&amp; Res; IBM Deutschland GmbH; Novartis AG; SAP AG; Siemens AG; Colombi Hotel; Sparkasse Freiburg Nordlicker Breisgau}</t>
  </si>
  <si>
    <t>{Complex business processes are usually realized by specifying the
    integration and interaction of smaller modular software components. For
    example, hitherto monolithic enterprise resource planning systems (ERP)
    are decomposed into Web services which are then again orchestrated in
    terms of Web service workflows, bringing about higher levels of
    flexibility and adaptability. In general, such services constitute
    autonomous software components with their own dedicated security
    requirements. In this paper we present our approach for consolidating
    the access control of (Web service) workflows. The proposed security
    engineering method allows, first, to determine for whom workflows are
    executable from a privileges point 4 view, second, to assess compliance
    with the principle of least privilege, and, third, helps to reduce
    policy enforcement costs.}</t>
  </si>
  <si>
    <t>ISI:000434845200010</t>
  </si>
  <si>
    <t>Wisniewski, Piotr; Kluza, Krzysztof; Slazynski, Mateusz; Ligeza, Antoni</t>
  </si>
  <si>
    <t>Constraint-Based Composition of Business Process Models</t>
  </si>
  <si>
    <t>{133-141}</t>
  </si>
  <si>
    <t>{Process models help organizations to visualize and optimize their
    activities, and achieve their business goals in a more efficient way.
    Modeling a business process requires exact information about possible
    execution sequences of the activities as well as process modeling
    notation knowledge. We present a method of business process composition
    based on the constraint programming technique. Taking task
    specifications as the input, our solution can generate a workflow log
    which can be used to discover the model using any process mining
    technique.}</t>
  </si>
  <si>
    <t>978-1-4503-1143-4</t>
  </si>
  <si>
    <t>Witt:2012:IPM:2320765.2320821</t>
  </si>
  <si>
    <t>Witt, S\{o}ren; Feja</t>
  </si>
  <si>
    <t xml:space="preserve"> Sven; Speck</t>
  </si>
  <si>
    <t xml:space="preserve"> Andreas; Prietz</t>
  </si>
  <si>
    <t>Integrated Privacy Modeling and Validation for Business Process Models</t>
  </si>
  <si>
    <t>196--205</t>
  </si>
  <si>
    <t>http://doi.acm.org/10.1145/2320765.2320821</t>
  </si>
  <si>
    <t>Proceedings of the 2012 Joint EDBT/ICDT Workshops</t>
  </si>
  <si>
    <t>EDBT-ICDT '12</t>
  </si>
  <si>
    <t>business process modeling, compliance, graphical validation rules, privacy, temporal logic, validation, verification, views</t>
  </si>
  <si>
    <t>Wolke, A.; Bichler, M.; Setzer, T.</t>
  </si>
  <si>
    <t>Planning vs. Dynamic Control: Resource Allocation in Corporate Clouds</t>
  </si>
  <si>
    <t>322-335</t>
  </si>
  <si>
    <t>Nowadays corporate data centers leverage virtualization technology to cut operational and management costs. Virtualization allows splitting and assigning physical servers to virtual machines (VM) that run particular business applications. This has led to a new stream in the capacity planning literature dealing with the problem of assigning VMs with volatile demands to physical servers in a static way such that energy costs are minimized. Live migration technology allows for dynamic resource allocation, where a controller responds to overload or underload on a server during runtime and reallocates VMs in order to maximize energy efficiency. Dynamic resource allocation is often seen as the most efficient means to allocate hardware resources in a data center. Unfortunately, there is hardly any experimental evidence for this claim. In this paper, we provide the results of an extensive experimental analysis of both capacity management approaches on a data center infrastructure. We show that with typical workloads of transactional business applications dynamic resource allocation does not increase energy efficiency over the static allocation of VMs to servers and can even come at a cost, because migrations lead to overheads and service disruptions.</t>
  </si>
  <si>
    <t>business data processing;cloud computing;computer centres;cost reduction;costing;file servers;resource allocation;virtual machines;virtualisation;dynamic control;corporate clouds;corporate data centers;virtualization technology;operational costs;management costs;physical servers;virtual machines;VM;capacity planning literature;energy cost minimization;live migration technology;dynamic resource allocation;energy efficiency maximization;hardware resource allocation;capacity management approaches;transactional business applications dynamic resource allocation;Servers;Resource management;Dynamic scheduling;Cloud computing;Optimization;Capacity planning;resource allocation;IT service management</t>
  </si>
  <si>
    <t>978-1-4503-4042-7</t>
  </si>
  <si>
    <t>Wondoh:2016:UBI:2843043.2843045</t>
  </si>
  <si>
    <t>Wondoh, John; Grossmann, Georg; Stumptner, Markus</t>
  </si>
  <si>
    <t>Utilising Bitemporal Information for Business Process Contingency Management</t>
  </si>
  <si>
    <t>45:1--45:10</t>
  </si>
  <si>
    <t>http://doi.acm.org/10.1145/2843043.2843045</t>
  </si>
  <si>
    <t>Proceedings of the Australasian Computer Science Week Multiconference</t>
  </si>
  <si>
    <t>ACSW '16</t>
  </si>
  <si>
    <t>bitemporal events, business artifacts lifecycle, contigency management, data model, impact analysis</t>
  </si>
  <si>
    <t>Wong, A. K. C.; Yang Wang</t>
  </si>
  <si>
    <t>Pattern discovery: a data driven approach to decision support</t>
  </si>
  <si>
    <t>114-124</t>
  </si>
  <si>
    <t>Decision support nowadays is more and more targeted to large scale complicated systems and domains. The success of a decision support system relies mainly on its capability of processing large amounts of data and efficiently extracting useful knowledge from the data, especially knowledge which is previously unknown to the decision makers. With a large scale system, traditional knowledge acquisition models become inefficient and/or more biased, due to the subjectivity of the experts or the pre-assumptions of certain ideas or algorithmic procedures. Today, with the rapid development of computer technologies, the capability of collecting data has been greatly advanced. Data becomes the most valuable resource for an organization. We present a fundamental framework toward intelligent decision support by analyzing a large amount of mixed-mode data (data with a mixture of continuous and categorical values) in order to bridge the subjectivity and objectivity of a decision support process. By considering significant associations of artifacts (events) inherent in the data as patterns, we define patterns as statistically significant associations among feature values represented by joint events or hypercells in the feature space. We then present an algorithm which automatically discovers statistically significant hypercells (patterns) based on: 1) a residual analysis, which tests the significance of the deviation when the occurrence of a hypercell differs from its expectation, and 2) an optimization formulation to enable recursive discovery. By discovering patterns from data sets based on such an objective measure, the nature of the problem domain will be revealed. The patterns can then be applied to solve specific problems as being interpreted or inferred with.</t>
  </si>
  <si>
    <t>pattern recognition;decision support systems;data mining;very large databases;data analysis;optimisation;probability;pattern discovery;data driven approach;decision support system;knowledge acquisition;organization;data analysis;data mining;residual analysis;statistically significant hypercells;optimization;data sets;probabilistic density functions;association rules;pattern based data query;Data mining;Large-scale systems;Decision support systems;Pattern analysis;Artificial intelligence;Software systems;Knowledge acquisition;Bridges;Algorithm design and analysis;Automatic testing</t>
  </si>
  <si>
    <t>Wong, S. T. C.; Tjandra, D.; Huili Wang; Weimin Shen</t>
  </si>
  <si>
    <t>Workflow-enabled distributed component-based information architecture for digital medical imaging enterprises</t>
  </si>
  <si>
    <t>171-183</t>
  </si>
  <si>
    <t>Few information systems today offer a flexible means to define and manage the automated part of radiology processes, which provide clinical imaging services for the entire healthcare organization. Even fewer of them provide a coherent architecture that can easily cope with heterogeneity and inevitable local adaptation of applications and can integrate clinical and administrative information to aid better clinical, operational, and business decisions. We describe an innovative enterprise architecture of image information management systems to fill the needs. Such a system is based on the interplay of production workflow management, distributed object computing, Java and Web techniques, and in-depth domain knowledge in radiology operations. Our design adapts the approach of 4+1" architectural view. In this new architecture</t>
  </si>
  <si>
    <t xml:space="preserve"> PACS and RIS become one while the user interaction can be automated by customized workflow process. Clinical service applications are implemented as active components. They can be reasonably substituted by applications of local adaptations and can be multiplied for fault tolerance and load balancing. Furthermore</t>
  </si>
  <si>
    <t xml:space="preserve"> the workflow-enabled digital radiology system would provide powerful query and statistical functions for managing resources and improving productivity. This paper will potentially lead to a new direction of image information management. We illustrate the innovative design with examples taken from an implemented system."</t>
  </si>
  <si>
    <t>medical image processing;medical information systems;visual databases;radiology;workflow management software;distributed object management;Java;Internet;resource allocation;distributed component-based information architecture;workflow-enabled architecture;medical imaging;information systems;radiology;healthcare;image information management systems;production workflow management;distributed object computing;Java;Web techniques;PACS;RIS;fault tolerance;workflow management;load balancing;productivity;Biomedical imaging;Radio spectrum management;Radiology;Computer architecture;Management information systems;Medical services;Health information management;Production systems;Knowledge management;Distributed computing;Computer Communication Networks;Database Management Systems;Databases, Factual;Efficiency, Organizational;Image Processing, Computer-Assisted;Information Dissemination;Information Storage and Retrieval;Medical Records Systems, Computerized;Practice Management;Radiology Information Systems;Software Design;Systems Integration;User-Computer Interface</t>
  </si>
  <si>
    <t>ISI:000382200100019</t>
  </si>
  <si>
    <t>Wong, Wai-Peng; Veneziano, Vito; Mahmud, Imran</t>
  </si>
  <si>
    <t>Usability of Enterprise Resource Planning software systems: an evaluative analysis of the use of SAP in the textile industry in Bangladesh</t>
  </si>
  <si>
    <t>{INFORMATION DEVELOPMENT}</t>
  </si>
  <si>
    <t>{1027-1041}</t>
  </si>
  <si>
    <t>{Information technology (IT) is increasingly playing a crucial role in
    managing business processes across all industries and organizations but
    business managers and analysts seem to underestimate the impact of
    usability of IT solutions on processes and people. This paper focuses on
    the usability of one of the most popular business process management
    software systems, SAP, which comes as an integrated solution that
    incorporates the key business functions and processes of an
    organization. The paper critically analyzes related issues and
    implications using the System Usability Scale (SUS) and semi-structured
    interviews. Several considerations and suggestions are drawn in terms of
    rethinking and pursuing usability in training when applied to Enterprise
    Resource Planning (ERP) and other systems supporting business process
    management.}</t>
  </si>
  <si>
    <t>ISI:000231659800010</t>
  </si>
  <si>
    <t>Worley, J. H.; Chatha, K. A.; Weston, R. H.; Aguirre, O.; Grabot, B.</t>
  </si>
  <si>
    <t>Implementation and optimisation of ERP systems: A better integration of processes, roles, knowledge and user competencies</t>
  </si>
  <si>
    <t>{620-638}</t>
  </si>
  <si>
    <t>{The implementation of enterprise resource planning (ERP) systems is
    nowadays a key issue for companies. The problems that can appear during
    their integration, which is always a difficult task, are nowadays better
    identified, even if their origins are often multiple and complex. This
    study focuses on the integration of the human resource characteristics
    in business processes, which is a key issue for the ERP adoption and
    optimisation phases. In that purpose, it is suggested to better adapt
    business processes to human actors by explicitly taking into account
    concepts like the role, competence and knowledge of human resources. It
    is shown on a practical case-the implementation of PeopleSoft (TM) in a
    university-how these concepts may optimise ERP implementations by better
    identifying the requirements and possibilities of the workforce, with
    the final goal of increasing the efficiency and acceptability of the
    system to be implemented. (c) 2005 Elsevier B.V. All rights reserved.}</t>
  </si>
  <si>
    <t>ISI:000399896900007</t>
  </si>
  <si>
    <t>Worster, Art; Weirich, Thomas R.; Andera, Frank</t>
  </si>
  <si>
    <t>Managing IT Change-Return on Investment (ROI) as a Motivational Tool</t>
  </si>
  <si>
    <t>{JOURNAL OF CORPORATE ACCOUNTING AND FINANCE}</t>
  </si>
  <si>
    <t>{58-64}</t>
  </si>
  <si>
    <t>{Previous articles in this series have provided examples for management
    accountants to understand integrated business processes and the role
    that they play. In a world where enterprise resource planning (ERP)
    applications define the operation of integrated business functions,
    understanding and interpreting the financial results becomes a more
    operational role. In this article, the authors extend this view to the
    implementation program itself, whether initial implementation or
    continuing additions. While ROI calculations are widely understood for
    evaluating and managing capital investments, the role they play in
    change management is often undervalued. While identifying and accurately
    measuring these can be challenging, not developing them handicaps
    program teams' ability to engage employees to provide critical support.
    This article discusses revenue and cost functions that are normally
    affected by the conversion to integrated business processes. Along with
    this analysis, how these areas are defined, estimated, and tracked
    becomes more important to project success. Most of the changes discussed
    in previous articles are implemented to improve efficiency and
    effectiveness of business processes. Taking the time to establish not
    only the metric itself, but also the measurement approach can be a key
    role that management accountants play both for executive leadership and
    for change management within the implementation program.(c) 2017 Wiley
    Periodicals, Inc.}</t>
  </si>
  <si>
    <t>ISI:000218176300012</t>
  </si>
  <si>
    <t>IT Applications and Managing Change</t>
  </si>
  <si>
    <t>{The introduction of integrated business applications (enterprise
    resource planning {[}ERP]) has caused a tectonic shift in how we think
    about business logic. Some involve fundamental logical principles that
    can then be applied to individual functions. In the first of a series of
    articles, the authors lay the groundwork for understanding why
    implementation of these applications causes significant disruption in
    how business executives need to look at business improvements. The
    introduction of cross- functional applications that require a
    redefinition of business processes integrated across functional
    boundaries has resulted in more than just relearning how business
    transactions work. To make optimal use of these business applications,
    thought processes must change, also. As the financial leaders within a
    business, financial executives play an instrumental role in creating and
    executing these designs, not only in finance but also in how other
    functions design and execute their roles. In the new applications world,
    understanding these principles is key to providing direction to the
    business as processes are reengineered. By taking a different view of
    how integrated business processes affect these design issues, this
    article lays the foundation for more detailed discussions in the ensuing
    articles.}</t>
  </si>
  <si>
    <t>978-1-4503-6485-0</t>
  </si>
  <si>
    <t>Wu:2018:DBD:3234664.3234670</t>
  </si>
  <si>
    <t>Wu, Budan; Lin, Rongheng; Liu, Ran</t>
  </si>
  <si>
    <t>DMOMVP: A Business-Process-Oriented Data Model Optimization Method Based on Database Vertical Partition</t>
  </si>
  <si>
    <t>102--108</t>
  </si>
  <si>
    <t>http://doi.acm.org/10.1145/3234664.3234670</t>
  </si>
  <si>
    <t>Proceedings of the 2018 2Nd High Performance Computing and Cluster Technologies Conference</t>
  </si>
  <si>
    <t>HPCCT 2018</t>
  </si>
  <si>
    <t>Business process management, business process optimization, database partition, database table</t>
  </si>
  <si>
    <t>ISI:000384775200072</t>
  </si>
  <si>
    <t>Wu, Dezhi; Ngugi, Benjamin; Moody, Gregory D.</t>
  </si>
  <si>
    <t>Identifying new temporal coordination requirements for calendar systems through a temporal structure lens</t>
  </si>
  <si>
    <t>{728-738}</t>
  </si>
  <si>
    <t>{Temporal structures have been argued to be an important element of
    business affecting both the processes that are undertaken within an
    organization and the overall productivity of the organization and its
    members. As such, organizations should engage in temporal coordination
    planning in order to ensure that previously ad hoc temporal structures
    are streamlined and used to enhance and integrate business processes.
    This research is at the task analysis stage in the development of such
    temporal coordination systems. Forty interviews with management,
    exploring the types of temporal structures used in temporal coordination
    process; were conducted to capture preliminary functional requirements
    for temporal coordination systems. The temporal structure difficulties
    uncovered in this research are used to suggest modifications to current
    emerging electronic temporal coordination systems, e.g., the personal
    and collaborative electronic calendar systems. We summarize by giving a
    set of new requirements that can be used by designers to build the
    temporal system of the future. (C) 2016 Elsevier Ltd. All rights
    reserved.}</t>
  </si>
  <si>
    <t>ISI:000244288900035</t>
  </si>
  <si>
    <t>Wu, Jen-Her; Wang, Yu-Min</t>
  </si>
  <si>
    <t>Measuring ERP success: The key-users' viewpoint of the ERP to produce a viable IS in the organization</t>
  </si>
  <si>
    <t>{1582-1596}</t>
  </si>
  <si>
    <t>{Enterprise resource planning (ERP) systems are becoming mature
    technologies to support inter- and intra-company business processes even
    in small and medium enterprises. However, ERP systems are complex and
    expensive, and the decision to install an ERP system necessitates a
    choice of mechanisms for determining whether the ERP is needed, and once
    implemented, whether it is successful. User satisfaction is one
    evaluation mechanism for determining system success. This study looked
    at key-user satisfaction as a means of determining system success.
    Initial analyses of ERP system characteristics important for the
    environment were explored, and some previously validated user
    satisfaction instruments were selected for examination, using rigorous
    and systematic interview techniques and iterative development methods. A
    questionnaire was developed and then tested to prove its reliability and
    validity. Finally, a relationship was shown to exist between key-user
    satisfaction and perceived system success. (c) 2005 Elsevier Ltd. All
    rights reserved.}</t>
  </si>
  <si>
    <t>ISI:000312770400001</t>
  </si>
  <si>
    <t>Wu, Zheng; Flintsch, Gerardo; Ferreira, Adelino; de Picado-Santos, Luis</t>
  </si>
  <si>
    <t>Framework for Multiobjective Optimization of Physical Highway Assets Investments</t>
  </si>
  <si>
    <t>{JOURNAL OF TRANSPORTATION ENGINEERING}</t>
  </si>
  <si>
    <t>{138}</t>
  </si>
  <si>
    <t>{1411-1421}</t>
  </si>
  <si>
    <t>{Optimization-based tools have been included in many engineering
    management systems for individual infrastructure asset classes such as
    pavement management systems (PMS) and bridge management systems (BMS).
    These tools typically include single-objective optimization analyses.
    However, real-world decisions concerning asset preservation and renewal
    often involve more than one objective reflecting the various goals of
    the agency and need to evaluate possible alternatives according to
    multiple criteria. Traditional single-objective optimization approaches
    for handling such situations optimize a selected most important
    objective while either neglecting the less important competing
    objectives or imposing them as known constraints in the optimization
    formulation. This approach often does not provide truly optimal
    solutions. Multiobjective optimization formulations have clear
    theoretical advantages but increase the complexity of the mathematical
    formulation. This paper presents a review of the application of
    multiobjective optimization techniques in various working levels of
    highway asset management. Some promising techniques for the different
    infrastructure management functions are identified, and relevant
    characteristics are summarized and compared. Based on the applications
    reviewed, it can be concluded that multiobjective optimization could be
    effective for supporting many infrastructure management business
    processes. The review also suggests that a synergistic integration of
    complementary techniques may help develop practical and efficient
    decision-supporting tools that take advantage of the benefits and avoid
    potential drawbacks of the individual techniques. DOI:
    10.1061/(ASCE)TE.1943-5436.0000458. (C) 2012 American Society of Civil
    Engineers.}</t>
  </si>
  <si>
    <t>ISI:000371463700002</t>
  </si>
  <si>
    <t>Wuertz, Guenther; Ardilio, Antonino; Lasi, Heiner; Warschat, Joachim</t>
  </si>
  <si>
    <t>Towards Mass Individualization: Life-Cycle Oriented Configuration of Time-Variable Product-Service Systems</t>
  </si>
  <si>
    <t>{9-25}</t>
  </si>
  <si>
    <t>{Conference on Technology Management in the IT-Driven Services (PICMET), San Jose, CA, JUL 28-AUG 01, 2013}</t>
  </si>
  <si>
    <t>{2013 PROCEEDINGS OF TECHNOLOGY MANAGEMENT IN THE IT-DRIVEN SERVICES (PICMET'13)}</t>
  </si>
  <si>
    <t>{The objective of this article is to identify the requirements for
    product service systems (PSS) with non-predefined services due to
    unknown customer demands over the life cycle of the product and to
    identify the requirements to the non-predefined stakeholders of the PSS
    within a collaborative network due to unknown business
    processes/scenarios over the life cycle of the solution. Aim of this
    paper is to describe an approach for simultaneous life-cycle
    optimization of product-services and business processes within the
    network of stakeholders.
    This paper presents an in-depth case study based on a network of OEMs,
    components suppliers and system suppliers of durable capital equipment,
    organized within a best practice network with focus on mass
    customization. Basis of the approach is an analysis of realized projects
    of the past in combination with strategic approaches of the future. The
    used approach is based on the findings of modularization of products and
    processes and is adopted to non-predefined business services and
    business processes.
    The paper investigates PSS through an understanding of a
    service-enhanced product solution, consisting of tangible and intangible
    assets; the understanding of collaborative network as a process in which
    companies/stakeholders share information, resources and responsibilities
    towards a common goal (e.g. customer order).
    The paper identifies the following recommendations for mass
    individualization-oriented companies
    how to enlarge their tangible assets (e.g. machines, smartphones etc.)
    with intangible assets (e.g. service engineering, product financing
    etc.) into service-enhanced products
    how to take into consideration changes in technology and market in order
    to adopt their products and their technologies to these changes over the
    whole product life cycle (PLC)
    how to find out the relevant processes to realize these service-enhanced
    products and how to realize these processes on a mass production level
    how to find the right network partners to overtake and to integrate
    these stakeholders with a maximum of efficiency
    how to control the whole product and process system over the whole life
    cycle with the use of a business intelligence solution
    This paper provides further empirical evidence that the systematic
    creation of business services and the identification and integration of
    corresponding business processes cannot be treated as discrete stages
    but is evolutionary and requires a complex systems perspective. The
    approach is transfer-oriented, e.g. being based on a methodolgy and
    adopted to a special group of stakeholders (best-practice network).}</t>
  </si>
  <si>
    <t>978-1-921770-30-2</t>
  </si>
  <si>
    <t>Wust:2014:DDA:2667473.2667478</t>
  </si>
  <si>
    <t>Wust, Johannes; Meyer, Carsten; Plattner, Hasso</t>
  </si>
  <si>
    <t>DAC: Database Application Context Analysis Applied to Enterprise Applications</t>
  </si>
  <si>
    <t>39--48</t>
  </si>
  <si>
    <t>http://dl.acm.org/citation.cfm?id=2667473.2667478</t>
  </si>
  <si>
    <t>Proceedings of the Thirty-Seventh Australasian Computer Science Conference - Volume 147</t>
  </si>
  <si>
    <t>ACSC '14</t>
  </si>
  <si>
    <t>database, enterprise applications, in-memory database, workload analysis</t>
  </si>
  <si>
    <t>ISI:000459423700024</t>
  </si>
  <si>
    <t>Xie, Yi; Chen, Shitao; Ni, Qianyun; Wu, Hanqing</t>
  </si>
  <si>
    <t>Integration of resource allocation and task assignment for optimizing the cost and maximum throughput of business processes</t>
  </si>
  <si>
    <t>{1351-1369}</t>
  </si>
  <si>
    <t>{To improve efficiency and keep an edge in today's increasingly
    competitive global business environments, this study aims to integrate
    resource allocation and task assignment for optimizing the cost and
    maximum throughput of business processes with many-to-many relationships
    between resources and activities using numerical analysis approaches and
    improved genetic algorithm. Firstly, a formal business process model for
    analyzing cost and maximum throughput is presented based on set theory.
    Secondly, the mathematic models of integrating resources allocation and
    task assignment for optimizing the cost and maximum throughput of
    business process are proposed respectively and solved by the improved
    genetic algorithm. Finally, the effectiveness and viability of the
    proposed methods are verified in numerical and practical cases
    respectively.}</t>
  </si>
  <si>
    <t>ISI:000383930600033</t>
  </si>
  <si>
    <t>Xie, Yi; Chien, Chen-Fu; Tang, Ren-Zhong</t>
  </si>
  <si>
    <t>A dynamic task assignment approach based on individual worklists for minimizing the cycle time of business processes</t>
  </si>
  <si>
    <t>{401-414}</t>
  </si>
  <si>
    <t>{To improve business process performances, this study develops a dynamic
    task assignment approach for minimizing the cycle time of business
    processes. In particular, considering the quantity of each resource as a
    new parameter, a formal business process model and a novel approach to
    estimating the mean cycle time of activities are presented for task
    assignment based on individual worklists, queuing theory and stochastic
    theory. Then the mathematical model of task assignment and its solution
    for minimizing the cycle time are proposed, and the dynamic task
    re-assignment policy is developed to further reduce the cycle time. The
    results of simulation experiments and practical applications show our
    approach has better validity and practical viability than other
    approaches. (C) 2015 Elsevier Ltd. All rights reserved.}</t>
  </si>
  <si>
    <t>Xiong, R.; Li, X.; Shi, J.; Wu, Z.; Jin, J.</t>
  </si>
  <si>
    <t>HirePool: Optimizing Resource Reuse Based on a Hybrid Resource Pool in the Cloud</t>
  </si>
  <si>
    <t>74376-74388</t>
  </si>
  <si>
    <t>In a cloud environment, the primary way to optimize physical resources is to reuse a physical machine (PM) by consolidating complementary multiple virtual machines (VMs) on it. When considering VMs' dynamically changing resource demands, one hot research topic revolves around reusing VM migration resources more efficiently. The challenge here is finding the best tradeoff between the VM migration optimization performance and complexity. On one hand, to improve the migration efficiency, VM migration planning is adopted to achieve efficient resource reuse while minimizing the number of VM migrations. On the other hand, the huge number of PMs and VMs in a cloud datacenter often adds considerable complexity to migration planning, which hampers the decision-making process in VM migration. To address these issues, this paper proposes a hybrid resource pool model to reduce the complexity of VM migration planning by limiting the scope of VM migration decisions. Then, based on this model, we use our novel resource-reuse optimization mechanism (called HirePool) to improve efficiency by maximizing resource usage with only a few VM migrations. Finally, we perform simulation tests and actual experiments running on a real cloud platform to evaluate HirePool. Results show that HirePool improves average resource usage by 13%, saves the number of PMs used by 12%, and reduces the average number of migrations (compared with contrast mechanisms) by 31%.</t>
  </si>
  <si>
    <t>cloud computing;computer centres;optimisation;resource allocation;virtual machines;HirePool;cloud environment;physical machine;complementary multiple virtual machines;VM migration optimization performance;VM migration planning;cloud datacenter;hybrid resource pool model;VM migration decisions;resource-reuse optimization mechanism;Cloud computing;Planning;Task analysis;Complexity theory;Optimization;Resource management;Virtual machining;Resource reuse;cloud environment;dynamic resource requirement;virtual machine migration;optimization</t>
  </si>
  <si>
    <t>ISI:000387647700003</t>
  </si>
  <si>
    <t>Xu, Boyi; Xu, Lida; Cai, Hongming; Jiang, Lihong; Luo, Yang; Gu, Yizhi</t>
  </si>
  <si>
    <t>The design of an m-Health monitoring system based on a cloud computing platform</t>
  </si>
  <si>
    <t>{17-36}</t>
  </si>
  <si>
    <t>{Compared to traditional medical services provided within hospitals,
    m-Health monitoring systems (MHMSs) face more challenges in personalised
    health data processing. To achieve personalised and high-quality health
    monitoring by means of new technologies, such as mobile network and
    cloud computing, in this paper, a framework of an m-Health monitoring
    system based on a cloud computing platform (Cloud-MHMS) is designed to
    implement pervasive health monitoring. Furthermore, the modules of the
    framework, which are Cloud Storage and Multiple Tenants Access Control
    Layer, Healthcare Data Annotation Layer, and Healthcare Data Analysis
    Layer, are discussed. In the data storage layer, a multiple tenant
    access method is designed to protect patient privacy. In the data
    annotation layer, linked open data are adopted to augment health data
    interoperability semantically. In the data analysis layer, the process
    mining algorithm and similarity calculating method are implemented to
    support personalised treatment plan selection. These three modules
    cooperate to implement the core functions in the process of health
    monitoring, which are data storage, data processing, and data analysis.
    Finally, we study the application of our architecture in the monitoring
    of antimicrobial drug usage to demonstrate the usability of our method
    in personal healthcare analysis.}</t>
  </si>
  <si>
    <t>ISI:000287632700005</t>
  </si>
  <si>
    <t>Xu, Henry Huaqing</t>
  </si>
  <si>
    <t>A Web-based system for proactive management of supply exceptions</t>
  </si>
  <si>
    <t>{JOURNAL OF MANUFACTURING SYSTEMS}</t>
  </si>
  <si>
    <t>{91-101}</t>
  </si>
  <si>
    <t>{To avoid or mitigate the ripple effect of a supply exception (defined
    here as a partial and/or late delivery) in the supply chain, it is
    imperative to identify the exceptional event early and handle it
    effectively and efficiently between the affected parties. This paper
    proposes a Web-based system which enables the early identification of
    supply exceptions and provides structured business processes for
    handling them. Particularly, through the dynamic mapping of a specific
    customer order with finished goods inventory and the progress of
    internal work orders against a pre-defined milestone model for each
    product, the status of the customer's order is determined. In case of an
    exception (i.e. a customer order cannot be fulfilled as promised in the
    order schedule), a standard process is triggered to handle it
    collaboratively by business partners through fast, effective
    negotiations.
    To achieve these objectives, a top-down system design approach was
    employed, which covers conceptualization of the key co-ordination
    processes, methodology development, design of system architecture and
    the integrative processes and subsequent system implementation. To
    demonstrate the effectiveness of the Web-based system, an example is
    used to compare the current process with the one proposed. The system
    was evaluated in the context of the IST project Co-OPERATE. Finally, the
    presented work is concluded and future research directions are
    indicated. (c) 2010 The Society of Manufacturing Engineers. Published by
    Elsevier Ltd. All rights reserved.}</t>
  </si>
  <si>
    <t>ISI:000314934800007</t>
  </si>
  <si>
    <t>Xu, Jiajie; Liu, Chengfei; Zhao, Xiaohui; Ding, Zhiming</t>
  </si>
  <si>
    <t>Incorporating structural improvement into resource allocation for business process execution planning</t>
  </si>
  <si>
    <t>{MAR 10}</t>
  </si>
  <si>
    <t>{427-442}</t>
  </si>
  <si>
    <t>{Resource management has been recognised as an important topic for
    business process execution for a long time. Most existing works on
    resource allocation for business processes simply assume that the
    structure of a business process is always fixed, and therefore do not
    discuss the possibility of optimising resource allocation by adapting
    process structures to actual resource situations. To fill this gap, we
    propose a resource optimisation approach of improving process structures
    according to resource situations and thereby pursuing the best resource
    utilisation efficiency. This approach comprises a role-based business
    process model for resource allocation and the strategies for optimising
    resource allocation in conjunction with a business process improvement.
    A set of heuristic rules are established to guide the resource
    allocation for the purposes of preventing resource conflicts, shortening
    the total execution time, minimising the total cost, etc. Particular
    algorithms are also developed to implement the resource allocation
    according to these rules. In addition, an experimental study is
    conducted to discuss the incorporation of business process improvement
    into resource allocation for optimal process execution. Copyright (c)
    2012 John Wiley \&amp; Sons, Ltd.}</t>
  </si>
  <si>
    <t>ISI:000443138200003</t>
  </si>
  <si>
    <t>Xu, Jiajie; Liu, Chengfei; Zhao, Xiaohui; Yongchareon, Sira; Ding, Zhiming</t>
  </si>
  <si>
    <t>Resource Management for Business Process Scheduling in the Presence of Availability Constraints</t>
  </si>
  <si>
    <t>{ACM TRANSACTIONS ON MANAGEMENT INFORMATION SYSTEMS}</t>
  </si>
  <si>
    <t>{In the context of business process management, the resources required by
    business processes, such as workshop staff, manufacturing machines,
    etc., tend to follow certain availability patterns, due to maintenance
    cycles, work shifts and other factors. Such availability patterns
    heavily influence the efficiency and effectiveness of enterprise
    resource management. Most existing process scheduling and resource
    management approaches tend to tune the process structure to seek better
    resource utilisation, yet neglect the constraints on resource
    availability. In this article, we investigate the scheduling of business
    process instances in accordance with resource availability patterns, to
    find out how enterprise resources can be rationally and sufficiently
    used. Three heuristic-based planning strategies are proposed to maximise
    the process instance throughput together with another strategy based on
    a genetic algorithm. The performance of these strategies has been
    evaluated by conducting experiments of different settings and analysing
    the strategy characteristics.}</t>
  </si>
  <si>
    <t>Xu:2006:IPL:1194670.1194678</t>
  </si>
  <si>
    <t>Xu, Juan; Liu, Zhixue; Li, Yan</t>
  </si>
  <si>
    <t>Integrating Processes of Logistics Outsourcing Risk Management in e-Business</t>
  </si>
  <si>
    <t>544--547</t>
  </si>
  <si>
    <t>http://dx.doi.org/10.1109/WI-IATW.2006.81</t>
  </si>
  <si>
    <t>Xu, M.; Alamro, S.; Lan, T.; Subramaniam, S.</t>
  </si>
  <si>
    <t>CRED: Cloud Right-Sizing with Execution Deadlines and Data Locality</t>
  </si>
  <si>
    <t>3389-3400</t>
  </si>
  <si>
    <t>As demands for cloud-based data processing continue to grow, cloud providers seek effective techniques that deliver value to the businesses without violating Service Level Agreements (SLAs). Cloud right-sizing has emerged as a very promising technique for making cloud services more cost-effective. In this paper, we present CRED, a novel framework for cloud right-sizing with execution deadlines and data locality constraints. CRED jointly optimizes data placement and task scheduling in data centers with the aim of minimizing the number of nodes needed while meeting users' SLA requirements. We formulate CRED as an integer optimization problem and present a heuristic algorithm with provable performance guarantees to solve the problem. Competitive ratios of the proposed algorithm are quantified in closed form for arbitrary task parameters and cloud configurations. We also extend our work to obtain a resilient solution, which allows successful recovery at run time from any single node failure and is guaranteed to meet both deadline and locality constraints. Simulation results using Google trace show that our proposed algorithm significantly outperforms existing heuristics such as first-fit by reducing the number of required active servers by up to 47 percent, and achieves near-optimal performance. We also show that our algorithm can significantly improve utilization of both computational resources and storage space by up to 28 and 15 percent, respectively.</t>
  </si>
  <si>
    <t>cloud computing;computer centres;contracts;integer programming;resource allocation;scheduling;storage management;system recovery;cloud services;cloud right-sizing;cloud-based data processing;SLA violation;SLA requirements;run time failure recovery;Google trace;deadline constraint;locality constraint;computational resource utilization;storage space utilization;CRED;single node failure;cloud configurations;arbitrary task parameters;heuristic algorithm;integer optimization problem;data centers;task scheduling;data locality constraints;Service Level Agreements;cloud providers;execution deadlines;near-optimal performance;Cloud computing;Scheduling;Optimization;Heuristic algorithms;Failure analysis;Data models;Distributed databases;Cloud right-sizing;scheduling;data locality;failure recovery</t>
  </si>
  <si>
    <t>ISI:000408128100002</t>
  </si>
  <si>
    <t>Xu, Rongbin; Wang, Yeguo; Huang, Wei; Yuan, Dong; Xie, Ying; Yang, Yun</t>
  </si>
  <si>
    <t>Near-optimal dynamic priority scheduling strategy for instance-intensive business workflows in cloud computing</t>
  </si>
  <si>
    <t>{SEP 25}</t>
  </si>
  <si>
    <t>{Utilization of cloud computing resources has made a fast growth in
    e-business. Business and government agencies often need to handle large
    volume of service requests, the so-called instance-intensive business
    processes in a constrained period. On-time completion for
    instance-intensive business processes within the constrained time is a
    very important issue. In the past few years, traditional optimal task
    scheduling has been well researched and proven to be a nondeterministic
    polynomial (NP) time-complete problem. So many heuristic and
    metaheuristic algorithms are put forward to solve the issue with
    near-optimal solutions. However, most of them just treat a single
    workflow instance as a multistep task without considering that steps
    within a task can be different types of activities. To explain multistep
    features of business workflows, a typical motivating instance-intensive
    business example of security exchange and a multistep scheduling model
    for business workflows are introduced in this paper. Then our
    near-optimal dynamic priority scheduling (DPS) strategy is proposed on
    the basis of the idea of Min-Min heuristic algorithm and greedy
    philosophy. Compared to the first come first served and constrained
    Min-Min by makespan and standard deviation, DPS can make a more
    optimized choice in each round of scheduling towards overall outcome. To
    show the effectiveness of DPS, theoretical minimum execution time
    (METtheory) is used as a benchmark for evaluation based on simulation.
    The results show that the ratios between METtheory and DPS are more than
    98.5\% by scheduling different orders of magnitude tasks from 1000 to
    1000000. In particular, the ratio between METtheory and DPS is nearly
    99.9\% with 1000000 tasks, which means that our DPS can get the
    near-optimal result when scheduling large number of tasks.}</t>
  </si>
  <si>
    <t>{978-1-5090-0943-5}</t>
  </si>
  <si>
    <t>ISI:000389604100041</t>
  </si>
  <si>
    <t>Xu, Xiao; Jin, Tao; Wei, Zhijie; Lv, Cheng; Wang, Jianmin</t>
  </si>
  <si>
    <t>TCPM: Topic-based Clinical Pathway Mining</t>
  </si>
  <si>
    <t>{292-301}</t>
  </si>
  <si>
    <t>{1st IEEE International Conference on Connected Health - Applications, Systems and Engineering Technologies (CHASE), Washington, DC, JUN 27-29, 2016}</t>
  </si>
  <si>
    <t>{2016 IEEE FIRST INTERNATIONAL CONFERENCE ON CONNECTED HEALTH: APPLICATIONS, SYSTEMS AND ENGINEERING TECHNOLOGIES (CHASE)}</t>
  </si>
  <si>
    <t>{IEEE; IEEE Comp Soc}</t>
  </si>
  <si>
    <t>{Clinical pathway is important for improving medical quality, reducing
    cost and regulating resource. However, a static, non-adaptive clinical
    pathway designed by experts with limited data can be hardly implemented
    in practice. Thus, mining the execution clinical pathway from various
    historical data is meaningful. Existing works focus on applying either
    process mining or clustering methods on medical data. These methods
    generally produce low-granularity process models or unordered trace
    groups with similar treatment behaviors. In this paper, we propose a
    topic-based clinical pathway mining approach, which is concise,
    interpretable and of sequential information. We start from billing data,
    and use Latent Dirichlet Allocation to cluster billing items without
    specifying the topic number. The treatment of each day is represented as
    a set of topics, which convey the treatment goals. To emphasize critical
    and essential activities, we prune the low-frequency topics and remove
    sub-traces. Finally, by applying fuzzy mining method on these topic
    sequences, we can discover the execution clinical pathway. The
    experiments on a real-world data set show the effectiveness and
    practicability of our approach.}</t>
  </si>
  <si>
    <t>Xu, X.; Lin, F.; Xu, W.; Yao, X.; Shi, Y.; Zeng, D.; Hu, Y.</t>
  </si>
  <si>
    <t>MDA: A Reconfigurable Memristor-Based Distance Accelerator for Time Series Mining on Data Centers</t>
  </si>
  <si>
    <t>IEEE Transactions on Computer-Aided Design of Integrated Circuits and Systems</t>
  </si>
  <si>
    <t>785-797</t>
  </si>
  <si>
    <t>The rapid development of Internet-of-Things is yielding a huge volume of time series data, the real-time mining of which becomes a major load for data centers. The computation bottleneck in time series data mining is distance function, which is the fundamental element of many high data mining tasks. Recently various software optimization and hardware acceleration techniques have been proposed to tackle the challenge. However, each of these techniques is only designed or optimized for a specific distance function. To address this problem, in this paper we propose MDA, a high-throughput reconfigurable memristor-based distance accelerator for real-time and energy-efficient data mining with time series in data centers. Common circuit structure is extracted for efficiency, and the circuit can be configured to any specific distance functions. Particularly, we adopt the emerging device memristor for the design of MDA. Comprehensive experiments are presented with public available datasets to evaluate the performance of the proposed MDA. Experimental results show that compared with existing works, MDA has achieved a speedup of 3.5Ã—-376Ã— on performance and an improvement of 1-3 orders of magnitude on energy efficiency with little accuracy loss.</t>
  </si>
  <si>
    <t>computer centres;data mining;Internet of Things;memristors;optimisation;time series;memristor-based distance accelerator;Internet-of-Things;software optimization;time series data mining;emerging device memristor;data centers;energy-efficient data mining;MDA;hardware acceleration techniques;Time series analysis;Data centers;Memristors;Data mining;Graphics processing units;Acceleration;Mathematical model;Data center;data mining;distance function;memristors;time series</t>
  </si>
  <si>
    <t>978-1-60558-026-5</t>
  </si>
  <si>
    <t>Xu:2008:RBP:1370700.1370718</t>
  </si>
  <si>
    <t>Xu, Xiwei; Zhu, Liming; Liu, Yan; Staples, Mark</t>
  </si>
  <si>
    <t>Resource-oriented Business Process Modeling for Ultra-large-scale Systems</t>
  </si>
  <si>
    <t>65--68</t>
  </si>
  <si>
    <t>http://doi.acm.org/10.1145/1370700.1370718</t>
  </si>
  <si>
    <t>Proceedings of the 2Nd International Workshop on Ultra-large-scale Software-intensive Systems</t>
  </si>
  <si>
    <t>ULSSIS '08</t>
  </si>
  <si>
    <t>REST, ULS, business processes, service oriented architecture, workflow</t>
  </si>
  <si>
    <t>{978-981-13-0080-6; 978-981-13-0079-0}</t>
  </si>
  <si>
    <t>ISI:000444696900008</t>
  </si>
  <si>
    <t>Xu, Yanni; Thomassey, Sebastien; Zeng, Xianyi</t>
  </si>
  <si>
    <t>AI for Apparel Manufacturing in Big Data Era: A Focus on Cutting and Sewing</t>
  </si>
  <si>
    <t>{125-151}</t>
  </si>
  <si>
    <t>{ARTIFICIAL INTELLIGENCE FOR FASHION INDUSTRY IN THE BIG DATA ERA}</t>
  </si>
  <si>
    <t>{Springer Series in Fashion Business}</t>
  </si>
  <si>
    <t>Thomassey, S; Zeng, X</t>
  </si>
  <si>
    <t>{In the fashion industry, the apparel manufacturing part contains four
    main processes involving cutting, sewing, finishing, and packing. The
    complex system deals with configuration of numerous operations and
    resources in facing of various uncertainties and under constraints of
    sequence, quantity, time, and cost. Artificial intelligence (AI) has
    been applied to provide optimal scenario in shorter time than
    traditional mathematical methods. Big data is helpful due to the ability
    of prediction for unraveling uncertainties which ensures a smooth and
    stable production. For improvement of apparel manufacturing in modern
    fashion industry, it is necessary to develop the capabilities of
    advanced computing technologies and take great advantage of valuable
    information that can be dug out from big data.}</t>
  </si>
  <si>
    <t>Xun, Y.; Zhang, J.; Qin, X.</t>
  </si>
  <si>
    <t>FiDoop: Parallel Mining of Frequent Itemsets Using MapReduce</t>
  </si>
  <si>
    <t>313-325</t>
  </si>
  <si>
    <t>Existing parallel mining algorithms for frequent itemsets lack a mechanism that enables automatic parallelization, load balancing, data distribution, and fault tolerance on large clusters. As a solution to this problem, we design a parallel frequent itemsets mining algorithm called FiDoop using the MapReduce programming model. To achieve compressed storage and avoid building conditional pattern bases, FiDoop incorporates the frequent items ultrametric tree, rather than conventional FP trees. In FiDoop, three MapReduce jobs are implemented to complete the mining task. In the crucial third MapReduce job, the mappers independently decompose itemsets, the reducers perform combination operations by constructing small ultrametric trees, and the actual mining of these trees separately. We implement FiDoop on our in-house Hadoop cluster. We show that FiDoop on the cluster is sensitive to data distribution and dimensions, because itemsets with different lengths have different decomposition and construction costs. To improve FiDoop's performance, we develop a workload balance metric to measure load balance across the cluster's computing nodes. We develop FiDoop-HD, an extension of FiDoop, to speed up the mining performance for high-dimensional data analysis. Extensive experiments using real-world celestial spectral data demonstrate that our proposed solution is efficient and scalable.</t>
  </si>
  <si>
    <t>data analysis;data mining;fault tolerance;parallel processing;pattern clustering;resource allocation;trees (mathematics);automatic parallelization;load balancing;data distribution;fault tolerance;parallel frequent itemset mining algorithm;MapReduce programming model;frequent item ultrametric tree;Hadoop cluster;workload balance metric;FiDoop-HD;high-dimensional data analysis;celestial spectral data;Itemsets;Data mining;Clustering algorithms;Algorithm design and analysis;Load management;Load modeling;Frequent itemsets;frequent items ultrametric tree (FIU-tree);Hadoop cluster;load balance;MapReduce;Frequent itemsets;frequent items ultrametric tree (FIU-tree);Hadoop cluster;load balance;MapReduce</t>
  </si>
  <si>
    <t>{978-1-4503-5414-1}</t>
  </si>
  <si>
    <t>ISI:000461243700001</t>
  </si>
  <si>
    <t>Yaghoubi, Mehdi; Zahedi, Morteza</t>
  </si>
  <si>
    <t>Tuning Concurrency of the Business Process by Dynamic Programming</t>
  </si>
  <si>
    <t>{7th International Conference on Software and Computer Applications (ICSCA), Kuantan, MALAYSIA, FEB 08-10, 2018}</t>
  </si>
  <si>
    <t>{PROCEEDINGS OF 2018 7TH INTERNATIONAL CONFERENCE ON SOFTWARE AND COMPUTER APPLICATIONS (ICSCA 2018)}</t>
  </si>
  <si>
    <t>{Univ Malaysia Pahang}</t>
  </si>
  <si>
    <t>{Business process management systems (BPMS) are vital complex information
    systems to compete in the global market and to increase economic
    productivity. Workload balancing of resources in BPMS is one of the
    challenges that researchers have studied for a long time. Workload
    balancing of resources increases the system stability, improves the
    efficiency of the resources and enhances the quality of their products.
    In this paper, tuning concurrency of the business process is introduced
    as a problem in BPMS. It focuses on application issues in improvement of
    workload balance of resources and uniformity in the workload of each
    resource. Thus, a delay vector is defined where each element of the
    delay vector makes a synthetic delay at the beginning of each business
    process. A dynamic optimization algorithm is proposed to calculate the
    delay vector. The comparison of the state-space search algorithm to
    proposed algorithm shows improving speed of 5.8 years to 37 hours.}</t>
  </si>
  <si>
    <t>978-1-4503-5414-1</t>
  </si>
  <si>
    <t>Yaghoubi:2018:TCB:3185089.3185090</t>
  </si>
  <si>
    <t>http://doi.acm.org/10.1145/3185089.3185090</t>
  </si>
  <si>
    <t>Proceedings of the 2018 7th International Conference on Software and Computer Applications</t>
  </si>
  <si>
    <t>ICSCA 2018</t>
  </si>
  <si>
    <t>Business process management systems, Dynamic optimization, Time complexity, Tuning concurrency of business processes, Workload balancing</t>
  </si>
  <si>
    <t>ISI:000428214200003</t>
  </si>
  <si>
    <t>Yaghoubi, M.; Zahedi, M.</t>
  </si>
  <si>
    <t>Cycle Time Reduction and Runtime Rebalancing by Reallocating Dependent Tasks</t>
  </si>
  <si>
    <t>{INTERNATIONAL JOURNAL OF ENGINEERING}</t>
  </si>
  <si>
    <t>{1831-1839}</t>
  </si>
  <si>
    <t>{Business Process Management Systems ( BPMS) is a complex information
    system that provides designing, administrating, and improving the
    business processes. Task allocation to human resources is one of the
    most important issues which should be managed more efficiently in BPMS.
    Task allocation algorithms are defined in order to meet the various
    policies of organizations. The most important of these policies could be
    reducing the average cycle time, balancing the resource workload,
    increasing the product quality and minimizing the production costs.
    Therefore, choosing an appropriate resource in task allocation
    algorithms could influence on overall policy of the organization. In
    heavy load conditions or when the number of human resources is limited,
    workload balancing can increase the stability of the system. In this
    paper, a task allocation algorithm is proposed to rebalance the resource
    workload in runtime while minimizing cycle time by offering dependent
    pair tasks to resources for concurrent processing. The experimental
    results show that the combination of previous algorithms with the
    proposed algorithms would have 4.42\% reduction in cycle time in
    contrast to most efficient state-of-the-art algorithms.}</t>
  </si>
  <si>
    <t>Jun Yan; Benyu Zhang; Ning Liu; Shuicheng Yan; Qiansheng Cheng; Fan, W.; Qiang Yang; Xi, W.; Zheng Chen</t>
  </si>
  <si>
    <t>Effective and efficient dimensionality reduction for large-scale and streaming data preprocessing</t>
  </si>
  <si>
    <t>320-333</t>
  </si>
  <si>
    <t>Dimensionality reduction is an essential data preprocessing technique for large-scale and streaming data classification tasks. It can be used to improve both the efficiency and the effectiveness of classifiers. Traditional dimensionality reduction approaches fall into two categories: feature extraction and feature selection. Techniques in the feature extraction category are typically more effective than those in feature selection category. However, they may break down when processing large-scale data sets or data streams due to their high computational complexities. Similarly, the solutions provided by the feature selection approaches are mostly solved by greedy strategies and, hence, are not ensured to be optimal according to optimized criteria. In this paper, we give an overview of the popularly used feature extraction and selection algorithms under a unified framework. Moreover, we propose two novel dimensionality reduction algorithms based on the orthogonal centroid algorithm (OC). The first is an incremental OC (IOC) algorithm for feature extraction. The second algorithm is an orthogonal centroid feature selection (OCFS) method which can provide optimal solutions according to the OC criterion. Both are designed under the same optimization criterion. Experiments on Reuters Corpus Volume-1 data set and some public large-scale text data sets indicate that the two algorithms are favorable in terms of their effectiveness and efficiency when compared with other state-of-the-art algorithms.</t>
  </si>
  <si>
    <t>pattern classification;feature extraction;data analysis;data mining;very large databases;optimisation;dimensionality reduction algorithms;data preprocessing;data streaming;data classification tasks;feature extraction;incremental orthogonal centroid algorithm;orthogonal centroid feature selection;optimization;Reuters Corpus Volume-1 data set;public large-scale text data sets;Large-scale systems;Data preprocessing;Feature extraction;Iron;Computational complexity;Data mining;Principal component analysis;Linear discriminant analysis;Design optimization;Information processing;Index Terms- Feature extraction;feature selection;orthogonal centroid algorithm.</t>
  </si>
  <si>
    <t>{978-94-6252-103-2}</t>
  </si>
  <si>
    <t>ISI:000365117600100</t>
  </si>
  <si>
    <t>Yan, Liangda</t>
  </si>
  <si>
    <t>Research on Web Service Composition Based on QoS Constraint</t>
  </si>
  <si>
    <t>{550-553}</t>
  </si>
  <si>
    <t>{International Conference on Materials Engineering and Information Technology Applications (MEITA), Guilin, PEOPLES R CHINA, AUG 30-31, 2015}</t>
  </si>
  <si>
    <t>{PROCEEDINGS OF THE 2015 INTERNATIONAL CONFERENCE ON MATERIALS ENGINEERING AND INFORMATION TECHNOLOGY APPLICATIONS}</t>
  </si>
  <si>
    <t>{AER-Advances in Engineering Research}</t>
  </si>
  <si>
    <t>Chen, Y</t>
  </si>
  <si>
    <t>{Int Informatizat \&amp; Engn Assoc; Aljabal Algharby Univ; Azad Univ Quchan; Aichi Prefectural Univ; Natl Inst Technol Rourkela; Univ Polytechn Bucharest}</t>
  </si>
  <si>
    <t>{Recently, there has been a growing fashion for businesses to outsource
    parts of their processes, so as to emphasis more on their core
    activities. In addition, Web operators often need to compose different
    services to achieve a more complex task that cannot be fulfilled by an
    individual service. Web services provide the means for such seamless
    integration of business processes across organizational boundaries. How
    to integrate the existent Web services to form a newly value-added and
    complex service to meet the requirement of different users is a popular
    research area. This paper discusses the composition of Web Services
    using QoS. The idea is based on the assumption that for each task in a
    workflow a set of alternative Web Services with similar functionality is
    available and that these Web Services have different QoS parameters and
    costs. Web Service selection with QoS global optimal is transformed into
    a multi-objective services composition optimization with QoS
    constraints.}</t>
  </si>
  <si>
    <t>Yan:2012:AQO:2245276.2232101</t>
  </si>
  <si>
    <t>Yan, Yuhong; Chen, Min; Yang, Yubin</t>
  </si>
  <si>
    <t>Anytime QoS Optimization over the PlanGraph for Web Service Composition</t>
  </si>
  <si>
    <t>1968--1975</t>
  </si>
  <si>
    <t>http://doi.acm.org/10.1145/2245276.2232101</t>
  </si>
  <si>
    <t>QoS optimization, graph plan, web service composition</t>
  </si>
  <si>
    <t>Yang, G.; Wenbo, W.; Qian, L.; Heyan, H.; Li, Y.</t>
  </si>
  <si>
    <t>Extending Embedding Representation by Incorporating Latent Relations</t>
  </si>
  <si>
    <t>52682-52690</t>
  </si>
  <si>
    <t>The semantic representation of words is a fundamental task in natural language processing and text mining. Learning word embedding has shown its power on various tasks. Most studies are aimed at generating embedding representation of a word based on encoding its context information. However, many latent relations, such as co-occurring associative patterns and semantic conceptual relations, are not well considered. In this paper, we propose an extensible model to incorporate these kinds of valuable latent relations to increase the semantic relatedness of word pairs by learning word embeddings. To assess the effectiveness of our model, we conduct experiments on both information retrieval and text classification tasks. The results indicate the effectiveness of our model as well as its flexibility on different tasks.</t>
  </si>
  <si>
    <t>data mining;information retrieval;learning (artificial intelligence);natural language processing;pattern classification;text analysis;embedding representation;natural language processing;text mining;word embedding;information retrieval;text classification tasks;latent relations;Context modeling;Semantics;Predictive models;Task analysis;Optimization;Natural language processing;Vocabulary;Word embedding;text mining;natural language processing</t>
  </si>
  <si>
    <t>Yang, L.; Li, C.; Han, J.; Chen, C.; Ye, Q.; Zhang, B.; Cao, X.; Liu, W.</t>
  </si>
  <si>
    <t>Image Reconstruction via Manifold Constrained Convolutional Sparse Coding for Image Sets</t>
  </si>
  <si>
    <t>1072-1081</t>
  </si>
  <si>
    <t>Convolution sparse coding (CSC) has attracted much attention recently due to its advantages in image reconstruction and enhancement. However, the coding process suffers from perturbations caused by variations of input samples, as the consistence of features from similar input samples are not well addressed in the existing literature. In this paper, we will tackle this feature consistence problem from a set of samples via a proposed manifold constrained convolutional sparse coding (MCSC) method. The core idea of MCSC is to use the intrinsic manifold (Laplacian) structure of the input data to regularize the traditional CSC such that the consistence between features extracted from input samples can be well preserved. To implement the proposed MCSC method efficiently, the alternating direction method of multipliers (ADMM) approach is employed, which can consistently integrate the underlying Laplacian constraints during the optimization process. With this regularized data structure constraint, the MCSC can achieve a much better solution which is robust to the variance of the input samples against overcomplete filters. We demonstrate the capacity of MCSC by providing the state-of-the-art results when applied it to the task of reconstructing light fields. Finally, we show that the proposed MCSC is a generic approach as it also achieves better results than the state-of-the-art approaches based on convolutional sparse coding in other image reconstruction tasks, such as face reconstruction, digit reconstruction, and image restoration.</t>
  </si>
  <si>
    <t>convolution;data structures;feature extraction;image coding;image reconstruction;image representation;image restoration;optimisation;sparse matrices;image sets;similar input samples;feature consistence problem;convolutional sparse coding method;intrinsic manifold structure;input data;MCSC method;regularized data structure constraint;image reconstruction tasks;image restoration;image enhancement;feature extraction;alternating direction method of multipliers;Laplacian constraints;reconstructing light fields;Image reconstruction;Light fields;Convolution;Convolutional codes;Image coding;Image restoration;Convolutional sparse coding;image reconstruction;image deblurring;light field;manifold constrained convolutional sparse coding</t>
  </si>
  <si>
    <t>ISI:000249857900004</t>
  </si>
  <si>
    <t>Yangy, Ching-Chow; Lin, Wen-Tsann; Pai, Fan-Yun; Yeh, Tsu-Ming</t>
  </si>
  <si>
    <t>The use of fuzzy measures in a performance-evaluation model for ERP implementation among Taiwanese semiconductor manufacturers</t>
  </si>
  <si>
    <t>{4735-4752}</t>
  </si>
  <si>
    <t>{Many semiconductor-related manufacturing enterprises in Taiwan have
    embarked upon the implementation of enterprise resource planning (ERP)
    to integrate and optimize various business processes across the entire
    firm. The present study proposes a performance-evaluation model of ERP
    implementation utilizing fuzzy measures. The paper then presents an
    empirical study of semiconductor-related manufacturers in Taiwan in
    which the proposed model is used to: (i) identify the critical
    implementation items requiring improvement; and (ii) rank the strategies
    for improving them according to weight value. A systematic approach is
    thus proposed to: (i) examine the performance of an ERP implementation
    process; (ii) determine the items to be improved; and (iii) select
    appropriate and feasible strategies to improve these items. The proposed
    model can ensure successful implementation of ERP and thus enhance its
    potential benefits for semiconductor manufacturers.}</t>
  </si>
  <si>
    <t>Yazdanpanah:2018:ISN:3237383.3238100</t>
  </si>
  <si>
    <t>Yazdanpanah, Vahid; Yazan, Devrim Murat; Zijm, Henk</t>
  </si>
  <si>
    <t>Industrial Symbiotic Networks As Coordinated Games</t>
  </si>
  <si>
    <t>2145--2147</t>
  </si>
  <si>
    <t>http://dl.acm.org/citation.cfm?id=3237383.3238100</t>
  </si>
  <si>
    <t>Proceedings of the 17th International Conference on Autonomous Agents and MultiAgent Systems</t>
  </si>
  <si>
    <t>AAMAS '18</t>
  </si>
  <si>
    <t>game theory for practical applications, industrial symbiosis, mc-net cooperative games, normative coordination, policy and regulation</t>
  </si>
  <si>
    <t>Ye, J.; Li, Z.; Yi, K.; Abdulrahman, A.</t>
  </si>
  <si>
    <t>Mining Resource Community and Resource Role Network From Event Logs</t>
  </si>
  <si>
    <t>77685-77694</t>
  </si>
  <si>
    <t>This paper deals with the perspective of organization based on process mining, which concentrates on activities and performers (resources) in event logs. A classic social network only reflects how closely related any two resource individuals are. Some resources may play similar roles in the network, and they can establish their own resource community. The algorithm reported in this paper constructs a resource community net with optimal modularity. Moreover, we find that there are some resources playing multiple roles in different communities, taking on different responsibilities in a system. Another algorithm is developed to discover these multi-role resources, and a corresponding resource role network is built. Finally, two examples are presented to demonstrate the proposed approach.</t>
  </si>
  <si>
    <t>business data processing;data mining;social network theory;mining resource community;event logs;process mining;classic social network;resource community net;multirole resources;resource role network;optimal modularity;Social network services;Heuristic algorithms;Organizations;Task analysis;Correlation;Clustering algorithms;Partitioning algorithms;Process mining;event logs;resource community network;weight community network;resource role network</t>
  </si>
  <si>
    <t>978-1-4503-5552-0</t>
  </si>
  <si>
    <t>Ye:2018:CRM:3219819.3219830</t>
  </si>
  <si>
    <t>Ye, Peng; Qian, Julian; Chen, Jieying; Wu, Chen-hung; Zhou, Yitong; De Mars, Spencer; Yang, Frank; Zhang, Li</t>
  </si>
  <si>
    <t>Customized Regression Model for Airbnb Dynamic Pricing</t>
  </si>
  <si>
    <t>932--940</t>
  </si>
  <si>
    <t>http://doi.acm.org/10.1145/3219819.3219830</t>
  </si>
  <si>
    <t>Proceedings of the 24th ACM SIGKDD International Conference on Knowledge Discovery \&amp;\#38; Data Mining</t>
  </si>
  <si>
    <t>KDD '18</t>
  </si>
  <si>
    <t>customized regression model, dynamic pricing, price optimization</t>
  </si>
  <si>
    <t>ISI:000176870600006</t>
  </si>
  <si>
    <t>Yen, D. C.; Chou, D. C.; Chang, J.</t>
  </si>
  <si>
    <t>A synergic analysis for Web-based enterprise resources planning systems</t>
  </si>
  <si>
    <t>{337-346}</t>
  </si>
  <si>
    <t>{As the central nervous system for managing an organization's mission and
    critical business data, Enterprise Resource Planning (ERP) system has
    evolved to become the backbone of e-business implementation. Since an
    ERP system is multi-module application software that helps a company
    manage its important business functions, it should be versatile enough
    to automate every aspect of business processes, including e-business.
    (C) 2002 Elsevier Science B.V. All rights reserved.}</t>
  </si>
  <si>
    <t>Yi, G.; Kim, H.; Park, J. H.; Jeong, Y.</t>
  </si>
  <si>
    <t>Job Allocation Mechanism for Battery Consumption Minimization of Cyber-Physical-Social Big Data Processing Based on Mobile Cloud Computing</t>
  </si>
  <si>
    <t>21769-21777</t>
  </si>
  <si>
    <t>The rapid development of information &amp; communication technology has led to the wide popularity of mobile devices, which have helped to improve business efficiency and enabled simple mobility as small and light devices and convenience of being available anytime, anywhere for cyber-physical-social big data. There are many ongoing studies on mobile cloud computing (MCC) to overcome the limited computing capability and storage capacity and internal battery limitation by taking advantage of the popularity of mobile devices for the processing cyber-physicalsocial big data. MCC consists of service-oriented architecture, agent-client architecture, and collaborative architecture, with job splitting and allocation as the critical factor. As such, job allocation techniques considering the performance resources of mobile devices have been studied. Note, however, that there is a problem of job reallocation due to continuous battery consumption, since the studies consider only the performance resources of mobile devices at the time of job allocation or take into account the performance resources and remaining battery power only. This paper proposes the job allocation mechanism (JAM) for battery consumption minimization of cyber-physical-social big data processing in MCC, which continuously reflects the battery consumption rate to process jobs with mobile devices only without an external cloud server in a collaborative architecture-based MCC environment. JAM allocates jobs considering the periodic measurement of battery consumption and surplus resource to minimize the problem of job reallocation due to battery rundown of the mobile devices. This paper designs and implements a system for verifying JAM and demonstrated that the job processing speed increased in an MCC environment for cyber-physical-social big data.</t>
  </si>
  <si>
    <t>Big Data;cloud computing;mobile computing;power aware computing;resource allocation;service-oriented architecture;simple mobility;mobile cloud computing;mobile devices;processing cyber-physicalsocial big data;collaborative architecture;job splitting;job allocation techniques;performance resources;job reallocation;continuous battery consumption;remaining battery power;job allocation mechanism;battery consumption minimization;cyber-physical-social big data processing;battery consumption rate;job processing speed;JAM;collaborative architecture-based MCC environment;Mobile handsets;Batteries;Cloud computing;Performance evaluation;Resource management;Battery charge measurement;Mobile communication;Mobile cloud computing;job allocation;battery consumption;cyber-physical-social big data</t>
  </si>
  <si>
    <t>{978-94-62520-94-3}</t>
  </si>
  <si>
    <t>ISI:000375708200407</t>
  </si>
  <si>
    <t>Yi, Lingling; Tu, Jianfei</t>
  </si>
  <si>
    <t>Method Research to Improve Inventory Management based on Enterprise Resource Planning(ERP) Environment</t>
  </si>
  <si>
    <t>{2073-2078}</t>
  </si>
  <si>
    <t>{International Conference on Applied Science and Engineering Innovation (ASEI), Jinan, PEOPLES R CHINA, AUG 30-31, 2015}</t>
  </si>
  <si>
    <t>{PROCEEDINGS OF THE 2015 INTERNATIONAL CONFERENCE ON APPLIED SCIENCE AND ENGINEERING INNOVATION}</t>
  </si>
  <si>
    <t>Xu, M; Wang, G</t>
  </si>
  <si>
    <t>{For manufacturing enterprises, effective inventory management strategies
    can speed up the funds flow and reduce some unnecessary cost. In this
    paper, by researching the current inventory management status of an
    energy company and on the basics of widely reading the literature about
    inventory management at home and abroad, finding that the disordered
    material management becomes a common problem in manufacturing
    enterprise. By researching the root of the problem to some extent and on
    the basis of the original inventory management methods, putting forward
    a number of improvements and some reasonable inventory management
    method: For materials management problem based on ERP, optimizing the
    business processes, tracing and coding the material can achieve the
    optimal allocation of resources.}</t>
  </si>
  <si>
    <t>978-1-60558-717-2</t>
  </si>
  <si>
    <t>Yildiz:2009:TSW:1645164.1645177</t>
  </si>
  <si>
    <t>Yildiz, Ustun; Guabtni, Adnene; Ngu, Anne H. H.</t>
  </si>
  <si>
    <t>Towards Scientific Workflow Patterns</t>
  </si>
  <si>
    <t>13:1--13:10</t>
  </si>
  <si>
    <t>http://doi.acm.org/10.1145/1645164.1645177</t>
  </si>
  <si>
    <t>Proceedings of the 4th Workshop on Workflows in Support of Large-Scale Science</t>
  </si>
  <si>
    <t>WORKS '09</t>
  </si>
  <si>
    <t>patterns, scientific workflow management systems, workflow modeling</t>
  </si>
  <si>
    <t>Yin, M.; Zeng, D.; Gao, J.; Wu, Z.; Xie, S.</t>
  </si>
  <si>
    <t>Robust Multinomial Logistic Regression Based on RPCA</t>
  </si>
  <si>
    <t>1144-1154</t>
  </si>
  <si>
    <t>Multiclass classification tasks are ubiquitous recently. In this scenario, the class label usually takes more than two possible discrete outcomes. As a simple and successful model, the multinomial logistic regression, also known as the softmax regression, is widely used in many multiclass classification applications. However, the existing method often experiences significant performance degradation when gross outliers are present in data features. To this end, in this paper, a novel robust multinomial logistic regression method is proposed by solving a rank minimization problem. In particular, the recovery of clean data and the logistic regression learning are conducted jointly. As such, the detection of the intra-sample outliers within data, by robust principal component analysis, is performed in a supervised way. Although the problem is nonconvex and nonsmooth, the convergence is guaranteed by the recent theoretical advance of alternating direction method of multipliers. Experimental analysis on synthetic and real-world data demonstrates that our method outperforms other state-of-the-art ones, in terms of classification accuracy.</t>
  </si>
  <si>
    <t>learning (artificial intelligence);minimisation;pattern classification;principal component analysis;regression analysis;softmax regression;multiclass classification applications;rank minimization problem;logistic regression learning;intra-sample outliers;robust principal component analysis;multiclass classification tasks;alternating direction method of multipliers;robust multinomial logistic regression method;Principal component analysis;Robustness;Convergence;Complexity theory;Algorithm design and analysis;Robust classification methods;corrupted data;logistic regression;missing data</t>
  </si>
  <si>
    <t>Yingbo:2007:MLA:1244002.1244084</t>
  </si>
  <si>
    <t>Yingbo, Liu; Jianmin, Wang; Jiaguang, Sun</t>
  </si>
  <si>
    <t>A Machine Learning Approach to Semi-automating Workflow Staff Assignment</t>
  </si>
  <si>
    <t>340--345</t>
  </si>
  <si>
    <t>http://doi.acm.org/10.1145/1244002.1244084</t>
  </si>
  <si>
    <t>machine learning, resource management, staff assignment, workflow</t>
  </si>
  <si>
    <t>978-1-4503-5337-3</t>
  </si>
  <si>
    <t>Yoo:2017:EMC:3149572.3149580</t>
  </si>
  <si>
    <t>Yoo, Sang Guun; Vaca, Hugo P{\'e}rez; Kim, Juho</t>
  </si>
  <si>
    <t>Enhanced Misuse Cases for Prioritization of Security Requirements</t>
  </si>
  <si>
    <t>http://doi.acm.org/10.1145/3149572.3149580</t>
  </si>
  <si>
    <t>Proceedings of the 9th International Conference on Information Management and Engineering</t>
  </si>
  <si>
    <t>ICIME 2017</t>
  </si>
  <si>
    <t>Software engineering, misuse case, prioritization, requirement engineering, use case</t>
  </si>
  <si>
    <t>Yoon, M.; Lee, C.; Han, J.</t>
  </si>
  <si>
    <t>Migrating from Per-Job Analysis to Per-Resource Analysis for Tighter Bounds of End-to-End Response Times</t>
  </si>
  <si>
    <t>933-942</t>
  </si>
  <si>
    <t>As the software complexity drastically increases for multiresource real-time systems, industries have great needs for analytically validating real-time behaviors of their complex software systems. Possible candidates for such analytic validations are the end-to-end response time analysis techniques that can analytically find the worst-case response times of real-time transactions over multiple resources. The existing techniques, however, exhibit severe overestimation when real-time transactions visit the same resource multiple times, which we call a multiple visit problem. To address the problem, this paper proposes a novel analysis that completely changes its analysis viewpoint from classical per-job basis-aggregation of per-job response times-to per-resource basis-aggregation of per-resource total delays. Our experiments show that the proposed analysis can find significantly tighter bounds of end-to-end response times compared with the existing per-job-based analysis.</t>
  </si>
  <si>
    <t>controller area networks;real-time systems;resource allocation;scheduling;software metrics;per-job analysis;per-resource analysis;software complexity;multiresource real-time systems;real-time behaviors;complex software systems;end-to-end response time analysis;worst-case response times;real-time transactions;multiple visit problem;classical per-job basis-aggregation;per-job response times;per-resource basis-aggregation;per-resource total delays;Delay;Time factors;Equations;Mathematical model;Real time systems;Jitter;Data mining;Per-resource analysis;end-to-end response time analysis;controller area network;real-time and embedded systems.</t>
  </si>
  <si>
    <t>ISI:A1994PF93100006</t>
  </si>
  <si>
    <t>YOSHIKAWA, T.; INNES, J.; MITCHELL, F.</t>
  </si>
  <si>
    <t>APPLYING FUNCTIONAL COST-ANALYSIS IN A MANUFACTURING ENVIRONMENT</t>
  </si>
  <si>
    <t>{53-64}</t>
  </si>
  <si>
    <t>{Value engineering is a technique initially developed in the West and
    widely employed by engineers to enhance product design. It has been
    further developed largely through the involvement, in Japan, of cost
    engineers. Most large Japanese manufacturers use it as an important
    element in their cost reduction and cost management policies. They
    employ it as a team activity to encourage the interaction and
    contribution of a range of disciplines. Accountants participate in these
    teams and provide a major input to the functional analysis of value
    engineering, and this has been termed `'functional cost analysis'' by
    the authors. This paper explores the nature and impact of functional
    cost analysis as it is used in value engineering. The first half of the
    paper is concerned with the more conventional application of functional
    cost analysis to individual products. This illustrates how and why the
    functions rather than the parts or resource inputs to a product can
    provide a valuable focus for costing activity. Functional cost analysis
    is examined within the context of different stages in the product life
    cycle and the application of cost management policies including
    competitive analysis, benchmarking and target costing. The second half
    of the paper examines an extension of the functional cost analysis
    approach from products to areas of manufacturing overhead costs and this
    includes drawing upon activity-based costing information. This involves
    the application of functional cost analysis methodology to business
    processes such as procurement, ordering, quality control and production
    scheduling. These are analysed and costed in terms of the functional
    service required by the `'customers'' of each business process. It thus
    provides a structured way of bringing visibility to many overhead areas
    in a manner which facilitates not only cost reduction but also
    incremental investment. Functional cost analysis allows cost information
    to be presented in a way which can reflect not only the technical
    capabilities of the firm but also the viewpoint of its customers. It
    also draws on the range of skills possessed by a variety of staff which
    can contribute to the cost management effort. These strengths have
    resulted in functional cost analysis becoming a highly effective and
    widely used technique for cost management.}</t>
  </si>
  <si>
    <t>ISI:000379243200122</t>
  </si>
  <si>
    <t>Younus, Javeria; Fahad, Muhammad; Khan, Maqsood A.</t>
  </si>
  <si>
    <t>Evaluation and benchmarking of maintenance organization and planning/scheduling at automotive industries of Pakistan</t>
  </si>
  <si>
    <t>{711-715}</t>
  </si>
  <si>
    <t>{Advancement in technology and greater technological environment has
    changed the idea of maintenance from necessary evil to profit generating
    business element. It has now become important for the companies to adopt
    best practices in maintenance domain along with other industrial
    discipline to not only improve their competitive position but also, to
    ensure sustainable and productive operation of resources. In order to
    make rapid improvements, companies should examine their maintenance
    practices from external perspective. For this reason, philosophy of
    benchmarking is used which is continuously measuring and comparing
    business processes in search of best practices which when adopted may
    lead to better performance. This article presents a benchmarking study
    of maintenance practices carried out within the automotive industries of
    Pakistan. The high significance in the growth of economy and a leading
    domain of large scale manufacturing in Pakistan were the enabling
    factors of selecting the automotive sector for this study. Organization
    and planning/scheduling of maintenance activities were the main areas
    evaluated in this research and the results were gathered via
    questionnaire filling technique. Results obtained for different
    industries were not only compared with each other but were also compared
    with prescribed world class benchmarks. Areas where the companies lead
    and lack are highlighted to make sure that the companies can improve
    their performance in terms of sustainability and productivity. (C) 2016
    The Authors. Published by Elsevier B.V.}</t>
  </si>
  <si>
    <t>Yu, E.; Sun, J.; Li, J.; Chang, X.; Han, X.; Hauptmann, A. G.</t>
  </si>
  <si>
    <t>Adaptive Semi-Supervised Feature Selection for Cross-Modal Retrieval</t>
  </si>
  <si>
    <t>1276-1288</t>
  </si>
  <si>
    <t>In order to exploit the abundant potential information of the unlabeled data and contribute to analyzing the correlation among heterogeneous data, we propose the semi-supervised model named adaptive semi-supervised feature selection for cross-modal retrieval. First, we utilize the semantic regression to strengthen the neighboring relationship between the data with the same semantic. And the correlation between heterogeneous data can be optimized via keeping the pairwise closeness when learning the common latent space. Second, we adopt the graph-based constraint to predict accurate labels for unlabeled data, and it can also keep the geometric structure consistency between the label space and the feature space of heterogeneous data in the common latent space. Finally, an efficient joint optimization algorithm is proposed to update the mapping matrices and the label matrix for unlabeled data simultaneously and iteratively. It makes samples from different classes to be far apart, while the samples from same class lie as close as possible. Meanwhile, the l2,1-norm constraint is used for feature selection and outlier reduction when the mapping matrices are learned. In addition, we propose learning different mapping matrices corresponding to different sub-tasks to emphasize the semantic and structural information of query data. Experiment results on three datasets demonstrate that our method performs better than the state-of-the-art methods.</t>
  </si>
  <si>
    <t>data handling;feature selection;graph theory;learning (artificial intelligence);matrix algebra;optimisation;heterogeneous data;common latent space;mapping matrices;unlabeled data;semantic information;structural information;query data;adaptive semisupervised feature selection;cross-modal retrieval;semisupervised model;semantic regression;label space;feature space;optimization algorithm;Semantics;Correlation;Feature extraction;Task analysis;Learning systems;Optimization;Bicycles;Semi-supervised;cross-modal retrieval;feature selection</t>
  </si>
  <si>
    <t>Yu, H.; Sun, C.; Yang, X.; Zheng, S.; Wang, Q.; Xi, X.</t>
  </si>
  <si>
    <t>LW-ELM: A Fast and Flexible Cost-Sensitive Learning Framework for Classifying Imbalanced Data</t>
  </si>
  <si>
    <t>28488-28500</t>
  </si>
  <si>
    <t>Learning from imbalanced data is a challenging task in the fields of machine learning and data mining. As an effective and efficient solution, cost-sensitive learning has been widely adopted to address class imbalance learning (CIL) problems. Weighted extreme learning machine (WELM), which is constructed based on ELM, is a significant member in the cost-sensitive-learning algorithmic family. WELM can effectively deal with CIL problems. However, it has two main drawbacks: 1) it has high time complexity on large-scale data since a large-matrix multiplication operation is required in the solution procedure and 2) it lacks flexibility since it can only tune the training error for each instance and not for each class label. In this paper, we present an alternative to WELM, which is called label-WELM (LW-ELM). Unlike WELM, LW-ELM copes with CIL problems by tuning the training error of each class label. Specifically, the expected output (or training class label) that corresponds to the minority class is augmented, thereby providing stronger tolerance to training errors of the minority-class instances. In this paper, we design two types of weight allocation strategies, both of which are based on the class-imbalance ratio (CIR). In contrast with WELM, LW-ELM is fast and flexible, where fast means that it has low-time complexity and flexible indicates that it can also be used to tackle imbalanced multi-label learning problems, while WELM cannot. The experimental results on binary-class, multiclass, and multi-label data sets with skewed class distributions show the effectiveness and superiority of the proposed LW-ELM algorithm.</t>
  </si>
  <si>
    <t>computational complexity;data mining;learning (artificial intelligence);matrix multiplication;pattern classification;machine learning;data mining;weighted extreme learning machine;CIL problems;large-scale data;training error;class label;label-WELM;minority class;class-imbalance ratio;imbalanced multilabel learning problems;skewed class distributions;LW-ELM algorithm;cost-sensitive learning framework;time complexity;WELM;Training;Classification algorithms;Time complexity;Prediction algorithms;Support vector machines;Resource management;Predictive models;Class imbalance learning;cost-sensitive learning;extreme learning machine;weighted extreme learning machine;multi-label learning</t>
  </si>
  <si>
    <t>978-1-4503-5783-8</t>
  </si>
  <si>
    <t>Yu:2018:RNA:3205289.3205305</t>
  </si>
  <si>
    <t>Yu, Jie; Liu, Guangming; Liu, Xin; Dong, Wenrui; Li, Xiaoyong; Liu, Yusheng</t>
  </si>
  <si>
    <t>Rethinking Node Allocation Strategy for Data-intensive Applications in Consideration of Spatially Bursty I/O</t>
  </si>
  <si>
    <t>http://doi.acm.org/10.1145/3205289.3205305</t>
  </si>
  <si>
    <t>Proceedings of the 2018 International Conference on Supercomputing</t>
  </si>
  <si>
    <t>ICS '18</t>
  </si>
  <si>
    <t>I/O Forwarding, Information Entropy, Job Scheduling, Node Allocation, Spatially Bursty I/O</t>
  </si>
  <si>
    <t>Jeffrey Xu Yu; Xin Yao; Chi-Hon Choi; Gang Gou</t>
  </si>
  <si>
    <t>Materialized view selection as constrained evolutionary optimization</t>
  </si>
  <si>
    <t>458-467</t>
  </si>
  <si>
    <t>One of the important issues in data warehouse development is the selection of a set of views to materialize in order to accelerate a large number of on-line analytical processing (OLAP) queries. The maintenance-cost view-selection problem is to select a set of materialized views under certain resource constraints for the purpose of minimizing the total query processing cost. However, the search space for possible materialized views may be exponentially large. A heuristic algorithm often has to be used to find a near optimal solution. In this paper, for the maintenance-cost view-selection problem, we propose a new constrained evolutionary algorithm. Constraints are incorporated into the algorithm through a stochastic ranking procedure. No penalty functions are used. Our experimental results show that the constraint handling technique, i.e., stochastic ranking, can deal with constraints effectively. Our algorithm is able to find a near-optimal feasible solution and scales with the problem size well.</t>
  </si>
  <si>
    <t>query processing;data mining;data warehouses;evolutionary computation;optimisation;data warehouse;evolutionary optimization;query processing;on-line analytical processing;OLAP;heuristic algorithm;evolutionary algorithm;stochastic ranking;Constraint optimization;Data warehouses;Query processing;Costs;Stochastic processes;Business;Decision making;Communication networks;Acceleration;Heuristic algorithms</t>
  </si>
  <si>
    <t>Yu, K.; Liu, Y.; Qing, L.; Wang, B.; Cheng, Y.</t>
  </si>
  <si>
    <t>Positive and Unlabeled Learning for User Behavior Analysis Based on Mobile Internet Traffic Data</t>
  </si>
  <si>
    <t>37568-37580</t>
  </si>
  <si>
    <t>With the rapid development of wireless communication and mobile Internet, mobile phone becomes ubiquitous and functions as a versatile and a smart system, on which people frequently interact with various mobile applications (Apps). Understanding human behaviors using mobile phone is significant for mobile system developers, for human-centered system optimization and better service provisioning. In this paper, we focus on mobile user behavior analysis and prediction based on mobile Internet traffic data. Real traffic flow data is collected from the public network of Internet service providers, by high-performance network traffic monitors. We construct a User-App bipartite network to represent the traffic interaction pattern between users and App servers. After mining the explicit and implicit features from the User-App bipartite network, we propose two positive and unlabeled (PU) learning methods, including Spy-based PU learning and K-means-based PU learning, for App usage prediction and mobile video traffic identification. We first use the traffic flow data of QQ, a very famous messaging and social media application possessing high market share in China, as the experimental data set for App usage prediction task. Then, we use the traffic flow data from six popular Apps, including video intensive Apps (Youku, Baofeng, LeTV, and Tudou) and other Apps (Meituan and Apple), as the experimental data set for mobile video traffic identification task. Experimental results show that our proposed PU learning methods perform well in both tasks.</t>
  </si>
  <si>
    <t>Internet;learning (artificial intelligence);mobile computing;optimisation;telecommunication traffic;mobile user behavior analysis;mobile Internet traffic data;Internet service providers;high-performance network traffic monitors;User-App bipartite network;traffic interaction pattern;App servers;Spy-based PU learning;App usage prediction task;video intensive Apps;mobile video traffic identification task;positive learning;mobile phone;mobile applications;mobile system developers;human-centered system optimization;real traffic flow data;wireless communication;K-means-based PU learning;Feature extraction;Internet;Servers;Task analysis;Mobile handsets;Sensors;Data mining;Mobile user behavior;PU learning;App usage prediction;mobile video traffic identification;bipartite network</t>
  </si>
  <si>
    <t>Yu:2007:CED:1244002.1244114</t>
  </si>
  <si>
    <t>Yu, Weihai; Yang, Jie</t>
  </si>
  <si>
    <t>Continuation-passing Enactment of Distributed Recoverable Workflows</t>
  </si>
  <si>
    <t>475--481</t>
  </si>
  <si>
    <t>http://doi.acm.org/10.1145/1244002.1244114</t>
  </si>
  <si>
    <t>automatic recovery, continuation, decentralized workflow enactment, just-in-time distribution</t>
  </si>
  <si>
    <t>Yu, Z.; Zhang, D.; Yu, Z.; Yang, D.</t>
  </si>
  <si>
    <t>Participant Selection for Offline Event Marketing Leveraging Location-Based Social Networks</t>
  </si>
  <si>
    <t>853-864</t>
  </si>
  <si>
    <t>Offline event marketing invites people to participate in a sponsored gathering, thus allowing marketers to have face-to-face, direct, and close contact with their current and potential customers. This paper presents a framework that supports marketers in improving marketing effectiveness by carefully selecting invitees to such sponsored offline events by leveraging location-based social networks. In particular, we first transform the participant selection task into a combinatorial optimization problem. Second, we propose a marketing effect quantitative model that considers the distance and overlapping social influence. Third, we introduce algorithms to determine a participant team that can maximize the marketing effect while fulfilling the scale and item coverage constraints. We finally evaluate the effectiveness of the framework and validate the proposed marketing effect of the quantitative model with real-world data.</t>
  </si>
  <si>
    <t>combinatorial mathematics;marketing data processing;optimisation;social networking (online);participant selection;offline event marketing;location-based social networks;marketing effectiveness improvement;sponsored offline events;participant selection task;combinatorial optimization problem;scale coverage constraint;item coverage constraint;Social network services;History;TV;Data models;Data preprocessing;Cybernetics;Transforms;Location-based social networks;offline event marketing;participant selection;Location-based social networks;offline event marketing;participant selection</t>
  </si>
  <si>
    <t>Yu, Z.; Zhang, Y.; Chen, C. L. P.; You, J.; Wong, H.; Dai, D.; Wu, S.; Zhang, J.</t>
  </si>
  <si>
    <t>Multiobjective Semisupervised Classifier Ensemble</t>
  </si>
  <si>
    <t>2280-2293</t>
  </si>
  <si>
    <t>Classification of high-dimensional data with very limited labels is a challenging task in the field of data mining and machine learning. In this paper, we propose the multiobjective semisupervised classifier ensemble (MOSSCE) approach to address this challenge. Specifically, a multiobjective subspace selection process (MOSSP) in MOSSCE is first designed to generate the optimal combination of feature subspaces. Three objective functions are then proposed for MOSSP, which include the relevance of features, the redundancy between features, and the data reconstruction error. Then, MOSSCE generates an auxiliary training set based on the sample confidence to improve the performance of the classifier ensemble. Finally, the training set, combined with the auxiliary training set, is used to select the optimal combination of basic classifiers in the ensemble, train the classifier ensemble, and generate the final result. In addition, diversity analysis of the ensemble learning process is applied, and a set of nonparametric statistical tests is adopted for the comparison of semisupervised classification approaches on multiple datasets. The experiments on 12 gene expression datasets and two large image datasets show that MOSSCE has a better performance than other state-of-the-art semisupervised classifiers on high-dimensional data.</t>
  </si>
  <si>
    <t>data mining;feature extraction;learning (artificial intelligence);nonparametric statistics;pattern classification;statistical testing;MOSSCE;feature subspaces;MOSSP;data reconstruction error;auxiliary training set;ensemble learning process;multiobjective semisupervised classifier ensemble;data mining;machine learning;multiobjective subspace selection process;semisupervised classification;high-dimensional data classification;feature relevance;feature redundancy;sample confidence;diversity analysis;nonparametric statistical tests;gene expression datasets;large image datasets;Semisupervised learning;Training;Clustering algorithms;Linear programming;Robustness;Partitioning algorithms;Cybernetics;Ensemble learning;feature selection;multiobjective optimization;semisupervised learning</t>
  </si>
  <si>
    <t>Yu, Z.; Zhang, Y.; You, J.; Chen, C. L. P.; Wong, H.; Han, G.; Zhang, J.</t>
  </si>
  <si>
    <t>Adaptive Semi-Supervised Classifier Ensemble for High Dimensional Data Classification</t>
  </si>
  <si>
    <t>366-379</t>
  </si>
  <si>
    <t>High dimensional data classification with very limited labeled training data is a challenging task in the area of data mining. In order to tackle this task, we first propose a feature selection-based semi-supervised classifier ensemble framework (FSCE) to perform high dimensional data classification. Then, we design an adaptive semi-supervised classifier ensemble framework (ASCE) to improve the performance of FSCE. When compared with FSCE, ASCE is characterized by an adaptive feature selection process, an adaptive weighting process (AWP), and an auxiliary training set generation process (ATSGP). The adaptive feature selection process generates a set of compact subspaces based on the selected attributes obtained by the feature selection algorithms, while the AWP associates each basic semi-supervised classifier in the ensemble with a weight value. The ATSGP enlarges the training set with unlabeled samples. In addition, a set of nonparametric tests are adopted to compare multiple semi-supervised classifier ensemble (SSCE)approaches over different datasets. The experiments on 20 high dimensional real-world datasets show that: 1) the two adaptive processes in ASCE are useful for improving the performance of the SSCE approach and 2) ASCE works well on high dimensional datasets with very limited labeled training data, and outperforms most state-of-the-art SSCE approaches.</t>
  </si>
  <si>
    <t>data mining;feature selection;learning (artificial intelligence);pattern classification;feature selection-based semisupervised classifier ensemble framework;FSCE;high dimensional data classification;ASCE;adaptive feature selection process;adaptive weighting process;auxiliary training set;feature selection algorithms;adaptive processes;high dimensional datasets;labeled training data;adaptive semisupervised classifier ensemble;data mining;Feature extraction;Power capacitors;Semisupervised learning;Training;Laplace equations;Robustness;Classification;ensemble learning;feature selection;high dimensional data;optimization;semi-supervised learning</t>
  </si>
  <si>
    <t>978-1-4503-4232-2</t>
  </si>
  <si>
    <t>Yue:2016:BMB:2939672.2939706</t>
  </si>
  <si>
    <t>Yue, Qingqi; Yuan, Ao; Che, Xuan; Huynh, Minh; Zhou, Chunxiao</t>
  </si>
  <si>
    <t>Batch Model for Batched Timestamps Data Analysis with Application to the SSA Disability Program</t>
  </si>
  <si>
    <t>343--352</t>
  </si>
  <si>
    <t>http://doi.acm.org/10.1145/2939672.2939706</t>
  </si>
  <si>
    <t>Proceedings of the 22Nd ACM SIGKDD International Conference on Knowledge Discovery and Data Mining</t>
  </si>
  <si>
    <t>KDD '16</t>
  </si>
  <si>
    <t>batch information matrix, batch model, batched timestamps data, case processing and management system, constrained least squares estimation, disability determining process, service time</t>
  </si>
  <si>
    <t>Yuliang, W.; Guodong, X.; Wei, W.; Bailing, W.</t>
  </si>
  <si>
    <t>Active Learning for Uneven Noisy Labeled Data in Mention-Level Relation Extraction</t>
  </si>
  <si>
    <t>51648-51655</t>
  </si>
  <si>
    <t>Mention-level relation extraction (mRE) plays an important role in extracting relational information from short texts such as those exchanged in a social network. Deep learning (DL) has made remarkable achievements; the main problem encountered with DL in mRE is a lack of training samples. In this paper, we present a design for a quick sample-marking method. First, we construct an uneven noisy labeled data (UNLD) set using a pattern matching algorithm, and then a relabeling framework is put forward for modifying the UNLD. With regard to the accuracy, the recall rates of categories with sufficient samples increased from 0.4 to nearly 1 using the relabeling framework. We have released our code and other resources for further research (https://github.com/curtainsky/UNLD).</t>
  </si>
  <si>
    <t>image matching;learning (artificial intelligence);social networking (online);mRE;relational information;short texts;social network;deep learning;uneven noisy labeled data;UNLD;pattern matching algorithm;relabeling framework;active learning;mention-level relation extraction;sample-marking method;Training;Deep learning;Labeling;Noise measurement;Data mining;Social networking (online);Pattern matching;Relation extraction;active learning;text mining;deep learning</t>
  </si>
  <si>
    <t>{978-1-5386-5693-8}</t>
  </si>
  <si>
    <t>ISI:000468880500019</t>
  </si>
  <si>
    <t>Yunofri; Suhardi; Kurniawan, Novianto Budi</t>
  </si>
  <si>
    <t>Designing Service Computing Platform for Statistical Project Management Based on SOA</t>
  </si>
  <si>
    <t>{99-104}</t>
  </si>
  <si>
    <t>{5th International Conference on Information Technology Systems and Innovation (ICITSI), Inst Teknologi Bandung, Sch Elect Engn \&amp; Informat, INDONESIA, OCT 22-26, 2018}</t>
  </si>
  <si>
    <t>{2018 INTERNATIONAL CONFERENCE ON INFORMATION TECHNOLOGY SYSTEMS AND INNOVATION (ICITSI)}</t>
  </si>
  <si>
    <t>{International Conference on Information Technology Systems and Innovation (ICITSI)}</t>
  </si>
  <si>
    <t>Suhardi; Langi, AZR; Arman, AA</t>
  </si>
  <si>
    <t>{IEEE Indonesia Sect; Inst Teknologi Bandung, Informat Technol Res Grp; Inst Teknologi Bandung, Serv Comp Res Grp; Univ Andalas, Fac Informat Technol}</t>
  </si>
  <si>
    <t>{Statistical are identical to conducting surveys. The process of
    conducting a survey is still not in accordance with the stages of
    planning, so that the impact on business processes is not maximized from
    the entire survey. The implementation of the project management system
    in statistical is expected to improve the control function in the
    survey. As information technology develops, service concepts can improve
    project management systems. Project management services make every
    component in project management work effectively and efficiently.
    Project management services develop in the addition of features,
    technology and resources. So there needs to be a system that can
    accommodate these needs by having functions that can be expanded. The
    service computing platform is the answer to this problem. A service
    computing platform is an architecture designed to support the process of
    preparing web services, and can provide tools and techniques for
    modeling, simulating, analyzing, planning, providing and monitoring
    service-oriented applications in real time. This platform can also be
    used as a basis for implementing various surveys. Statistics Indonesia
    (SI) needs to make improvements in conducting surveys. In line with the
    increasing quality of data produced by SI, it is necessary to develop a
    service computing platform for statistical project management. This
    study proposes a service computing platform using the Service Computing
    System Engineering (SCSE) methodology. After getting the service
    computing platform design, the proposed design is evaluated. Design
    evaluation is measured by Coupling Factor 0.0034 (loose coupling),
    Cohesion Factor 0.9198 (high cohesion), Complexity Factor 0.00368 (low
    complexity) and Reusability Factor 5.28571 (reusable) indicating that
    the design value is quite good.}</t>
  </si>
  <si>
    <t>Yao Yurong; He Houcun</t>
  </si>
  <si>
    <t>Data warehousing and the Internet's impact on ERP</t>
  </si>
  <si>
    <t>37-41</t>
  </si>
  <si>
    <t>Advances in data warehousing and Internet technology have spurred ERP development, but these systems still need some improvements. The information era has dramatically changed the business environment, and keen competition puts tremendous demands on companies to reduce total cost and maximize return on investment. This is why more businesses are seeing systems for enterprise resource planning (ERP) as key to remaining competitive. To keep pace, ERP systems themselves have undergone considerable change in the past 10 years (1990-2000). To help your organization make the right ERP choices, it is helpful to know how two key technologies: data warehousing and the Internet, are transforming these complex systems.</t>
  </si>
  <si>
    <t>business data processing;data warehouses;Internet;resource allocation;planning;data warehousing;Internet technology;ERP development;information era;business environment;return on investment;businesses;enterprise resource planning;ERP systems;ERP choices;complex systems;Warehousing;Internet;Enterprise resource planning;Data warehouses;Costs;Production planning;Manufacturing;Finance;Packaging;Data analysis</t>
  </si>
  <si>
    <t>ISI:000385609400041</t>
  </si>
  <si>
    <t>Yusof, Marlita Mat; Ismail, Zuraini; Rahim, Nor Zairah Ab.</t>
  </si>
  <si>
    <t>The Adoption of Open Innovation and Co-Creation in Malaysian Telecommunication Industry</t>
  </si>
  <si>
    <t>{8</t>
  </si>
  <si>
    <t>{2047-2051}</t>
  </si>
  <si>
    <t>{International Conference on Data, Internet and Education Technologies (DIET), Bandung, INDONESIA, APR 23-24, 2016}</t>
  </si>
  <si>
    <t>{In the recent years, open innovation and co-creation concepts engaging
    customers in organizations have been gaining widespread attention around
    the globe. This is particularly significant in the telecommunication
    space, given the abundant benefits from economy of scale, ease of access
    to resources, shorter innovation cycles, supportive customer service and
    enhanced business processes. Thus, this research attempts to identify
    the factors that influence the adoption of open innovation and
    co-creation in Malaysian telecommunication industry. The current era
    imposes criticality for telecommunication companies (telcos) to solidify
    their collaborations and partnerships, innovation exchange and co-create
    with their customers using social media tools, in order to sustain and
    thrive in the industry. To achieve the purpose of the study, a
    preliminary investigation was conducted using qualitative approach and
    based on a number of semi-structured interviews, with participation from
    four staff of a selected telco in Malaysia. The findings highlighted six
    factors, namely cost control, partnership models, standard conformance,
    go-to-market strategy, flexible communication and knowledge exchange.
    Subsequently, these findings may be included in the process of
    developing a conceptual model for open innovation and co-creation with
    customers using social media platforms in Malaysian telecommunication
    industry. Ultimately, this study could contribute to the
    telecommunication industry in formulating, planning, executing and
    reviewing the telcos business strategy based upon open innovation and
    co-creation concepts.}</t>
  </si>
  <si>
    <t>{978-0-7354-1538-6}</t>
  </si>
  <si>
    <t>ISI:000410159800093</t>
  </si>
  <si>
    <t>Zacek, Jaroslav</t>
  </si>
  <si>
    <t>Transactions in Domain-Specific Information Systems</t>
  </si>
  <si>
    <t>{1863}</t>
  </si>
  <si>
    <t>{International Conference on Numerical Analysis and Applied Mathematics (ICNAAM), Rhodes, GREECE, SEP 19-25, 2016}</t>
  </si>
  <si>
    <t>{PROCEEDINGS OF THE INTERNATIONAL CONFERENCE ON NUMERICAL ANALYSIS AND APPLIED MATHEMATICS 2016 (ICNAAM-2016)}</t>
  </si>
  <si>
    <t>Simos, T; Tsitouras, C</t>
  </si>
  <si>
    <t>{Substantial number of the current information system (IS)
    implementations is based on transaction approach. In addition, most of
    the implementations are domain-specific (e.g. accounting IS, resource
    planning IS). Therefore, we have to have a generic transaction model to
    build and verify domain-specific IS. The paper proposes a new
    transaction model for domain-specific ontologies. This model is based on
    value oriented business process modelling technique. The transaction
    model is formalized by the Petri Net theory. First part of the paper
    presents common business processes and analyses related to business
    process modeling. Second part defines the transactional model delimited
    by REA enterprise ontology paradigm and introduces states of the generic
    transaction model. The generic model proposal is defined and visualized
    by the Petri Net modelling tool. Third part shows application of the
    generic transaction model. Last part of the paper concludes results and
    discusses a practical usability of the generic transaction model.}</t>
  </si>
  <si>
    <t>ISI:000329426000006</t>
  </si>
  <si>
    <t>Zach, Ondrej; Munkvold, Bjorn Erik; Olsen, Dag Hakon</t>
  </si>
  <si>
    <t>ERP system implementation in SMEs: exploring the influences of the SME context</t>
  </si>
  <si>
    <t>{MAR 4}</t>
  </si>
  <si>
    <t>{309-335}</t>
  </si>
  <si>
    <t>{Small and medium-sized enterprises (SMEs) are increasingly implementing
    enterprise resource planning (ERP) systems. Compared to large
    enterprises, SMEs differ in a number of inherent characteristics, which
    are likely to impact the ERP system implementations. The purpose of this
    study is to explore these influences of the SME context on the ERP
    system implementation process. SME characteristics are synthesised from
    relevant literature and the influences of the contextual factors on
    various activities across the ERP life cycle are investigated. The study
    presents findings from a multiple case study of four SMEs. The ownership
    type of the companies and limited resources were identified as the most
    influential contextual factors. Among the ERP life-cycle phases, the
    implementation phase was affected most by the SME context. The case
    studies also illustrate the need for a more nuanced view on what should
    be considered general characteristics of SMEs; for example, regarding
    the level of IS knowledge, business processes, and market
    characteristics.}</t>
  </si>
  <si>
    <t>ISI:000455620900004</t>
  </si>
  <si>
    <t>Zadeh, Amir Hassan; Akinyemi, Bolaji Akinsola; Jeyaraj, Anand; Zolbanin, Hamed M.</t>
  </si>
  <si>
    <t>Cloud ERP Systems for Small-and-Medium Enterprises: A Case Study in the Food Industry</t>
  </si>
  <si>
    <t>{53-70}</t>
  </si>
  <si>
    <t>{Organizations recognize the need to adopt Enterprise Resource Planning
    (ERP) in order to become more competitive, efficient, and productive,
    although the adoption and implementation of an ERP system is a costly
    and risky endeavor. Recently, cloud computing has become a viable and
    competitive means by which most organizations, especially Small and
    Medium-sized Enterprises (SMEs), can implement an ERP system in a short
    time frame and cost-effective way. The authors' research examines the
    feasibility of cloud-based ERP systems for SMEs through a case study.
    The case emphasizes the potential of cloud-based ERP systems for SMEs as
    well as some of the challenges and peculiarities involved in their
    efforts to obtain an affordable and versatile ERP system. Their findings
    can potentially guide SMEs to make well-informed decisions throughout
    their cloud-based ERP adoption process.}</t>
  </si>
  <si>
    <t>ISI:000426833400089</t>
  </si>
  <si>
    <t>Zamfirescu, Vlad; Bob, Natalia</t>
  </si>
  <si>
    <t>APPLIED COGNITIVE COMPUTING: ENHANCING BUSINESS PROCESSES WITH COGNITIVE COMPONENTS TO BETTER MANAGE COMPLEXITY</t>
  </si>
  <si>
    <t>{766-771}</t>
  </si>
  <si>
    <t>{BASIQ International Conference on New Trends in Sustainable Business and Consumption, Graz, AUSTRIA, MAY 31-JUN 03, 2017}</t>
  </si>
  <si>
    <t>{BASIQ INTERNATIONAL CONFERENCE: NEW TRENDS IN SUSTAINABLE BUSINESS AND CONSUMPTION 2017}</t>
  </si>
  <si>
    <t>{Proceedings of BASIQ}</t>
  </si>
  <si>
    <t>Dinu, V</t>
  </si>
  <si>
    <t>{Assoc Innovat \&amp; Qual Sustainable Business; Padagogische Hochschule Steiermark; AE}</t>
  </si>
  <si>
    <t>{As businesses evolve and depart from their initial business model,
    decision-makers start focusing more on optimizing resource utilization
    to improve the results obtained from the underlying business processes
    that support their operations. Moreover, when integrating innovative
    technologies as part of the supporting IT architecture, business process
    architects are often faced with a challenge when it comes to analyzing
    the integration costs and benefits associated with these
    implementations. In our paper, we introduce the Contextual Blocks
    Framework as an approach to designing and analyzing the performance of
    IT business processes. Furthermore, we propose an enhanced version of
    the Contextual Blocks Framework through the implementation of a
    cognitive computing gateway to improve the interaction between
    decision-makers and business processes.}</t>
  </si>
  <si>
    <t>Zappatore:2015:SCS:2695664.2699490</t>
  </si>
  <si>
    <t>Zappatore, Marco; Longo, Antonella; Bochicchio, Mario A.</t>
  </si>
  <si>
    <t>SLA Composition in Service Networks: A Tool for Representing Relationships Between SLAs and Contracts</t>
  </si>
  <si>
    <t>1219--1224</t>
  </si>
  <si>
    <t>http://doi.acm.org/10.1145/2695664.2699490</t>
  </si>
  <si>
    <t>SLA composition, SOA, contracts composition, graph database, service level agreement, service networks</t>
  </si>
  <si>
    <t>Zdravkovic, J.; Henkel, M.; Johannesson, P.</t>
  </si>
  <si>
    <t>Moving from business to technology with service-based processes</t>
  </si>
  <si>
    <t>73-81</t>
  </si>
  <si>
    <t>In most organizations, business process realizations must be aligned with existing systems, which can impose specific requirements. Currently, however, there is no way to track the alignment between business processes and corresponding technical implementations. The authors' proposed framework offers a systematic way to classify and assess technical realizations of business processes.</t>
  </si>
  <si>
    <t>business data processing;organisational aspects;enterprise resource planning;specification languages;Internet;business process modeling language;service-based processes;enterprise resource planning;ERP;Business communication;Process design;Web services;Companies;Enterprise resource planning;Design automation;Large-scale systems;Collaboration;Software libraries;Communication system software;service-oriented computing;SOC</t>
  </si>
  <si>
    <t>978-1-4503-1306-3</t>
  </si>
  <si>
    <t>Zechner:2012:IER:2428736.2428780</t>
  </si>
  <si>
    <t>Zechner, Lorenz; Kieseberg, Peter; Weippl, Edgar</t>
  </si>
  <si>
    <t>INMOTOS: Extending the ROPE-methodology</t>
  </si>
  <si>
    <t>272--277</t>
  </si>
  <si>
    <t>http://doi.acm.org/10.1145/2428736.2428780</t>
  </si>
  <si>
    <t>Proceedings of the 14th International Conference on Information Integration and Web-based Applications \&amp;\#38; Services</t>
  </si>
  <si>
    <t>IIWAS '12</t>
  </si>
  <si>
    <t>contingency plans, interdependent business processes, methodology, risk assessment</t>
  </si>
  <si>
    <t>ISI:000080360600005</t>
  </si>
  <si>
    <t>Zeller, T. L.; Senagore, A. J.; Siegel, G.</t>
  </si>
  <si>
    <t>Manage indirect practice expense the way you practice medicine: With information</t>
  </si>
  <si>
    <t>{DISEASES OF THE COLON \&amp; RECTUM}</t>
  </si>
  <si>
    <t>{579-589}</t>
  </si>
  <si>
    <t>{PURPOSE: Surgeons are increasingly faced with the pressures of
    maintaining the highest quality of patient care, while at the same time
    maintaining financial viability. The purpose of this project was to
    provide a framework for analyzing practice costs for colorectal surgeons
    using an activity-based cost accounting model. METHODS: A survey of 11
    practices that were diverse in terms of geography, managed care
    penetration, academic vs. private practice style, and case distribution
    was performed. In activity-based costing the assignment of typical costs
    such as staff salaries are assigned to the appropriate business process.
    The business processes employed in this study were service patients in
    the office, perform in-office procedures, schedule cases in facilities,
    service patients in the hospital, insurance authorization, maintain
    medical records, billing, collections, resolve billing disputes,
    interaction with third parties, maintain professional education, sustain
    and manage the practice, maintain the facility, teaching and research,
    and performing drug studies. The final step is to assign the cost
    associated with all appropriate business processes to the appropriate
    cost object. The cost objects in this study were defined as a charge
    office visit, no-charge office visit, charge hospital visit, in-office
    procedures, in-facility procedures, and performing drug studies. The
    data were then analyzed to allow a comparison of four similar practices
    within the study group. RESULTS: The data demonstrated that the cost of
    seeing a charge office visit ranged from \$55 to \$105. Similarly, the
    cost of seeing a no-charge office visit during the global period ranged
    from \$43 to \$100. The study analyzed possible explanations for the
    wide variability in these costs. CONCLUSIONS: It is essential that
    physicians clearly understand the sources of expenses generated by the
    operation of their practices. A clear comprehension of costs will lead
    colorectal surgeons to make appropriate decisions regarding such
    important issues as office staffing ratios, office square footage, and
    instrumentation acquisitions.}</t>
  </si>
  <si>
    <t>{3-540-20052-5}</t>
  </si>
  <si>
    <t>ISI:000187344500010</t>
  </si>
  <si>
    <t>Zeng, L. Z.; Jeng, J. J.; Kumaran, S.; Kalagnanam, J.</t>
  </si>
  <si>
    <t>Reliable execution planning and exception handling for business process</t>
  </si>
  <si>
    <t>{2819}</t>
  </si>
  <si>
    <t>{119-130}</t>
  </si>
  <si>
    <t>{4th International Workshop on Technologies for E-Services, BERLIN, GERMANY, SEP 07-08, 2003}</t>
  </si>
  <si>
    <t>{TECHNOLOGIES FOR E-SERVICES, PROCEEDINGS}</t>
  </si>
  <si>
    <t>Benatallah, B; Shan, MC</t>
  </si>
  <si>
    <t>{Business process integration and management have become the key success
    factors of transforming a company into an adaptive enterprise.
    Experiences show the fact that most of expenses for automating business
    processes attribute to the activities of both detecting business
    exceptions and repairing the emerging problems, due to highly dynamic
    business environments. In this paper, we describe our ongoing project of
    active business process. The finest granular management unit in this
    framework is a BPBot that manifests behaviors of both business services
    and resources by enabling them with autonomic features. A business
    process is executed by a collection of BPBots that dynamically form a
    hierarchical community. We formulate the execution of business process
    as a discrete-time system and adopt integer programming to generate
    optimal and reliable execution plan. The QoS exception handling is
    enabled at runtime by optimization algorithms. The optimization
    algorithms aim for resolving the exceptions locally and optimally.}</t>
  </si>
  <si>
    <t>ISI:000381319200002</t>
  </si>
  <si>
    <t>Zeng, Qingtian; Liu, Cong; Duan, Hua</t>
  </si>
  <si>
    <t>Resource conflict detection and removal strategy for nondeterministic emergency response processes using Petri nets</t>
  </si>
  <si>
    <t>{729-750}</t>
  </si>
  <si>
    <t>{Correctness of an emergency response process specification is critical
    to emergency mission success. Therefore, errors in the specification
    should be detected and corrected at build-time. In this paper, we
    propose a resource conflict detection approach and removal strategy for
    emergency response processes constrained by resources and time. In this
    kind of emergency response process, there are two timing functions
    representing the minimum and maximum execution time for each activity,
    respectively, and many activities require resources to be executed.
    Based on the RT\_ERP\_Net, the earliest time to start each activity and
    the ideal execution time of the process can be obtained. To detect and
    remove the resource conflicts in the process, the conflict detection
    algorithms and a priority-activity-first resolution strategy are given.
    In this way, real execution time for each activity is obtained and a
    conflict-free RT\_ERP\_Net is constructed by adding virtual activities.
    By experiments, it is proved that the resolution strategy proposed can
    shorten the execution time of the whole process to a great degree.}</t>
  </si>
  <si>
    <t>ISI:000316516000007</t>
  </si>
  <si>
    <t>Zeng, Qingtian; Sun, Sherry X.; Duan, Hua; Liu, Cong; Wang, Huaiqing</t>
  </si>
  <si>
    <t>Cross-organizational collaborative workflow mining from a multi-source log</t>
  </si>
  <si>
    <t>{1280-1301}</t>
  </si>
  <si>
    <t>{Today's enterprise business processes become increasingly complex given
    that they are often executed by geographically dispersed partners or
    different organizations. Designing and modeling such a
    cross-organizational workflow is a complicated, time-consuming process
    and requires that a designer has extensive experience. Workflow logs
    captured by different cross-organizational systems provide a very
    valuable source of information on how business processes are executed in
    reality and thus can be used to derive workflow models through process
    mining. In this paper, we investigate the application of process mining
    for workflow integration based on the concept of RM\_WF\_Net, a type of
    Petri net extended with resource and message factors. Four coordination
    patterns are defined for workflow integration. A process mining approach
    is presented to discover the coordination patterns between different
    organizations and the workflow models in different organizations from
    the running logs containing the information about resource allocation. A
    process integration approach is then presented to obtain the model for a
    cross-organizational workflow based on the model mined for each
    organization and the coordination patterns between different
    organizations. (C) 2012 Elsevier B.V. All rights reserved.}</t>
  </si>
  <si>
    <t>ZENG20131280</t>
  </si>
  <si>
    <t>1280 - 1301</t>
  </si>
  <si>
    <t>http://www.sciencedirect.com/science/article/pii/S0167923612003508</t>
  </si>
  <si>
    <t>Today's enterprise business processes become increasingly complex given that they are often executed by geographically dispersed partners or different organizations. Designing and modeling such a cross-organizational workflow is a complicated, time-consuming process and requires that a designer has extensive experience. Workflow logs captured by different cross-organizational systems provide a very valuable source of information on how business processes are executed in reality and thus can be used to derive workflow models through process mining. In this paper, we investigate the application of process mining for workflow integration based on the concept of RM_WF_Net, a type of Petri net extended with resource and message factors. Four coordination patterns are defined for workflow integration. A process mining approach is presented to discover the coordination patterns between different organizations and the workflow models in different organizations from the running logs containing the information about resource allocation. A process integration approach is then presented to obtain the model for a cross-organizational workflow based on the model mined for each organization and the coordination patterns between different organizations.</t>
  </si>
  <si>
    <t>Cross-organizational workflow, Collaborative workflow, Running log, Process mining, Petri net, Coordination pattern</t>
  </si>
  <si>
    <t>978-1-4503-3312-2</t>
  </si>
  <si>
    <t>Zenzaro:2015:AMP:2723839.2723865</t>
  </si>
  <si>
    <t>Zenzaro, Simone</t>
  </si>
  <si>
    <t>An ASM Model for the Procure to Pay Case Study</t>
  </si>
  <si>
    <t>19:1--19:7</t>
  </si>
  <si>
    <t>http://doi.acm.org/10.1145/2723839.2723865</t>
  </si>
  <si>
    <t>Proceedings of the 7th International Conference on Subject-Oriented Business Process Management</t>
  </si>
  <si>
    <t>S-BPM ONE '15</t>
  </si>
  <si>
    <t>Zhang, C.; Lu, S.; Zhang, C.; Xiao, X.; Wang, Q.; Chen, G.</t>
  </si>
  <si>
    <t>A Novel Hot Topic Detection Framework With Integration of Image and Short Text Information From Twitter</t>
  </si>
  <si>
    <t>9225-9231</t>
  </si>
  <si>
    <t>Twitter exhibits several characteristics, including a limited number of features and noisy text information. Extracting valuable information from Twitter has made hot topic detection a challenging task. In this paper, a novel four-stage framework is proposed to improve the performance of topic detection. Data preprocessing is the first stage. Deep learning is then exploited to enrich short text information via image understanding. Next, improved latent Dirichlet allocation is used to optimize the image effective word pairs, which improves the accuracy of the extracted topic words. Finally, both short text and images are integrated for topic detection, in which the corresponding topics are mined based on fuzzy matching of topic words. A large number of experiments show that the proposed framework significantly improves the performance of topic detection and outperforms the selected baseline methods.</t>
  </si>
  <si>
    <t>data mining;feature extraction;image matching;learning (artificial intelligence);object detection;social networking (online);statistical analysis;text analysis;image effective word pairs;short text information;noisy text information;Twitter;four-stage framework;latent Dirichlet allocation;hot topic detection framework;topic words extraction;features text information;deep learning;fuzzy matching;Semantics;Twitter;Feature extraction;Hidden Markov models;Noise measurement;Task analysis;Deep learning;LDA;topic detection;Twitter</t>
  </si>
  <si>
    <t>Zhang, F.; Burns, A.</t>
  </si>
  <si>
    <t>Schedulability Analysis for Real-Time Systems with EDF Scheduling</t>
  </si>
  <si>
    <t>1250-1258</t>
  </si>
  <si>
    <t>Real-time scheduling is the theoretical basis of real-time systems engineering. Earliest deadline first (EDF) is an optimal scheduling algorithm for uniprocessor real-time systems. Existing results on an exact schedulability test for EDF task systems with arbitrary relative deadlines need to calculate the processor demand of the task set at every absolute deadline to check if there is an overflow in a specified time interval. The resulting large number of calculations severely restricts the use of EDF in practice. In this paper, we propose new results on necessary and sufficient schedulability analysis for EDF scheduling; the new results reduce, exponentially, the calculation times, in all situations, for schedulable task sets, and in most situations, for unschedulable task sets. For example, a 16-task system that in the previous analysis had to check 858,331 points (deadlines) can, with the new analysis, be checked at just 12 points. There are no restrictions on the new results: each task can be periodic or sporadic, with relative deadline, which can be less than, equal to, or greater than its period, and task parameters can range over many orders of magnitude.</t>
  </si>
  <si>
    <t>real-time systems;scheduling;task analysis;schedulability analysis;real-time systems;EDF scheduling;earliest deadline first;schedulable task sets;Real time systems;Algorithm design and analysis;Upper bound;Processor scheduling;Job shop scheduling;Optimal scheduling;Data mining;Multiprocessing/multiprogramming/multitasking;scheduling;real-time and embedded systems.</t>
  </si>
  <si>
    <t>978-1-4503-2369-7</t>
  </si>
  <si>
    <t>Zhang:2013:OPR:2532443.2532477</t>
  </si>
  <si>
    <t>Zhang, Fenglin; Wang, Xu</t>
  </si>
  <si>
    <t>Optimizing Paxos with Request Exchangeability for Highly Available Web Services</t>
  </si>
  <si>
    <t>28:1--28:4</t>
  </si>
  <si>
    <t>http://doi.acm.org/10.1145/2532443.2532477</t>
  </si>
  <si>
    <t>Proceedings of the 5th Asia-Pacific Symposium on Internetware</t>
  </si>
  <si>
    <t>Internetware '13</t>
  </si>
  <si>
    <t>Paxos, application, business process, exchangeable relationship, web service</t>
  </si>
  <si>
    <t>{3-540-40814-2}</t>
  </si>
  <si>
    <t>ISI:000186068700005</t>
  </si>
  <si>
    <t>Zhang, L.; Liu, Z.; Riabov, A.; Schulman, M.; Xia, C.; Zhang, F.</t>
  </si>
  <si>
    <t>A comprehensive toolset for workload characterization, performance modeling, and online control</t>
  </si>
  <si>
    <t>{2794}</t>
  </si>
  <si>
    <t>{63-77}</t>
  </si>
  <si>
    <t>{13th International Conference on Modelling Techniques and tools for Computer Performance Evaluation (TOOLS 2003), URBANA, ILLINOIS, SEP 02-05, 2003}</t>
  </si>
  <si>
    <t>{COMPUTER PERFORMANCE EVALUATION: MODELLING TECHNIQUES AND TOOLS}</t>
  </si>
  <si>
    <t>Kemper, P; Sanders, WH</t>
  </si>
  <si>
    <t>{Univ Illinois Urbana}</t>
  </si>
  <si>
    <t>{With the advances of computer hardware and software technologies,
    electronic businesses are moving towards the on-demand era, where
    services and applications can be deployed or accommodated in a dynamic
    and autonomic fashion. This leads to a more flexible and efficient way
    to manage various system resources. For on-demand services and
    applications, performance modeling and analysis play key roles in many
    aspects of such an autonomic system. In this paper, we present a
    comprehensive toolset developed for workload characterization,
    performance modeling and analysis, and on-line control. The development
    of the toolset is based on state-of-the art techniques in statistical
    analysis, queueing theory, scheduling techniques, and on-line control
    methodologies. Built on a flexible software architecture, this toolset
    provides significant value for key business processes. This includes
    capacity planning, performance prediction, performance engineering and
    on-line control of system resources.}</t>
  </si>
  <si>
    <t>Zhang, M.; Chen, H.; Li, X.; Lyytinen, K.</t>
  </si>
  <si>
    <t>Evolvement of Business-IT Alignment: A Conceptual Model and Intervening Changes From Resource Allocation</t>
  </si>
  <si>
    <t>9160-9172</t>
  </si>
  <si>
    <t>Recently, dynamic business-IT alignment (BITA) has attracted increasing attentions. However, the description and the governance of dynamic BITA are insufficient in the literature. To address this gap, a conceptual BITA evolvement model is proposed combining enterprise architecture with the BITA maturity framework, and a sustainable BITA factor on dynamic resource allocation is introduced in this evolvement model. To discuss the sustainable factor in a comprehensive way, we explored a series of possible changes and corresponding resource influences within the alignment of business functions and applications. A dynamic resource allocation algorithm is proposed, and an illustrative case study is presented to verify the algorithm's efficiency.</t>
  </si>
  <si>
    <t>business data processing;resource allocation;business functions;dynamic resource allocation algorithm;dynamic BITA;conceptual BITA evolvement model;enterprise architecture;BITA maturity framework;sustainable BITA factor;dynamic business-IT alignment;Resource management;Dynamic scheduling;Heuristic algorithms;Organizations;Time measurement;Modeling;Business-IT alignment (BITA);enterprise architecture (EA);resource allocation;business functions;applications</t>
  </si>
  <si>
    <t>Zhang, W.; Wang, Z.; Liu, X.; Sun, H.; Zhou, J.; Liu, Y.; Gong, W.</t>
  </si>
  <si>
    <t>Deep learning-based real-time fine-grained pedestrian recognition using stream processing</t>
  </si>
  <si>
    <t>IET Intelligent Transport Systems</t>
  </si>
  <si>
    <t>602-609</t>
  </si>
  <si>
    <t>Real-time recognition of pedestrian details can be very important in emergency situations for security reasons, such as traffic accidents identification from traffic video. However, this is challenging due to the needed accuracy of video data mining, and also the performance for real-time video processing. Here, the authors propose a solution for fine-grained pedestrian recognition in monitoring scenarios using deep learning and stream processing cloud computing, which is called DRPRS (deep learning-based real-time fine-grained pedestrian recognition using stream processing). The authors design an improved convolutional neural network (CNN) network called fine-CNN, which is a nine-layer neural network for detailed pedestrian recognition. In DRPRS, a pedestrian in a surveillance video is segmented and fine-grainedly recognised using improved single-shot detector and several fine-CNNs. DRPRS is supported by parallel mechanisms provided by Apache Storm stream processing framework. In addition, in order to further improve the recognition performance, a GPU-based scheduling algorithm is proposed to make full use of GPU resources in a cluster. The whole recognition process is deployed on a big video data processing platform to meet real-time requirements. DRPRS is extensively evaluated in terms of accuracy, fault tolerance, and performance, which show that the proposed approach is efficient.</t>
  </si>
  <si>
    <t>cloud computing;cluster computing;image recognition;image segmentation;learning (artificial intelligence);neural nets;parallel processing;pedestrians;video surveillance;big video data processing platform;GPU-based scheduling algorithm;fine-CNN;improved single-shot detector;surveillance video;improved convolutional neural network;DRPRS;stream processing cloud computing;real-time video processing;video data mining;traffic video;traffic accidents identification;deep learning-based real-time fine-grained pedestrian recognition</t>
  </si>
  <si>
    <t>ISI:000333853100021</t>
  </si>
  <si>
    <t>Zhang, Xiaoling</t>
  </si>
  <si>
    <t>Paradigm shift toward sustainable commercial project development in China</t>
  </si>
  <si>
    <t>{HABITAT INTERNATIONAL}</t>
  </si>
  <si>
    <t>{186-192}</t>
  </si>
  <si>
    <t>{Promoting the stewardship of sustainable development is considered an
    essential component of business processes in all walks of life. By fully
    considering the external factors that could affect the achievement of
    long-term value, Chinese commercial developers have initiated
    sustainable design technologies to reduce pollution and the extra
    environmental costs associated with construction, operation, and
    eventual decommissioning activities involved. This paper investigates
    the sustainable technologies applicable in the process of developing
    commercial projects and their implementation by presenting an
    exemplification framework for achieving building efficiency and
    sustainability. A list of green technologies applied in the sustainable
    buildings is investigated. By comparing the differences in two real
    world projects, it is found that most of the sustainable technologies
    involved have been implemented in the planning, control and construction
    stages, while being virtually ignored in the operation and maintenance
    stages. The paper also concludes that it is difficult to provide mutual
    benefits among various stakeholders in achieving sustainability
    objectives. The more challenging task of creating a demonstrable concern
    for a healthy and green built environment needs to be addressed in the
    future. (C) 2013 Elsevier Ltd. All rights reserved.}</t>
  </si>
  <si>
    <t>Zhang, X.; Tang, H.; Yang, D.; El-Meligy, M. A.; Li, Z.</t>
  </si>
  <si>
    <t>Comparative Analysis of Sequential and Combinatorial Auctions Based on Petri Nets</t>
  </si>
  <si>
    <t>38071-38085</t>
  </si>
  <si>
    <t>An auction is a crucial resource allocation mechanism for a supply chain and includes the purchasing price at the winner's bid value, eligible suppliers in winning bidder sets, and business payment terms. A multi-object auction usually involves two types of mechanisms: sequential and combinatorial auctions (CAs). A literature review reveals that the research on CAs still has some treasures waiting to be discovered. Using the framework of Petri nets, this paper employs timed and colored tokens representing every bidder's bidding data and applies transition nodes to execute bidding rules such as combinatorial discriminate analysis, bidder's bid decision-making, and the auctioneer's winner decision-making. Based on the contribution of workflows in Petri net theory, we present a case-based CA Petri net model and a sequential auction Petri net model. We compare the supply chain coordination performance of these two types of auctions and reach the conclusion under given assumptions. This paper is an attempt to apply Petri net theory to auctions and provides valuable insights for organizers to establish scientific and efficient bidding processes.</t>
  </si>
  <si>
    <t>combinatorial mathematics;decision making;Petri nets;pricing;resource allocation;supply chain management;tendering;case-based CA Petri net model;winner bid value;scientific bidding processes;supply chain coordination performance;sequential auction Petri net model;Petri net theory;auctioneer;combinatorial discriminate analysis;bidding rules;multiobject auction;business payment terms;bidder sets;purchasing price;crucial resource allocation mechanism;combinatorial auctions;comparative analysis;Supply chains;Petri nets;Decision making;Information technology;Electronic mail;Resource management;Auction;combinatorial auction;sequential auction;substitution;supply chain;Petri net</t>
  </si>
  <si>
    <t>Zhang, X.; Xiong, H.; Lin, W.; Tian, Q.</t>
  </si>
  <si>
    <t>Weak to Strong Detector Learning for Simultaneous Classification and Localization</t>
  </si>
  <si>
    <t>418-432</t>
  </si>
  <si>
    <t>This paper aims at learning discriminative part detectors with only image-level labels. To this end, we need to develop effective technologies for both pattern mining and detection learning. Different from previous methods, which train part detectors in one step, we divide the detector learning process into two stages and formulate it as a weak to strong learning framework. In particular, we first learn exemplar detectors from the unaligned patterns and perform a detector-based spectral clustering to produce weak detectors that are only responsible for a few discriminative patterns. In this way, the weak detectors are able to offer right initial patterns for strong detector learning. Second, we learn strong detectors with patterns discovered from the weak detectors, which we formulate as a confidence-loss sparse multiple instance learning (cls-MIL) task. The cls-MIL considers the diversity of positive samples while avoiding drifting away from the well localized ones by assigning a confidence value to each positive sample. The responses of the learned detectors produce an effective mid-level image representation for both image classification and object localization. Experiments conducted on benchmark data sets well demonstrate the superiority of our method over existing approaches.</t>
  </si>
  <si>
    <t>data mining;image classification;image representation;learning (artificial intelligence);object detection;pattern clustering;weak detector learning;discriminative part detector learning;confidence-loss sparse multiple instance learning;cls-MIL task;detector-based spectral clustering;unaligned patterns;exemplar detectors;strong learning framework;detector learning process;detection learning;pattern mining;discriminative part detectors;object localization;image classification;effective mid-level image representation;strong detector learning;discriminative patterns;Detectors;Training;Image representation;Task analysis;Support vector machines;Optimization;Automobiles;Mid-level pattern mining;exemplar-SVM;multiple instance learning;image classification;object localization</t>
  </si>
  <si>
    <t>978-1-60558-927-5</t>
  </si>
  <si>
    <t>Zhang:2010:WCO:1827418.1827466</t>
  </si>
  <si>
    <t>Zhang, Xiaolan J.; Parekh, Sujay; Gedik, Bugra; Andrade, Henrique; Wu, Kun-Lung</t>
  </si>
  <si>
    <t>Workload Characterization for Operator-based Distributed Stream Processing Applications</t>
  </si>
  <si>
    <t>235--247</t>
  </si>
  <si>
    <t>http://doi.acm.org/10.1145/1827418.1827466</t>
  </si>
  <si>
    <t>Proceedings of the Fourth ACM International Conference on Distributed Event-Based Systems</t>
  </si>
  <si>
    <t>DEBS '10</t>
  </si>
  <si>
    <t>profiling, stream processing system, workload characterization</t>
  </si>
  <si>
    <t>Zhang, Y.; Chen, X.; Li, J.; Teng, W.; Song, H.</t>
  </si>
  <si>
    <t>Exploring Weakly Labeled Images for Video Object Segmentation With Submodular Proposal Selection</t>
  </si>
  <si>
    <t>4245-4259</t>
  </si>
  <si>
    <t>Video object segmentation (VOS) is important for various computer vision problems, and handling it with minimal human supervision is highly desired for the large-scale applications. To bring down the supervision, existing approaches largely follow a data mining perspective by assuming the availability of multiple videos sharing the same object categories. It, however, would be problematic for the tasks that consume a single video. To address this problem, this paper proposes a novel approach that explores weakly labeled images to solve video object segmentation. Given a video labeled with a target category, images labeled with the same category are collected, from which noisy object exemplars are automatically discovered. After that the proposed approach extracts a set of region proposals on various frames and efficiently matches them with massive noisy exemplars in terms of appearance and spatial context. We then jointly select the best proposals across the video by solving a novel submodular problem that combines region voting and global region matching. Finally, the localization results are leveraged as strong supervision to guide pixel-level segmentation. Extensive experiments are conducted on two challenging public databases: Youtube-Objects and DAVIS. The results suggest that the proposed approach improves over previous weakly supervised/unsupervised approaches significantly, showing a performance even comparable with the several approaches supervised by the costly manual segmentations.</t>
  </si>
  <si>
    <t>computer vision;data mining;image matching;image segmentation;learning (artificial intelligence);video signal processing;visual databases;weakly labeled images;video object segmentation;submodular proposal selection;computer vision problems;minimal human supervision;multiple videos;object categories;single video;noisy object exemplars;Youtube-Objects;supervised/unsupervised approaches;DAVIS;target category;image labelling;pixel-level segmentation;public databases;large-scale applications;data mining;region voting;global region matching;Proposals;Object segmentation;Training;Image segmentation;Noise measurement;Manuals;Detectors;Semantic object segmentation;weakly labeled video;exemplar matching;submodular optimization</t>
  </si>
  <si>
    <t>Zhang, Y.; Zhou, X.; Zhang, Y.; Zhang, Y.; Su, M.; Wang, S.</t>
  </si>
  <si>
    <t>Virtual Denormalization via Array Index Reference for Main Memory OLAP</t>
  </si>
  <si>
    <t>1061-1074</t>
  </si>
  <si>
    <t>Denormalization is a common tactic for enhancing performance of data warehouses, though its side-effect is quite obvious. Besides being confronted with update abnormality, denormalization has to consume additional storage space. As a result, this tactic is rarely used in main memory databases, which regards storage space, i.e., RAM, as scarce resource. Nevertheless, our research reveals that main memory database can benefit enormously from denormalization, as it is able to remarkably simplify the query processing plans and reduce the computation cost. In this paper, we present A-Store, a main memory OLAP engine customized for star/snowflake schemas. Instead of generating fully materialized denormalization, A-Store resorts to virtual denormalization by treating array indexes as primary keys. This design allows us to harvest the benefit of denormalization without sacrificing additional RAM space. A-Store uses a generic query processing model for all SPJGA queries. It applies a number of state-of-the-art optimization methods, such as vectorized scan and aggregation, to achieve superior performance. Our experiments show that A-Store outperforms the most prestigious MMDB systems significantly in star/snowflake schema based query processing.</t>
  </si>
  <si>
    <t>data mining;data warehouses;optimisation;query processing;random-access storage;storage management;virtual denormalization;array index reference;data warehouse;update abnormality;storage space;main memory database;scarce resource;query processing plan;computation cost;a-store;main memory OLAP engine;star/snowflake schema;RAM space;generic query processing model;SPJGA query;optimization method;vectorized scan;MMDB system;Arrays;Indexes;Query processing;Random access memory;Data models;Asia;main-memory;OLAP;denormalization;A-Store;array index;Main-memory;OLAP;denormalization;A-Store;array index.</t>
  </si>
  <si>
    <t>ISI:000460032200018</t>
  </si>
  <si>
    <t>Zhao, Jingjing; Wang, Ying; Yu, Lean</t>
  </si>
  <si>
    <t>Applying process mining techniques to improve emergency response planning for chemical spills</t>
  </si>
  <si>
    <t>{INTERNATIONAL JOURNAL OF DISASTER RISK REDUCTION}</t>
  </si>
  <si>
    <t>{184-195}</t>
  </si>
  <si>
    <t>{To evaluate an implementation process for emergency planning and to
    assess its effectiveness, a technical method based on process mining is
    utilized for the first time in hazardous chemical accidents from the
    perspectives of workflow and organizational structure. The proposed
    method investigates: (1) how the emergency-response tasks of a target
    emergency plan are effectively executed; and (2) how the
    emergency-response actors coordinate and cooperate with each other. For
    this purpose, a fuzzy mining algorithm was applied to reconstruct the
    drill process for analysing workflow. Social network mining techniques,
    namely density, reciprocity, node degree, centrality, and handover of
    work metrics, were utilized to explore the organizational structure
    among the actors. By means of emergency-response drills, a pre-defined
    emergency plan for chlorine release was analyzed, for which mining
    results were obtained. Regarding the workflow, four deviations were
    detected from the target emergency plan, which suggest ways of improving
    the plan rules. Regarding the organizational structure, the most
    influential actors A1, A5, A10, whose actions directly determined the
    plan implementation and outcome. The proposed method can facilitate the
    improvement of existing processes and organizational structures for
    chemical accident emergency response planning.}</t>
  </si>
  <si>
    <t>ZHAO2019184</t>
  </si>
  <si>
    <t>International Journal of Disaster Risk Reduction</t>
  </si>
  <si>
    <t>184 - 195</t>
  </si>
  <si>
    <t>http://www.sciencedirect.com/science/article/pii/S2212420918305338</t>
  </si>
  <si>
    <t>To evaluate an implementation process for emergency planning and to assess its effectiveness, a technical method based on process mining is utilized for the first time in hazardous chemical accidents from the perspectives of workflow and organizational structure. The proposed method investigates: (1) how the emergency-response tasks of a target emergency plan are effectively executed; and (2) how the emergency-response actors coordinate and cooperate with each other. For this purpose, a fuzzy mining algorithm was applied to reconstruct the drill process for analysing workflow. Social network mining techniques, namely density, reciprocity, node degree, centrality, and handover of work metrics, were utilized to explore the organizational structure among the actors. By means of emergency-response drills, a pre-defined emergency plan for chlorine release was analyzed, for which mining results were obtained. Regarding the workflow, four deviations were detected from the target emergency plan, which suggest ways of improving the plan rules. Regarding the organizational structure, the most influential actors A1, A5, A10, whose actions directly determined the plan implementation and outcome. The proposed method can facilitate the improvement of existing processes and organizational structures for chemical accident emergency response planning.</t>
  </si>
  <si>
    <t>Hazardous materials leakage, Emergency plans, Process mining, Work flow, Organizational structure</t>
  </si>
  <si>
    <t>Zhao:2018:DIP:3230348.3230459</t>
  </si>
  <si>
    <t>Zhao, Liang</t>
  </si>
  <si>
    <t>Design and Implementation of Psychological Counseling Service System Based on Android</t>
  </si>
  <si>
    <t>193--197</t>
  </si>
  <si>
    <t>http://doi.acm.org/10.1145/3230348.3230459</t>
  </si>
  <si>
    <t>Android platform, mobile terminal equipment, processing efficiency, psychological counseling service system, the client</t>
  </si>
  <si>
    <t>Zhao:2012:BPM:2245276.2232054</t>
  </si>
  <si>
    <t>Zhao, Liping; Letsholo, Keletso; Chioasca, Erol-Valeriu; Sampaio, Sandra; Sampaio, Pedro</t>
  </si>
  <si>
    <t>Can Business Process Modeling Bridge the Gap Between Business and Information Systems?</t>
  </si>
  <si>
    <t>1723--1724</t>
  </si>
  <si>
    <t>http://doi.acm.org/10.1145/2245276.2232054</t>
  </si>
  <si>
    <t>BPMN, business process modeling, business-IT gap, zachman enterprise engineering framework</t>
  </si>
  <si>
    <t>Zhao:2009:MMB:1516241.1516307</t>
  </si>
  <si>
    <t>Zhao, Li; Li, Qing; Liu, Xiaoli; Du, Nanshan</t>
  </si>
  <si>
    <t>A Modeling Method Based on CCS for Workflow</t>
  </si>
  <si>
    <t>376--384</t>
  </si>
  <si>
    <t>http://doi.acm.org/10.1145/1516241.1516307</t>
  </si>
  <si>
    <t>CCS, graphical, model, workflow</t>
  </si>
  <si>
    <t>ISI:000379499600003</t>
  </si>
  <si>
    <t>Zhao, Weidong; Liu, Haitao; Dai, Weihui; Ma, Jian</t>
  </si>
  <si>
    <t>An entropy-based clustering ensemble method to support resource allocation in business process management</t>
  </si>
  <si>
    <t>{305-330}</t>
  </si>
  <si>
    <t>{Resource allocation, as a crucial task of business process management,
    has been widely acknowledged by its importance for process performance
    improvement. Although some methods have been proposed to support
    resource allocation, there is little effort to allocate resources from
    the task preference perspective. This paper proposes a novel mechanism
    in which resource allocation is considered as a multi-criteria decision
    problem and solved by a new entropy-based clustering ensemble approach.
    By mining resource characteristics and task preference patterns from
    past process executions, the ``right{''} resources could be recommended
    to improve resource utility. Further, to support dynamic resource
    allocation in the context of multiple process instances running
    concurrently, a heuristic method is devised to deal with resource
    conflicts caused by the interplay between various instances. The
    effectiveness of this study is evaluated with a real-life scenario, and
    the simulation results indicate that resource utility can be improved
    and resource workload can be balanced with the support of resource
    recommendation.}</t>
  </si>
  <si>
    <t>{978-3-319-22053-6; 978-3-319-22052-9}</t>
  </si>
  <si>
    <t>ISI:000364716700038</t>
  </si>
  <si>
    <t>Zhao, Weidong; Yang, Liu; Liu, Haitao; Wu, Ran</t>
  </si>
  <si>
    <t>The Optimization of Resource Allocation Based on Process Mining</t>
  </si>
  <si>
    <t>{9227}</t>
  </si>
  <si>
    <t>{11th International Conference on Intelligent Computing (ICIC), Fuzhou, PEOPLES R CHINA, AUG 20-23, 2015}</t>
  </si>
  <si>
    <t>{ADVANCED INTELLIGENT COMPUTING THEORIES AND APPLICATIONS, ICIC 2015, PT III}</t>
  </si>
  <si>
    <t>Huang, DS; Han, K</t>
  </si>
  <si>
    <t>{Int Neural Network Soc; Natl Sci Fdn China}</t>
  </si>
  <si>
    <t>{The effectiveness of resource allocation directly affects process
    performance. In order to optimize resource allocation, this paper
    proposes a resource allocation model in view of the relationship between
    resource allocation and process performance, which minimizes process
    execution time in terms of resource preference, cost constraints and
    resource availability criteria. Resource coordination is paid less
    attention in previous resource allocation studies. Therefore, this paper
    presents the corresponding resource allocation method in consideration
    of resource coordination, the interval between adjacent activities and
    distinguishing turnaround time between different resources from event
    logs. The experiments show that the proposed method can effectively
    optimize the resource allocation.}</t>
  </si>
  <si>
    <t>{978-3-642-54924-3; 978-3-642-54923-6}</t>
  </si>
  <si>
    <t>ISI:000349457000066</t>
  </si>
  <si>
    <t>Zhao, Weidong; Zhao, Xudong</t>
  </si>
  <si>
    <t>Process Mining from the Organizational Perspective</t>
  </si>
  <si>
    <t>{701-708}</t>
  </si>
  <si>
    <t>{8th International Conference on Intelligent Systems and Knowledge Engineering (ISKE), Shenzhen, PEOPLES R CHINA, NOV 20-23, 2013}</t>
  </si>
  <si>
    <t>{FOUNDATIONS OF INTELLIGENT SYSTEMS (ISKE 2013)}</t>
  </si>
  <si>
    <t>Wen, Z; Li, T</t>
  </si>
  <si>
    <t>{Shenzhen Univ; Sci China Press; Chinese Acad Sci; IEEE Computat Intelligence Soc; Chinese Assoc Artificial Intelligence; State Key Lab Complex Elect Syst Simulat; Sci \&amp; Technol Integrated Informat Syst Lab; SW Jiaotong Univ; Univ Technol}</t>
  </si>
  <si>
    <t>{Traditional researches on process mining mainly focus on the
    control-flow perspective, while less attention has been devoted to
    resources and their relationship in the organizational perspective of
    business processes. This paper gives an overview of process mining from
    the organizational perspective and describes the current studies on
    organizational mining that are generally divided into several main
    categories: organizational structure discovery, social network analysis
    (SNA), resource allocation, and role mining. Each category is elaborated
    in detail. Furthermore, possible research directions that may improve
    the efficiency of business processes are discussed. These improvements
    include cross-organizational mining, dynamic resource optimization, and
    process complexity analysis.}</t>
  </si>
  <si>
    <t>Zheng, F.; Man, X.; Chu, F.; Liu, M.; Chu, C.</t>
  </si>
  <si>
    <t>Two Yard Crane Scheduling With Dynamic Processing Time and Interference</t>
  </si>
  <si>
    <t>3775-3784</t>
  </si>
  <si>
    <t>Maritime transportation is an important branch of intelligent transportation system (ITS). It is widely recognized that modern ITS technologies and advanced management methods, such as automated yard crane (YC) planning and scheduling, can significantly improve container terminal performance, and also impact the global performance of maritime transportation. In this paper, we investigate two YC scheduling with storage and retrieval tasks in a container block. The main contributions of this paper are: (1) container reshuffling operations and inter-crane interference constraint are both considered and (2) the dynamic processing times for retrieval containers are taken into consideration. These typical YC operation characteristics complicate the YC scheduling, and cause late delivery and economic loss. In this study, we focus on minimizing the maximum tardiness of container task and establishing an integer linear programming model. Regarding the NP-hardness nature of the problem, we develop a heuristic named dividing, sequencing, and comparing (DSC) and a genetic algorithm (GA) based on the characteristics of the problem. The computational results show the efficient performance of the developed algorithms, compared with the exact solutions via Cplex software for small size instances. The efficiency and effectiveness of DSC outperform those of GA for practical size instances.</t>
  </si>
  <si>
    <t>computational complexity;containers;cranes;genetic algorithms;integer programming;linear programming;marine systems;scheduling;sea ports;transportation;container terminal performance;maritime transportation;YC scheduling;inter-crane interference constraint;dynamic processing time;integer linear programming model;yard crane scheduling;intelligent transportation system;ITS;interference;container reshuffling operations;NP-hardness;dividing sequencing and comparing;DSC;genetic algorithm;GA;container retrieval;Containers;Heuristic algorithms;Dynamic scheduling;Interference;Genetic algorithms;Maritime transportation;Maritime logistics;yard crane scheduling;reshuffling;interference;dynamic processing time;heuristic</t>
  </si>
  <si>
    <t>Zheng, Y.; Wu, W.; Chen, Y.; Qu, H.; Ni, L. M.</t>
  </si>
  <si>
    <t>Visual Analytics in Urban Computing: An Overview</t>
  </si>
  <si>
    <t>IEEE Transactions on Big Data</t>
  </si>
  <si>
    <t>276-296</t>
  </si>
  <si>
    <t>Nowadays, various data collected in urban context provide unprecedented opportunities for building a smarter city through urban computing. However, due to heterogeneity, high complexity and large volumes of these urban data, analyzing them is not an easy task, which often requires integrating human perception in analytical process, triggering a broad use of visualization. In this survey, we first summarize frequently used data types in urban visual analytics, and then elaborate on existing visualization techniques for time, locations and other properties of urban data. Furthermore, we discuss how visualization can be combined with automated analytical approaches. Existing work on urban visual analytics is categorized into two classes based on different outputs of such combinations: 1) For data exploration and pattern interpretation, we describe representative visual analytics tools designed for better insights of different types of urban data. 2) For visual learning, we discuss how visualization can help in three major steps of automated analytical approaches (i.e., cohort construction; feature selection &amp; model construction; result evaluation &amp; tuning) for a more effective machine learning or data mining process, leading to sort of artificial intelligence, such as a classifier, a predictor or a regression model. Finally, we outlook the future of urban visual analytics, and conclude the survey with potential research directions.</t>
  </si>
  <si>
    <t>data analysis;data mining;data visualisation;learning (artificial intelligence);town and country planning;urban computing;urban visual analytics;data types;data exploration;pattern interpretation;visual learning;machine learning;data mining process;artificial intelligence;Data visualization;Visual analytics;Roads;Urban areas;Social network services;Public transportation;Sensors;Urban computing;visual analytics;visualization;visual learning;spatio-temporal;multivariate</t>
  </si>
  <si>
    <t>Zhong, T.; Liu, F.; Zhou, F.; Trajcevski, G.; Zhang, K.</t>
  </si>
  <si>
    <t>Motion Based Inference of Social Circles via Self-Attention and Contextualized Embedding</t>
  </si>
  <si>
    <t>61934-61948</t>
  </si>
  <si>
    <t>Extracting knowledge from human mobility data is an important task for many downstream applications such as point-of-interest recommendation, motion trace identification, and personalized trip planning. A specific problem that has recently spurred research interest is the so-called Social Circle Inference from Mobility data (SCIM), aiming at inferring relationships among users based on mobility data and without any explicit structured network information. The existing methods either require partial social ties or fail to model the implicit correlations between user links, thereby suffering from critical inference bias. We present a novel SCIM framework, called SCIM via self-Attention and Contextualized-embedding (SCIMAC) - a methodology capturing multiple aspects of users' check-in behavior and complex motion patterns of different users. Instead of directly applying the recurrent model on training user trajectories, the proposed method introduces a new module for context-aware check-in representation learning by adaptively incorporating the internal states of the recurrent layers, which is more effective than the context-independent check-in embedding used in existing social circle inference approaches. To model the underlying correlations between labels, SCIMAC leverages a more sophisticated label embedding technique to adjust the penalties for correlated users, enabling a better understanding of the user's hierarchy in the label space, and alleviating the inference bias. We empirically demonstrate that our SCIMAC model significantly outperforms several state-of-the-art baselines on real-world datasets.</t>
  </si>
  <si>
    <t>inference mechanisms;learning (artificial intelligence);mobile computing;social networking (online);motion based inference;social circles;human mobility data;point-of-interest recommendation;motion trace identification;trip planning;inferring relationships;explicit structured network information;partial social ties;implicit correlations;user links;critical inference bias;context-aware check-in representation learning;context-independent check-in;social circle inference approaches;SCIMAC model;label embedding technique;self-attention and contextualized-embedding;SCIM framework;Trajectory;Social networking (online);Context modeling;Correlation;Semantics;Data mining;Biological system modeling;Social circle inference;self-attention;contextualized embedding;mobility learning;multi-label classification</t>
  </si>
  <si>
    <t>978-1-4503-6368-6</t>
  </si>
  <si>
    <t>Zhor:2018:OSR:3194188.3194193</t>
  </si>
  <si>
    <t>Zhor, Smiklou</t>
  </si>
  <si>
    <t>Organizational Slack Resources and Innovation Adoption Process: The Moderating Effects of Management Control System (MCS)</t>
  </si>
  <si>
    <t>10--17</t>
  </si>
  <si>
    <t>http://doi.acm.org/10.1145/3194188.3194193</t>
  </si>
  <si>
    <t>Proceedings of the 2018 International Conference on E-Business and Applications</t>
  </si>
  <si>
    <t>ICEBA 2018</t>
  </si>
  <si>
    <t>Innovation adoption, management control system, slack resources</t>
  </si>
  <si>
    <t>Zhou, H.; Li, Y.; Yang, H.; Jia, J.; Li, W.</t>
  </si>
  <si>
    <t>BigRoots: An Effective Approach for Root-Cause Analysis of Stragglers in Big Data System</t>
  </si>
  <si>
    <t>41966-41977</t>
  </si>
  <si>
    <t>Stragglers are commonly accepted to have a great impact on the performance of big data system. However, the reason to cause straggler is complicated. Previous works mostly focus on straggler detection, scheduling optimization, and coarse-grained root-cause analysis. These methods fail to provide useful insights to help users optimize their programs. In this paper, we propose BigRoots, a general method incorporating both framework and system features for root-cause analysis of stragglers in the big data system. BigRoots analyzes the stragglers using features from big data framework such as shuffle read/write bytes and JVM garbage collection time, as well as system resource utilization, such as CPU, I/O, and network, which is able to detect both internal and external causes of stragglers. We verify BigRoots by injecting high resource utilization across different system components and perform case studies to analyze different workloads in Hibench. The experimental results demonstrate that BigRoots is effective to identify the root causes of stragglers and provide useful guidance for performance optimization. Based on the root causes identified by BigRoots, the workloads achieve significant performance improvement (by 37.74% in the best case) after optimization.</t>
  </si>
  <si>
    <t>Big Data;scheduling;storage management;straggler detection;coarse-grained root-cause analysis;system resource utilization;Big Data system;Big Data framework;BigRoots approach;shuffle read/write bytes;JVM garbage collection time;Task analysis;Big Data;Sparks;Optimization;Resource management;Feature extraction;Data mining;Big data;root-cause analysis;performance optimization;straggler detection</t>
  </si>
  <si>
    <t>ISI:000252335700008</t>
  </si>
  <si>
    <t>Zhou, Y.; Chen, Y.</t>
  </si>
  <si>
    <t>Project-oriented resource assignment: from business process modelling to business process instantiation with operational performance consideration</t>
  </si>
  <si>
    <t>{97-110}</t>
  </si>
  <si>
    <t>{Business process modelling is the description of business process chains
    and their associated aspects such as resources, information,
    organization and so on. Business process instantiation is the
    operational process-centred performance configuration through
    project-oriented task decomposition, resource assignment and activity
    arrangement. The present paper elucidates the links between business
    process modelling and project-oriented business process instantiation,
    and proposes the optimization model and algorithm of resource assignment
    of business processes in multi-project environment. Based on the
    extended AON (activity on node) graph, the trade-off analytical model
    between time and cost is developed considering resources, cost and time
    constraints as well as decision nodes such as OR and XOR (exclusively
    OR) besides AND junction in IDEF3 process models for multi-project
    resource assignment. The proposed algorithm employs genetic algorithm to
    deal with resource assignment and stack technique and unified time
    window to tackle resource constraints and decision nodes. The validity
    of the model and the effectiveness of the algorithm are revealed. The
    proposed methodology, model and algorithm of project-oriented resource
    assignment from business process modelling to business process
    instantiation are a useful support for the establishment of truly
    integrated enterprise modelling and analysis environment.}</t>
  </si>
  <si>
    <t>978-1-60558-349-5</t>
  </si>
  <si>
    <t>Zhou:2008:CDD:1497308.1497356</t>
  </si>
  <si>
    <t>Zhou, Zhangbing; Bhiri, Sami; Hauswirth, Manfred</t>
  </si>
  <si>
    <t>Control and Data Dependencies in Business Processes Based on Semantic Business Activities</t>
  </si>
  <si>
    <t>257--263</t>
  </si>
  <si>
    <t>http://doi.acm.org/10.1145/1497308.1497356</t>
  </si>
  <si>
    <t>Proceedings of the 10th International Conference on Information Integration and Web-based Applications \&amp; Services</t>
  </si>
  <si>
    <t>iiWAS '08</t>
  </si>
  <si>
    <t>control dependency, data dependency, semantics, sequencing constraint, web service based business process</t>
  </si>
  <si>
    <t>Zhu, D.; Aydin, H.</t>
  </si>
  <si>
    <t>Reliability-Aware Energy Management for Periodic Real-Time Tasks</t>
  </si>
  <si>
    <t>1382-1397</t>
  </si>
  <si>
    <t>Dynamic voltage and frequency scaling (DVFS) has been widely used to manage energy in real-time embedded systems. However, it was recently shown that DVFS has direct and adverse effects on system reliability. In this work, we investigate static and dynamic reliability-aware energy management schemes to minimize energy consumption for periodic real-time systems while preserving system reliability. Focusing on earliest deadline first (EDF) scheduling, we first show that the static version of the problem is NP-hard and propose two task-level utilization-based heuristics. Then, we develop a job-level online scheme by building on the idea of wrapper-tasks, to monitor and manage dynamic slack efficiently in reliability-aware settings. The feasibility of the dynamic scheme is formally proved. Finally, we present two integrated approaches to reclaim both static and dynamic slack at runtime. To preserve system reliability, the proposed schemes incorporate recovery tasks/jobs into the schedule as needed, while still using the remaining slack for energy savings. The proposed schemes are evaluated through extensive simulations. The results confirm that all the proposed schemes can preserve the system reliability, while the ordinary (but reliability-ignorant) energy management schemes result in drastically decreased system reliability. For the static heuristics, the energy savings are close to what can be achieved by an optimal solution by a margin of 5 percent. By effectively exploiting the runtime slack, the dynamic schemes can achieve additional energy savings while preserving system reliability.</t>
  </si>
  <si>
    <t>computational complexity;optimisation;power aware computing;reliability;dynamic reliability-aware energy management;periodic real-time tasks;dynamic voltage scaling;frequency scaling;earliest deadline first scheduling;NP-hard;Reliability;Energy consumption;Transient analysis;Real time systems;Titanium;Heuristic algorithms;Data mining;Real-time systems;periodic tasks;earliest deadline first (EDF) scheduling;dynamic voltage and frequency scaling (DVFS);reliability;transient faults;backward recovery.</t>
  </si>
  <si>
    <t>Zhu, T.; Luo, L.; Zhang, X.; Shen, W.</t>
  </si>
  <si>
    <t>Modeling the Length of Stay of Respiratory Patients in Emergency Department Using Coxian Phase-Type Distributions With Covariates</t>
  </si>
  <si>
    <t>955-965</t>
  </si>
  <si>
    <t>Variability and unpredictability are typical features of emergency departments (EDs) where patients randomly arrive with diverse conditions. Patient length of stay (LOS) represents the consumption level of hospital resources, and it is positively skewed and heterogeneous. Both accurate modeling of patient ED LOS and analysis of potential blocking causes are especially useful for patient scheduling and resource management. To tackle the uncertainty of ED LOS, this paper introduces two methods: statistical modeling and distribution fitting. The models are applied to 894 respiratory diseases patients data in the year 2014 from ED of a Chinese public tertiary hospital. Covariates recorded include patient region, gender, age, arrival time, arrival mode, triage category, and treatment area. A Coxian phase-type (PH) distribution model with covariates is proposed as an alternative method for modeling ED LOS. The expectation-maximization (EM) algorithm is used to implement parameter estimation. The results show that ED LOS data can be modeled well by the proposed models. Distributions of ED LOS differ significantly with respect to patients' gender, arrival mode, and treatment area. Using the fitted Coxian PH model will assist ED managers in identifying patients who are most likely to have an extreme ED LOS and in predicting the forthcoming workload for resources.</t>
  </si>
  <si>
    <t>diseases;expectation-maximisation algorithm;health care;hospitals;Markov processes;medical administrative data processing;medical computing;medical information systems;parameter estimation;patient diagnosis;patient treatment;scheduling;statistical analysis;statistical distributions;consumption level;hospital resources;patient scheduling;resource management;statistical modeling;Chinese public tertiary hospital;patient region;arrival time;arrival mode;treatment area;Coxian phase-type distribution model;ED LOS data;fitted Coxian PH model;respiratory patients;emergency department;Coxian phase-type distributions;unpredictability;patient length;respiratory diseases patients data;parameter estimation;Hospitals;Diseases;Data models;Informatics;Urban areas;Biological system modeling;Indexes;Coxian phase-type distribution;covariates;emergency department;length of stay;statistical modeling</t>
  </si>
  <si>
    <t>Zhu, T.; Luo, L.; Zhang, X.; Shi, Y.; Shen, W.</t>
  </si>
  <si>
    <t>Time-Series Approaches for Forecasting the Number of Hospital Daily Discharged Inpatients</t>
  </si>
  <si>
    <t>515-526</t>
  </si>
  <si>
    <t>For hospitals where decisions regarding acceptable rates of elective admissions are made in advance based on expected available bed capacity and emergency requests, accurate predictions of inpatient bed capacity are especially useful for capacity reservation purposes. As given, the remaining unoccupied beds at the end of each day, bed capacity of the next day can be obtained by examining the forecasts of the number of discharged patients during the next day. The features of fluctuations in daily discharges like trend, seasonal cycles, special-day effects, and autocorrelation complicate decision optimizing, while time-series models can capture these features well. This research compares three models: a model combining seasonal regression and ARIMA, a multiplicative seasonal ARIMA (MSARIMA) model, and a combinatorial model based on MSARIMA and weighted Markov Chain models in generating forecasts of daily discharges. The models are applied to three years of discharge data of an entire hospital. Several performance measures like the direction of the symmetry value, normalized mean squared error, and mean absolute percentage error are utilized to capture the under- and overprediction in model selection. The findings indicate that daily discharges can be forecast by using the proposed models. A number of important practical implications are discussed, such as the use of accurate forecasts in discharge planning, admission scheduling, and capacity reservation.</t>
  </si>
  <si>
    <t>fluctuations;health care;Markov processes;mean square error methods;optimisation;regression analysis;time series;time-series approaches;forecasting;hospital daily discharged inpatients;expected available bed capacity;emergency requests;inpatient bed capacity;capacity reservation;feature fluctuations;seasonal cycles;special-day effects;autocorrelation complicate decision optimization;seasonal regression;multiplicative seasonal ARIMA model;weighted Markov Chain models;normalized mean squared error;symmetry value direction;model selection overprediction;admission scheduling;capacity reservation;Predictive models;Data models;Hospitals;Forecasting;Markov processes;Time series analysis;Bed availability;hospital discharges;msarima;srarima;weighted markov chain;Bed Occupancy;Forecasting;Hospital Bed Capacity;Humans;Markov Chains;Models, Statistical;Patient Discharge;Regression Analysis;Time Factors</t>
  </si>
  <si>
    <t>Zhu, X.; Zhang, J.; Li, H.; Fournier-Viger, P.; Lin, J. C.; Chang, L.</t>
  </si>
  <si>
    <t>FRIOD: A Deeply Integrated Feature-Rich Interactive System for Effective and Efficient Outlier Detection</t>
  </si>
  <si>
    <t>25682-25695</t>
  </si>
  <si>
    <t>In this paper, we propose an novel interactive outlier detection system called feature-rich interactive outlier detection (FRIOD), which features a deep integration of human interaction to improve detection performance and greatly streamline the detection process. A user-friendly interactive mechanism is developed to allow easy and intuitive user interaction in all the major stages of the underlying outlier detection algorithm which includes dense cell selection, location-aware distance thresholding, and final top outlier validation. By doing so, we can mitigate the major difficulty of the competitive outlier detection methods in specifying the key parameter values, such as the density and distance thresholds. An innovative optimization approach is also proposed to optimize the grid-based space partitioning, which is a critical step of FRIOD. Such optimization fully considers the high-quality outliers it detects with the aid of human interaction. The experimental evaluation demonstrates that FRIOD can improve the quality of the detected outliers and make the detection process more intuitive, effective, and efficient.</t>
  </si>
  <si>
    <t>data mining;interactive systems;optimisation;user interfaces;FRIOD;deeply integrated feature-rich interactive system;effective outlier detection;efficient outlier detection;detection system;feature-rich interactive outlier detection;deep integration;human interaction;detection performance;detection process;user-friendly interactive mechanism;easy user interaction;intuitive user interaction;underlying outlier detection algorithm;location-aware distance thresholding;final top outlier validation;competitive outlier detection methods;distance thresholds;high-quality outliers;detected outliers;Anomaly detection;Feature extraction;Data visualization;Optimization;Data models;Partitioning algorithms;Australia;Outlier detection;space partitioning;human interaction;visualization</t>
  </si>
  <si>
    <t>Zhu, Y.; Zhu, J.; Zhang, R.</t>
  </si>
  <si>
    <t>Contextual Object Detection With Spatial Context Prototypes</t>
  </si>
  <si>
    <t>1585-1596</t>
  </si>
  <si>
    <t>Contextual information is widely exploited in state-of-the-art object detection systems, most of which utilize pre-defined spatial relationships (e.g., above, below, next to, etc.). However, we observe that the spatial arrangement manifests heterogeneous statistical distributions for different object class pairs, which suggests mining class-specified prototypes of spatial contexts in a data-driven manner. This paper proposes a novel contrast K-Means clustering algorithm for automatically discovering spatial context prototypes to beyond the pre-defined spatial relationship representation in literature. Based on the learned prototypes, we further construct the spatial context features by using a simple localized soft assignment quantization method. Besides, considering the large number of real object categories that might lead to overcomplicated spatial context features, we propose a feature refinement method based on the number of context occurrences and K-L divergence to efficiently reduce the complexity of our contextual model. The experiment results on PASCAL VOC dataset and SUN 09 dataset demonstrate that our method can effectively capture meaningful spatial context prototypes as well as most contributing contextual features for different object class pairs and thus boost recognition performance on object detection task.</t>
  </si>
  <si>
    <t>data mining;learning (artificial intelligence);object detection;pattern clustering;statistical distributions;contextual object detection;spatial context prototypes;contextual information;spatial arrangement;heterogeneous statistical distributions;object class pairs;class-specified prototype mining;contrast K-Means clustering algorithm;spatial relationship representation;prototype learning;localized soft assignment quantization method;feature refinement method;context occurrences;K-L divergence;PASCAL VOC dataset;SUN 09 dataset;Context;Object detection;Context modeling;Bicycles;Feature extraction;Clustering algorithms;Training;Clustering methods;context modeling;object detection</t>
  </si>
  <si>
    <t>Zhuang, F.; Luo, P.; Du, C.; He, Q.; Shi, Z.; Xiong, H.</t>
  </si>
  <si>
    <t>Triplex Transfer Learning: Exploiting Both Shared and Distinct Concepts for Text Classification</t>
  </si>
  <si>
    <t>1191-1203</t>
  </si>
  <si>
    <t>Transfer learning focuses on the learning scenarios when the test data from target domains and the training data from source domains are drawn from similar but different data distributions with respect to the raw features. Along this line, some recent studies revealed that the high-level concepts, such as word clusters, could help model the differences of data distributions, and thus are more appropriate for classification. In other words, these methods assume that all the data domains have the same set of shared concepts, which are used as the bridge for knowledge transfer. However, in addition to these shared concepts, each domain may have its own distinct concepts. In light of this, we systemically analyze the high-level concepts, and propose a general transfer learning framework based on nonnegative matrix trifactorization, which allows to explore both shared and distinct concepts among all the domains simultaneously. Since this model provides more flexibility in fitting the data, it can lead to better classification accuracy. Moreover, we propose to regularize the manifold structure in the target domains to improve the prediction performances. To solve the proposed optimization problem, we also develop an iterative algorithm and theoretically analyze its convergence properties. Finally, extensive experiments show that the proposed model can outperform the baseline methods with a significant margin. In particular, we show that our method works much better for the more challenging tasks when there are distinct concepts in the data.</t>
  </si>
  <si>
    <t>iterative methods;learning (artificial intelligence);matrix decomposition;optimisation;pattern classification;text analysis;triplex transfer learning;text classification;data distributions;knowledge transfer;general transfer learning framework;nonnegative matrix trifactorization;optimization problem;iterative algorithm;Iterative methods;Companies;Data models;Knowledge transfer;Accuracy;Manifolds;Optimization;Common concept;distinct concept;distribution mismatch;nonnegative matrix trifactorization;triplex transfer learning;Common concept;distinct concept;distribution mismatch;nonnegative matrix trifactorization;triplex transfer learning;Algorithms;Artificial Intelligence;Data Mining;Terminology as Topic</t>
  </si>
  <si>
    <t>Hai Zhuge; Xiaoping Sun; Jie Liu; Erlin Yao; Xue Chen</t>
  </si>
  <si>
    <t>A scalable P2P platform for the knowledge grid</t>
  </si>
  <si>
    <t>1721-1736</t>
  </si>
  <si>
    <t>The knowledge grid needs to operate with a scalable platform to provide large-scale intelligent services. A key function of such a platform is to efficiently support various complex queries in a dynamic large-scale network environment. This paper proposes a platform to support index-based path queries by incorporating a semantic overlay with an underlying structured P2P network that provides object location and management services. Various distributed indexing structures can be dynamically formed by publishing, semantic objects as indexing nodes. Queries are forwarded along the chains of semantic object pointers to search for objects. We investigate the deployment of a scalable distributed trie index for broadcast queries on key strings, propose a decentralized load balancing method for solving the problem of uneven load distribution incurred by heterogeneity of loads and node capacities and by the distributed trie index, and give an approach for improving the availability of the semantic overlay and its trie index. Experiments demonstrate the scalability of the proposed platform.</t>
  </si>
  <si>
    <t>grid computing;peer-to-peer computing;query processing;database indexing;data mining;resource allocation;knowledge grid;large-scale intelligent services;index-based path queries;semantic overlay;structured P2P network;distributed indexing structures;semantic object pointers;distributed trie index;decentralized load balancing method;uneven load distribution;Scalability;Large-scale systems;Indexing;Publishing;Broadcasting;Load management;Availability;Sun;Environmental management;Knowledge management;Index Terms- Peer-to-peer;semantic overlay;knowledge grid;path query;distributed trie index;load balancing;replication.</t>
  </si>
  <si>
    <t>{978-3-319-39426-8; 978-3-319-39425-1}</t>
  </si>
  <si>
    <t>ISI:000386312800020</t>
  </si>
  <si>
    <t>Zimmermann, Stephan; Rentrop, Christopher; Felden, Carsten</t>
  </si>
  <si>
    <t>Governing IT Activities in Business Workgroups-Design Principles for a Method to Control Identified Shadow IT</t>
  </si>
  <si>
    <t>{255}</t>
  </si>
  <si>
    <t>{252-264}</t>
  </si>
  <si>
    <t>{19th International Conference on Business Information Systems (BIS), Leipzig, GERMANY, JUL 06-08, 2016}</t>
  </si>
  <si>
    <t>{BUSINESS INFORMATION SYSTEMS (BIS 2016)}</t>
  </si>
  <si>
    <t>Abramowicz, W; Alt, R; Franczyk, B</t>
  </si>
  <si>
    <t>{Poznan Univ Econ \&amp; Business, Dept Informat Syst; Leipzig Univ, Informat Syst Inst}</t>
  </si>
  <si>
    <t>{The IT unit is not the only provider of information technology (IT) used
    in business processes. Aiming for increased work performance, many
    business workgroups autonomously implement IT resources not covered by
    their organizational IT service management. This is called shadow IT.
    Associated risks and inefficiencies challenge organizations. This study
    proposes design principles for a method to control identified shadow IT
    following action design research in four organizational settings. The
    procedure results in an allocation of task responsibilities between the
    business and the IT units following risk considerations and transaction
    cost economics. This contributes to governance research regarding
    business-located IT activities.}</t>
  </si>
  <si>
    <t>Zinn:2009:SWD:1645164.1645178</t>
  </si>
  <si>
    <t>Zinn, Daniel; Bowers, Shawn; McPhillips, Timothy; Lud\{a}scher</t>
  </si>
  <si>
    <t xml:space="preserve"> Bertram"</t>
  </si>
  <si>
    <t>Scientific Workflow Design with Data Assembly Lines</t>
  </si>
  <si>
    <t>14:1--14:10</t>
  </si>
  <si>
    <t>http://doi.acm.org/10.1145/1645164.1645178</t>
  </si>
  <si>
    <t>{3-540-45376-8}</t>
  </si>
  <si>
    <t>ISI:000242123300010</t>
  </si>
  <si>
    <t>Zinnikus, Ingo; Benguria, Gorka; Elvesaeter, Brian; Fischer, Klaus; Vayssiere, Julien</t>
  </si>
  <si>
    <t>A model driven approach to agent-based service-oriented architectures</t>
  </si>
  <si>
    <t>{4196}</t>
  </si>
  <si>
    <t>{110-122}</t>
  </si>
  <si>
    <t>{4th German Conference on Multiagent Systems Technologies, Erfurt, GERMANY, SEP 19-20, 2006}</t>
  </si>
  <si>
    <t>{MULTIAGENT SYSTEM TECHNOLOGIES, PROCEEDINGS}</t>
  </si>
  <si>
    <t>Fischer, K; Timm, IJ; Andre, E; Zhong, N</t>
  </si>
  <si>
    <t>{GI German SIGDAI}</t>
  </si>
  <si>
    <t>{Business process management has been identified as an interesting I
    application area for agent technologies. Current developments in Web
    technologies support the execution of business processes in a networked
    environment. In this context, the flexible composition and usage of
    services in a service-oriented environment is a key feature.
    Additionally, the model-driven architecture (MDA) idea of transforming
    models on different abstraction levels, from highly abstract
    design-oriented views to an executable program, is a current trend in
    business process modeling. BDI agents provide a framework for both
    aspects by employing a planning from second principles approach, which
    uses a predefined library of plans and instantiates and adapts these
    plans. From this perspective, plans are design-time models for agent
    task execution and for Web Service composition. This paper presents a
    Rapid Prototyping framework for SOAs built around a Model-Driven
    Development methodology which we use for transforming high-level
    specifications of an SOA into executable artefacts, both for Web
    Services (WSDL files) and for BDI agents. The framework was designed to
    handle a mix of new and existing services and provides facilities for
    simulating, logging, analysing and debugging. Our framework was
    validated on a real industrial electronic procurement scenario in the
    furniture manufacturing industry. Once input from business experts had
    been collected, creating the high-level PIM4SOA (Platform Independent
    Model for SOA) model, deriving the Web service description and
    incorporating existing Web services took less than a day for a person
    already familiar with the techniques and tools involved. We show that
    rapid prototyping of SOAs is possible without sacrificing the alignment
    of the prototype with high-level architectural constraints.}</t>
  </si>
  <si>
    <t>ISI:000447880200045</t>
  </si>
  <si>
    <t>Zivkovic, Snezana; Palacic, Darko</t>
  </si>
  <si>
    <t>COMPARATIVE ANALYSIS OF SAFETY MANAGEMENT IN BUSINESS ORGANIZATIONS IN SERBIA AND CROATIA</t>
  </si>
  <si>
    <t>{412-424}</t>
  </si>
  <si>
    <t>{11th International Scientific Conference on Economic and Social Development (ESD) - Building Resilient Society, Zagreb, CROATIA, DEC 17-18, 2015}</t>
  </si>
  <si>
    <t>{ECONOMIC AND SOCIAL DEVELOPMENT (ESD)}</t>
  </si>
  <si>
    <t>Vuletic, A; Vlahov, RD; Pihir, I</t>
  </si>
  <si>
    <t>{Varazdin Dev \&amp; Entrepreneurship Agcy; Univ N}</t>
  </si>
  <si>
    <t>{Management represents the process of changing the existing state in the
    society in accordance with the set goal or plan. Management as an
    organizational function is achieved by making management decisions and
    their implementation. Safety Management System is a permanent ongoing
    process of many structured and related activities in the area of safety
    that allows the normal flow of business processes and the functioning of
    the business system, thus achieving better economic results. Empirical
    research of the implementation of process management functions in safety
    management systems in Serbia and Croatia was conducted during the period
    from 2010 to 2014, in stages, for each process management function
    separately. The goal of this study was to determine the current
    knowledge and standpoints of implementing process management functions
    in safety management systems in Serbia and Croatia. The survey was
    conducted in accordance with established research problem, with achieved
    set tasks and confirmation of selected scientific research methods.}</t>
  </si>
  <si>
    <t>{978-1-5090-0625-0}</t>
  </si>
  <si>
    <t>ISI:000392150700209</t>
  </si>
  <si>
    <t>Zoghlami, Mohamed Ali; Hidri, Minyar Sassi; Ben Ayed, Rahma</t>
  </si>
  <si>
    <t>Sampling-Based Consensus Fuzzy Clustering on Big Data</t>
  </si>
  <si>
    <t>{1501-1508}</t>
  </si>
  <si>
    <t>{IEEE International Conference on Fuzzy Systems (FUZZ-IEEE), Vancouver, CANADA, JUL 24-29, 2016}</t>
  </si>
  <si>
    <t>{2016 IEEE INTERNATIONAL CONFERENCE ON FUZZY SYSTEMS (FUZZ-IEEE)}</t>
  </si>
  <si>
    <t>{IEEE International Fuzzy Systems Conference Proceedings}</t>
  </si>
  <si>
    <t>{IEEE; IEEE Computat Intelligence Soc; Int Neural Network Soc; Evolutionary Programming Soc; IET; Gulf Univ Sci \&amp; Technol; IEEE Big Data Initiat}</t>
  </si>
  <si>
    <t>{Many companies spend vast amounts of resources to collect, transform and
    store the massive amounts of data that flows through their business
    processes. When it comes to doing analysis and machine learning such as
    clustering on this data, time and compute speed gate determine how much
    data can be analyzed. Moreover, most Big Data clustering algorithms do
    not look at a complete, large dataset. Instead, they look at a subsample
    and work on approximations. However, work on samples can spread useful
    data that can be sources of value. In this paper, we use sampling
    combined with consensus strategy to dissemble the whole Big Data into
    small subsets, then basic partitions are locally generated from them
    using parallel processing. For the sampling part, we propose a partial
    data clustering (PDC) according to different nodes to classify the
    current sub-samples of partial data access (PDA) merged together with
    optimal prototypes generated from the last PDC and condensed into
    weighted points. For the consensus part, we apply a split-and-merge
    fuzzy clustering to equivalently transfer the consensus clustering
    problem into an optimization clustering one. Extensive experiments on
    several datasets demonstrate the ability to handle massive data and the
    consensus computing make the proposed classifier promising candidate for
    Big Data clustering.}</t>
  </si>
  <si>
    <t>Zong, W.; Wu, F.; Jiang, Z.</t>
  </si>
  <si>
    <t>A Markov-Based Update Policy for Constantly Changing Database Systems</t>
  </si>
  <si>
    <t>287-300</t>
  </si>
  <si>
    <t>In order to maximize the value of an organization's data assets, it is important to keep data in its databases up-to-date. In the era of big data, however, constantly changing data sources make it a challenging task to assure data timeliness in enterprise systems. For instance, due to the high frequency of purchase transactions, purchase data stored in an enterprise resource planning system can easily become outdated, affecting the accuracy of inventory data and the quality of inventory replenishment decisions. Despite the importance of data timeliness, updating a database as soon as new data arrives is typically not optimal because of high update cost. Therefore, a critical problem in this context is to determine the optimal update policy for database systems. In this study, we develop a Markov decision process model, solved via dynamic programming, to derive the optimal update policy that minimizes the sum of data staleness cost and update cost. Based on real-world enterprise data, we conduct experiments to evaluate the performance of the proposed update policy in relation to benchmark policies analyzed in the prior literature. The experimental results show that the proposed update policy outperforms fixed interval update policies and can lead to significant cost savings.</t>
  </si>
  <si>
    <t>Big Data;database management systems;decision making;dynamic programming;enterprise resource planning;inventory management;Markov processes;organisational aspects;production engineering computing;Markov-based update policy;constantly changing database systems;organization data assets;big data;data sources;data timeliness;enterprise systems;purchase transactions;purchase data;enterprise resource planning system;inventory replenishment decisions;Markov decision process model;dynamic programming;optimal update policy;data staleness cost;real-world enterprise data;fixed interval update policies;significant cost savings;Database systems;Data models;Organizations;Markov processes;Big data;Data quality;data timeliness;enterprise resource planning (ERP);Markov decision process;update policy</t>
  </si>
  <si>
    <t>Zou:2000:WSI:782034.782051</t>
  </si>
  <si>
    <t>Zou, Ying; Kontogiannis, Kostas</t>
  </si>
  <si>
    <t>Web-based Specification and Integration of Legacy Services</t>
  </si>
  <si>
    <t>17--</t>
  </si>
  <si>
    <t>Mississauga, Ontario, Canada</t>
  </si>
  <si>
    <t>http://dl.acm.org/citation.cfm?id=782034.782051</t>
  </si>
  <si>
    <t>Proceedings of the 2000 Conference of the Centre for Advanced Studies on Collaborative Research</t>
  </si>
  <si>
    <t>CASCON '00</t>
  </si>
  <si>
    <t>Esposito:2019:SDT:3297280.3329391</t>
  </si>
  <si>
    <t>Session Details: Theme: Information Systems: SFECS - Sustainability of Fog/Edge Computing Systems Track</t>
  </si>
  <si>
    <t>--</t>
  </si>
  <si>
    <t>http://doi.acm.org/10.1145/3329391</t>
  </si>
  <si>
    <t>Esposito, Christian; Pop, Florin; Choi, Chang</t>
  </si>
  <si>
    <t>978-1-4503-4579-8</t>
  </si>
  <si>
    <t>Banaei-kashani:2016:3003421</t>
  </si>
  <si>
    <t>IWGS '16: Proceedings of the 7th ACM SIGSPATIAL International Workshop on GeoStreaming</t>
  </si>
  <si>
    <t>Banaei-kashani, Farnoush; Zhang, Chengyang; Hendawi, Abdeltawab</t>
  </si>
  <si>
    <t>978-1-4503-3139-5</t>
  </si>
  <si>
    <t>Zhang:2014:2676552</t>
  </si>
  <si>
    <t>IWGS '14: Proceedings of the 5th ACM SIGSPATIAL International Workshop on GeoStreaming</t>
  </si>
  <si>
    <t>Zhang, Chengyang; Basalamah, Anas; Hendawi, Abdeltawab</t>
  </si>
  <si>
    <t>ISI:000341484100001</t>
  </si>
  <si>
    <t>Website Quality and Profitability Evaluation in Ecommerce Firms Using Two-stage DEA Model</t>
  </si>
  <si>
    <t>{4-13}</t>
  </si>
  <si>
    <t>{1st International Conference on Data Science (ICDS), Beijing, PEOPLES R CHINA, MAY 27-28, 2014}</t>
  </si>
  <si>
    <t>{1ST INTERNATIONAL CONFERENCE ON DATA SCIENCE, ICDS 2014}</t>
  </si>
  <si>
    <t>Shi, Y; Yu, PS; Zhu, Y; Tian, Y</t>
  </si>
  <si>
    <t>{Chinese Acad Sci, Res Ctr Fictitious Econ \&amp; Data Sci; Fudan Univ, Res Ctr Dataol \&amp; DataScience; Univ Technol Sydney, Quantum Computat \&amp; Intelligent Syst; Xian Jiaotong Univ, Sch Mgmt; Liaoning Tech Univ; Miaozhen Syst; Fudan Univ, Shanghai Key Lab Data Sci}</t>
  </si>
  <si>
    <t>{This paper decomposes ecommerce business process into website quality
    and profitability and measures the efficiency in each sub-stage and the
    whole process. By comparing with efficiency scores in CCR, BCC and Kao
    and Hwang (KH) (2008) model, this paper finds that CCR and BCC model
    overvalues efficiency scores in contrast to KH model, which also
    implicitly reveals the poor coordination among business processes. From
    a single sub-process, it is more critical to improve website quality
    than profitability based on either sub-stage efficiency scores or return
    to scale analysis, while the profitability plays a more important role
    in the whole stage. This paper thus gives managerial insight on resizing
    its scale and optimizing resource allocation. (C) 2014 Published by
    Elsevier B.V.}</t>
  </si>
  <si>
    <t>978-1-4503-1758-0</t>
  </si>
  <si>
    <t>Chakravarthy:2013:2488222</t>
  </si>
  <si>
    <t>DEBS '13: Proceedings of the 7th ACM International Conference on Distributed Event-based Systems</t>
  </si>
  <si>
    <t>978-1-4673-1805-1</t>
  </si>
  <si>
    <t>Weck:2012:2663678</t>
  </si>
  <si>
    <t>EduRex '12: Proceedings of the First International Workshop on Software Engineering Education Based on Real-World Experiences</t>
  </si>
  <si>
    <t>IEEE Catalog Number: CFP1295S-ART</t>
  </si>
  <si>
    <t>Etzion:2011:2002259</t>
  </si>
  <si>
    <t>DEBS '11: Proceedings of the 5th ACM International Conference on Distributed Event-based System</t>
  </si>
  <si>
    <t>978-1-4503-1036-9</t>
  </si>
  <si>
    <t>Ali:2011:2064959</t>
  </si>
  <si>
    <t>IWGS '11: Proceedings of the 2Nd ACM SIGSPATIAL International Workshop on GeoStreaming</t>
  </si>
  <si>
    <t>Ferrin:2003:1030818</t>
  </si>
  <si>
    <t>WSC '03: Proceedings of the 35th Conference on Winter Simulation: Driving Innovation</t>
  </si>
  <si>
    <t>ACM Order No.: 578031</t>
  </si>
  <si>
    <t>Snowdon:2002:1030453</t>
  </si>
  <si>
    <t>WSC '02: Proceedings of the 34th Conference on Winter Simulation: Exploring New Frontiers</t>
  </si>
  <si>
    <t>ACM Order No.: 578021</t>
  </si>
  <si>
    <t>ALMASHARI2003352</t>
  </si>
  <si>
    <t>Al-Mashari, Majed; Al-Mudimigh, Abdullah; Zairi, Mohamed</t>
  </si>
  <si>
    <t>Enterprise resource planning: A taxonomy of critical factors</t>
  </si>
  <si>
    <t>European Journal of Operational Research</t>
  </si>
  <si>
    <t>352-364</t>
  </si>
  <si>
    <t>This paper presents a novel taxonomy of the critical success factors in enterprise resource planning (ERP) implementation process. ERP benefits cannot be fully realised unless a strong alignment and reconciliation mechanism is established between technical and organisational imperatives based on the principles of process orientation. It is suggested in the taxonomy that measurement takes place in a balanced perspective, and for the purpose of providing useful information that can enable the decision making process and, which can help deliver the corporate objectives and therefore lead the business competitively forward. Upon this premise, the taxonomy is based on a comprehensive analysis of ERP literature combining research studies and organisational experiences. The taxonomy reflects the essential features of ERP systems, as being built based on the principles of business process management. Furthermore, it illustrates that ERP benefits are realised when a tight link is established between implementation approach and business process performance measures.</t>
  </si>
  <si>
    <t>CATAL2017376</t>
  </si>
  <si>
    <t>Ã‡atal, Nihan; Amyot, Daniel; Michalowski, Wojtek; Kezadri-Hamiaz, Mounira; Baslyman, Malak; Wilk, Szymon; Giffen, Randy</t>
  </si>
  <si>
    <t>Supporting process execution by interdisciplinary healthcare teams: Middleware design for IBM BPM</t>
  </si>
  <si>
    <t>Procedia Computer Science</t>
  </si>
  <si>
    <t>376-383</t>
  </si>
  <si>
    <t>Interdisciplinary healthcare teams (IHTs) are involved in clinical processes composed of tasks requiring specific capabilities from different disciplines, often executed at different times. Although some hospitals use Business Process Management (BPM) suites to support their clinical activities, these tools are often unable to support the dynamic and capability-based allocation of tasks to the most suitable practitioner during the execution of a given process. Extensions, such as our previous work on ontological frameworks, exist that enable reasoning about IHT dynamics and allocate tasks to practitioners on the fly, but they are either unable to interact with commercial BPM suites or they are tightly integrated to one specific BPM suite. This paper contributes an innovative BPM-oriented middleware that enables existing BPM suites to interact with a semantic layer, hence offering more opportunities for deploying such advanced functionality in healthcare organizations. As a proof of concept, the middleware implementation is connected to a specific semantic layer and a specific commercial BPM suite (from IBM). The resulting system is illustrated with an acute stroke management process, hence demonstrating the feasibility of the proposed middleware-based approach. This solution compares advantageously against related work.</t>
  </si>
  <si>
    <t>CHENG2000357</t>
  </si>
  <si>
    <t>Cheng, Edward C.</t>
  </si>
  <si>
    <t>An object-oriented organizational model to support dynamic role-based access control in electronic commerce</t>
  </si>
  <si>
    <t>357-369</t>
  </si>
  <si>
    <t>Role-based access control (RBAC) provides flexibility to security management over the traditional approach of using user and group identifiers. In RBAC, access privileges are given to roles rather than to individual users. Users acquire the corresponding permissions when playing different roles. Roles can be defined simply as a label, but such an approach lacks the support to allow users to automatically change roles under different contexts; using static method also adds administrative overheads in role assignment. In electronic commerce (E-Commerce) and other cooperative computing environments, access to shared resources has to be controlled in the context of the entire business process; it is therefore necessary to model dynamic roles as a function of resource attributes and contextual information. In this paper, an object-oriented organizational model, Organization Modeling and Management (OMM), is presented as an underlying model to support dynamic role definition and role resolution in E-Commerce solution. The paper describes the OMM reference model and shows how it can be applied flexibly to capture the different classes of resources within a corporation, and to maintain the complex and dynamic roles and relationships between the resource objects. Administrative tools use the role model in OMM to define security policies for role definition and role assignment. At runtime, the E-Commerce application and the underlying resource manager queries the OMM system to resolve roles in order to authorize any access attempts. Contrary to traditional approaches, OMM separates the organization model from the applications; thus, it allows independent and flexible role modeling to support realistically the dynamic authorization requirements in a rapidly changing business world.</t>
  </si>
  <si>
    <t>CLAES201757</t>
  </si>
  <si>
    <t>Claes, Jan; Vanderfeesten, Irene; Gailly, Frederik; Grefen, Paul; Poels, Geert</t>
  </si>
  <si>
    <t>The Structured Process Modeling Method (SPMM) what is the best way for me to construct a process model?</t>
  </si>
  <si>
    <t>57-76</t>
  </si>
  <si>
    <t>More and more organizations turn to the construction of process models to support strategical and operational tasks. At the same time, reports indicate quality issues for a considerable part of these models, caused by modeling errors. Therefore, the research described in this paper investigates the development of a practical method to determine and train an optimal process modeling strategy that aims to decrease the number of cognitive errors made during modeling. Such cognitive errors originate in inadequate cognitive processing caused by the inherent complexity of constructing process models. The method helps modelers to derive their personal cognitive profile and the related optimal cognitive strategy that minimizes these cognitive failures. The contribution of the research consists of the conceptual method and an automated modeling strategy selection and training instrument. These two artefacts are positively evaluated by a laboratory experiment covering multiple modeling sessions and involving a total of 149 master students at Ghent University.</t>
  </si>
  <si>
    <t>COCCA20181200</t>
  </si>
  <si>
    <t>Cocca, P.; Marciano, F.; Rossi, D.; Alberti, M.</t>
  </si>
  <si>
    <t>Business Software Offer for Industry 4.0: the SAP case</t>
  </si>
  <si>
    <t>IFAC-PapersOnLine</t>
  </si>
  <si>
    <t>1200-1205</t>
  </si>
  <si>
    <t>In order to face the challenges and take advantage of the opportunities brought by the â€œDigitalised Eraâ€, the support of good quality information system is of paramount importance for companies. The objective of this paper is to investigate to what extent the current offer of business software is able to meet the set of requirements that manufacturing companies have to satisfy to cope with the digital transformation. First, a literature review is carried out identify Industry 4.0 business requirements. Then, the product portfolio of a business software market leader, SAP SE, is analysed as representative of the software offer available on the market. The SAP solutions that can match each business requirement are identified. The results show that almost all the business requirements are covered by current software offer, except for few cases for which the solution is still under development (i.e. Human-machine interaction, Machine learning).</t>
  </si>
  <si>
    <t>CONFORTI20151</t>
  </si>
  <si>
    <t>Conforti, Raffaele; de Leoni, Massimiliano; La Rosa, Marcello; van der Aalst, Wil M. P.; ter Hofstede, Arthur H. M.</t>
  </si>
  <si>
    <t>A recommendation system for predicting risks across multiple business process instances</t>
  </si>
  <si>
    <t>1-19</t>
  </si>
  <si>
    <t>This paper proposes a recommendation system that supports process participants in taking risk-informed decisions, with the goal of reducing risks that may arise during process execution. Risk reduction involves decreasing the likelihood and severity of a process fault from occurring. Given a business process exposed to risks, e.g. a financial process exposed to a risk of reputation loss, we enact this process and whenever a process participant needs to provide input to the process, e.g. by selecting the next task to execute or by filling out a form, we suggest to the participant the action to perform which minimizes the predicted process risk. Risks are predicted by traversing decision trees generated from the logs of past process executions, which consider process data, involved resources, task durations and other information elements like task frequencies. When applied in the context of multiple process instances running concurrently, a second technique is employed that uses integer linear programming to compute the optimal assignment of resources to tasks to be performed, in order to deal with the interplay between risks relative to different instances. The recommendation system has been implemented as a set of components on top of the YAWL BPM system and its effectiveness has been evaluated using a real-life scenario, in collaboration with risk analysts of a large insurance company. The results, based on a simulation of the real-life scenario and its comparison with the event data provided by the company, show that the process instances executed concurrently complete with significantly fewer faults and with lower fault severities, when the recommendations provided by our recommendation system are taken into account.</t>
  </si>
  <si>
    <t>DARBAN201687</t>
  </si>
  <si>
    <t>Darban, Mehdi; Kwak, Dong-Heon (Austin); Deng, Shuyuan (Lance); Srite, Mark; Lee, Saerom</t>
  </si>
  <si>
    <t>Antecedents and consequences of perceived knowledge update in the context of an ERP simulation game: A multi-level perspective</t>
  </si>
  <si>
    <t>Computers &amp; Education</t>
  </si>
  <si>
    <t>87-98</t>
  </si>
  <si>
    <t>Researchers and practitioners have encouraged the use of simulation games as a means of training for enhancing users' IT knowledge. However, prior research on IT knowledge has not paid much attention as to how individualsâ€™ perceptions of knowledge shift from the pre-training to the post-training state, and has focused mainly on individual-level interventions. Drawing on the theoretical foundation of belief and attitude change, this study examines the construct of perceived knowledge update (i.e., the difference between perceived post-training knowledge and perceived pre-training knowledge) and its antecedents and consequences. In particular, we examine team collaboration effectiveness at the team level and participant effort at the individual level as predictors of perceived ERP knowledge update, which then influences intention to learn about ERP systems. We tested our research model using 252 students in 85 teams in the context of an ERP (Enterprise Resource Planning) simulation game. ERP systems are a business process management software which allows an organization to utilize a system of integrated applications. ERP simulation games are designed to educate ERP system users on the complexities of such systems. Our results show that team collaboration effectiveness positively influences individual effort and perceived knowledge update. We also provide empirical evidence that individual effort positively affects perceived knowledge update which in turn influences intention to learn about ERP systems.</t>
  </si>
  <si>
    <t>DOMINGOS20161280</t>
  </si>
  <si>
    <t>Domingos, Dulce; RespÃ­cio, Ana; Martinho, Ricardo</t>
  </si>
  <si>
    <t>Using Resource Reliability in BPMN Processes</t>
  </si>
  <si>
    <t>1280-1288</t>
  </si>
  <si>
    <t>Business Process reliability refers to the probability of a certain process task to be executed during a predefined timeframe. It is one of the Quality of Service aspects of business processes that can be calculated and simulated, in order to support decision making regarding Business Process Management activities such as redesign, execution and improvement of business processes. Nevertheless, existing research focuses only on task reliability, without considering how a certain human or non-human resource assigned to that task can affect its overall reliability. In this paper, we propose the use of the relyBPMN extension to include resource reliability information on business processes modeled with the Business Process Model and Notation (BPMN) language. We illustrate this by providing two use case examples involving sensors and human resources, and including their reliability information to be used on resource assignments. This way, process engineers can conditionally assign resources to a task based on their reliability information and requirements.</t>
  </si>
  <si>
    <t>ENRIQUEZ2019275</t>
  </si>
  <si>
    <t>EnrÃ­quez, Fernando; Troyano, JosÃ© A.; Romero-Moreno, Luisa M.</t>
  </si>
  <si>
    <t>Using a business process management system to model dynamic teaching methods</t>
  </si>
  <si>
    <t>The Journal of Strategic Information Systems</t>
  </si>
  <si>
    <t>275-291</t>
  </si>
  <si>
    <t>Enterprise Information Systems are enjoying an extensive trajectory in the optimization of organizations worldwide, of which predominantly the Business Process Management (BPM) systems stand out for their great flexibility. BPM models describe business workflows and are highly useful in detecting errors and bottlenecks and in identifying possible improvements. On the other hand, educational management software tools offer a large number of functionalities, but have yet to take advantage of these techniques. Our main objective is to perform an empirical analysis in this unexplored area to evaluate the advantages of applying BPM in the implementation of innovative and dynamic teaching activities. Using this methodology, we have designed RubricaSoft, a BPM system focused on providing dynamic educational processes. It automates multiple tasks, including peer evaluation, information integration and the management of deadlines. The results have been very promising from the point of view of the three axes upon which the evaluation has been carried out: satisfaction of students, improvement in academic results and increase in the productivity of teachers. In one of the processes, the time spent by the teacher has been reduced by 80% and student participation increased by 41%.</t>
  </si>
  <si>
    <t>GANS2005587</t>
  </si>
  <si>
    <t>Gans, GÃ¼nter; Jarke, Matthias; Lakemeyer, Gerhard; Schmitz, Dominik</t>
  </si>
  <si>
    <t>Deliberation in a metadata-based modeling and simulation environment for inter-organizational networks</t>
  </si>
  <si>
    <t>587-607</t>
  </si>
  <si>
    <t>In the emerging field of database centric business process management, inter-organizational networks of people, information and communication systems are often described by the interplay between individual goals and actions and the strategic dependencies among individuals and subgroups. Our research aims at improving requirements engineering for such networks by not just representing these goals and dependencies statically, but also by studying the dynamic interactions between both. In previous work, we proposed the prototype environment SNet for the representation and dynamic simulation of agent-based designs for inter-organizational networks. A key feature of SNet was the automatic translation of extended i* models into the action language ConGolog. While this allowed the simulation of agent networks specified in i*, the resulting agents were purely reactive. In this paper, we explicitly incorporate deliberation into the agent design of SNet. At the level of i*, deliberation is represented in terms of goals which are satisfiable by different tasks or agents. Utilities are modeled, in part, using the existing concept of softgoals, which are given a quantitative interpretation. At the level of ConGolog, decision-theoretic features are built into the interpreter, which drives the simulations, and the process of delegating tasks to other agents is explicitly represented.</t>
  </si>
  <si>
    <t>GONZALEZFERRER201391</t>
  </si>
  <si>
    <t>GonzÃ¡lez-Ferrer, Arturo; ten Teije, Annette; Fdez-Olivares, Juan; Milian, Krystyna</t>
  </si>
  <si>
    <t>Automated generation of patient-tailored electronic care pathways by translating computer-interpretable guidelines into hierarchical task networks</t>
  </si>
  <si>
    <t>Artificial Intelligence in Medicine</t>
  </si>
  <si>
    <t>91-109</t>
  </si>
  <si>
    <t>Objective
 This paper describes a methodology which enables computer-aided support for the planning, visualization and execution of personalized patient treatments in a specific healthcare process, taking into account complex temporal constraints and the allocation of institutional resources. To this end, a translation from a time-annotated computer-interpretable guideline (CIG) model of a clinical protocol into a temporal hierarchical task network (HTN) planning domain is presented.
 Materials and methods
 The proposed method uses a knowledge-driven reasoning process to translate knowledge previously described in a CIG into a corresponding HTN Planning and Scheduling domain, taking advantage of HTNs known ability to (i) dynamically cope with temporal and resource constraints, and (ii) automatically generate customized plans. The proposed method, focusing on the representation of temporal knowledge and based on the identification of workflow and temporal patterns in a CIG, makes it possible to automatically generate time-annotated and resource-based care pathways tailored to the needs of any possible patient profile.
 Results
 The proposed translation is illustrated through a case study based on a 70 pages long clinical protocol to manage Hodgkin's disease, developed by the Spanish Society of Pediatric Oncology. We show that an HTN planning domain can be generated from the corresponding specification of the protocol in the Asbru language, providing a running example of this translation. Furthermore, the correctness of the translation is checked and also the management of ten different types of temporal patterns represented in the protocol. By interpreting the automatically generated domain with a state-of-art HTN planner, a time-annotated care pathway is automatically obtained, customized for the patient's and institutional needs. The generated care pathway can then be used by clinicians to plan and manage the patients long-term care.
 Conclusion
 The described methodology makes it possible to automatically generate patient-tailored care pathways, leveraging an incremental knowledge-driven engineering process that starts from the expert knowledge of medical professionals. The presented approach makes the most of the strengths inherent in both CIG languages and HTN planning and scheduling techniques: for the former, knowledge acquisition and representation of the original clinical protocol, and for the latter, knowledge reasoning capabilities and an ability to deal with complex temporal and resource constraints. Moreover, the proposed approach provides immediate access to technologies such as business process management (BPM) tools, which are increasingly being used to support healthcare processes.</t>
  </si>
  <si>
    <t>HEINRICH2019113096</t>
  </si>
  <si>
    <t>Heinrich, Bernd; Krause, Felix; Schiller, Alexander</t>
  </si>
  <si>
    <t>Automated planning of process models: The construction of parallel splits and synchronizations</t>
  </si>
  <si>
    <t>Efficient business processes play a major role in the success of companies. Business processes are captured and described by models that serve, for instance, as a starting point for implementing processes in a service-oriented way or for performance analysis. To support process modelers via methods and techniques (e.g., algorithms) in an automated manner, several research fields such as process mining and automated planning of process models have emerged. In particular, the aim of the latter research field is to enable the automated construction of process models using planning techniques. To this end, an automated construction of control flow patterns in process models is necessary. However, this task currently remains a widely unsolved issue for the central patterns parallel split and synchronization. We introduce novel concepts, which, in contrast to existing approaches, allow the construction of complex parallelizations (e.g., nested parallelizations and parallelizations with an arbitrary length of path segments) and are able to identify the set of feasible parallelizations. Moreover, we propose an algorithm facilitating the automated construction of parallel splits and synchronizations in process models. Our approach is evaluated according to key properties such as completeness, correctness and computational complexity. Furthermore, both the practical applicability within several real-world processes of different companies in various contexts as well as the practical utility of our approach are verified. The presented research expands the boundaries of automated planning of process models, adds more analytical rigor to automatic techniques in the context of business process management and contributes to control flow pattern theory.</t>
  </si>
  <si>
    <t>KLINKMULLER20176</t>
  </si>
  <si>
    <t>KlinkmÃ¼ller, Christopher; Weber, Ingo</t>
  </si>
  <si>
    <t>Analyzing control flow information to improve the effectiveness of process model matching techniques</t>
  </si>
  <si>
    <t>6-14</t>
  </si>
  <si>
    <t>Process model matchers automatically identify activities that represent similar functionality in different process models. As such, they support various tasks in business process management including model collection management and process design. Yet, comparative evaluations revealed that state-of-the-art matchers fall short of offering high performance across varied datasets. To facilitate the development of more effective matchers, we systematically study, if and how the analysis of control flow information in process models can contribute to the matching process. In particular, we empirically examine the validity of analysis options and use our findings to automate the adaptation of matcher configurations to model collections.</t>
  </si>
  <si>
    <t>MAMOGHLI20181206</t>
  </si>
  <si>
    <t>Mamoghli, Sarra; Goepp, Virginie; Botta-Genoulaz, ValÃ©rie</t>
  </si>
  <si>
    <t>An approach for the management of the risk factors impacting the model-based engineering methods in ERP projects</t>
  </si>
  <si>
    <t>1206-1211</t>
  </si>
  <si>
    <t>A consistent alignment is one of the most critical issues influencing the ERP projectâ€™s success. We propose, in this paper, a risk factor management approach that contrary to existing ones, links a set of risk factors to their impacts on the misalignment management performed during the business blueprint stage of an ERP project. The proposed approach is composed of three steps: (1) the identification of the risk factors occurring while managing the misalignment; (2) the mitigation of these risk factors; (3) and the treatment of the impact the occurred risk factors have on the misalignment management. The use of the proposed approach is illustrated on a case study in a French small and medium-sized enterprise.</t>
  </si>
  <si>
    <t>MARTINHO20151226</t>
  </si>
  <si>
    <t>Complexity Analysis of a Business Process Automation: Case Study on a Healthcare Organization</t>
  </si>
  <si>
    <t>1226-1231</t>
  </si>
  <si>
    <t>Healthcare organizations have been struggling to get Business Process Management (BPM) and associated Information and Communication Technologies (ICT) properly aligned to improve their patientsâ€™ service and quality of care. Nevertheless, the highly structured nature of larger organizations such as hospitals hampers this alignment, and commonly ICT is applied to isolated tasks or fragments of processes. In this paper, we present and discuss the results, in terms of complexity, of the introduction of a new scheduling system within the medical appointment and exam business processes of a large hospital. During the case study, we began by modelling the processes using the Business Process Modelling and Notation (BPMN) standard. We then used abstract metrics to compare the complexity between old (before the introduction of the scheduling system) and new processes, and interpreted the obtained results. Finally, we derived important conclusions that will help guide us in further business process optimization endeavors.</t>
  </si>
  <si>
    <t>MASS2019100051</t>
  </si>
  <si>
    <t>Mass, Jakob; Chang, Chii; Srirama, Satish Narayana</t>
  </si>
  <si>
    <t>Edge Process Management: A case study on adaptive task scheduling in mobile IoT</t>
  </si>
  <si>
    <t>Internet of Things</t>
  </si>
  <si>
    <t>Service-oriented standards and architectures provide a useful way of interfacing Internet of Things (IoT) devices with each other and outside applications, while managing the IoT-related automation and decision-making. Specifically, Business Process Management Systems (BPMS) and itsâ€™ standards (e.g. BPMN 2.0) help model the composition of devices and tasks involved in an IoT workflow. The conventional centralized BPMS architecture, where remote servers handle decision-making and orchestration, does not fit IoT paradigms such as Edge- and Fog Computing, where adaptability and de-centralized processing is required. Edge Process Management (EPM) aims to adapt BPMS to such requirements. For instance, in case the users smartphone is executing processes involving communication with nearby fog servers, the process execution engine needs to consider user mobility and available fog servers to ensure energy-efficient and adaptive edge process execution. We propose an EPM system architecture featuring a delay-aware fog server selection scheme that optimizes cost-efficiency of edge processes based on run-time context factors such as user movement, fog server load and location. We demonstrate a prototype implementation using this scheme alongside existing BPMS software and evaluate the performance of the server selection with simulated experiments, showing how interrupted connections are avoided and energy efficiency is improved.</t>
  </si>
  <si>
    <t>MORARIU201527</t>
  </si>
  <si>
    <t>Morariu, Octavian; Borangiu, Theodor; Raileanu, Silviu</t>
  </si>
  <si>
    <t>vMES: Virtualization aware manufacturing execution system</t>
  </si>
  <si>
    <t>Computers in Industry</t>
  </si>
  <si>
    <t>27-37</t>
  </si>
  <si>
    <t>The large scale emergence in the last decade of various cloud solutions, ranging from software-as-a-service (SaaS) based solutions for business process management and implementation to very sophisticated private cloud solutions capable of high performance computing (HPC) and efficient virtualization, constitute the building blocks for engineering the next generation of flexible enterprise systems that can respond with great agility to changes in their environment. These new technologies are adopted at a certain level by manufacturing enterprises in order to advance in a new era of mass customization where flexibility, scalability and agility are the differentiating factors. In this context, this paper introduces the virtualized manufacturing execution system (vMES), an intermediate layer in the manufacturing stack, and discusses the advantages and limitations offered by this approach for manufacturing enterprises. A classification of MES workloads based on the ISA-95 function model is presented, focusing on the virtualization techniques suitable for each workload, considering the algorithms and technologies used and the virtualization overhead. A pilot vMES implementation using a parallel process for smart resource provisioning and automatic scaling is also presented. The pilot implementation using six Adept robots and one IBM CloudBurst 2.1 private cloud and an ISA-95 based MES is described; the virtualization sequence is analyzed in several scenarios of resource workload collocation on physical cloud blades with and without perturbations.</t>
  </si>
  <si>
    <t>NIEUWENHUIS2018308</t>
  </si>
  <si>
    <t>Nieuwenhuis, Lambert J. M.; Ehrenhard, Michel L.; Prause, Lars</t>
  </si>
  <si>
    <t>The shift to Cloud Computing: The impact of disruptive technology on the enterprise software business ecosystem</t>
  </si>
  <si>
    <t>Technological Forecasting and Social Change</t>
  </si>
  <si>
    <t>308-313</t>
  </si>
  <si>
    <t>The rapid diffusion of Cloud Computing influences the way enterprise software is developed, distributed, and implemented. This uptake of Cloud Computing has profound implications for the IT industry and related industries, as it does not only affect the vendors' business models but also the other actors in the business ecosystem. This paper addresses how the value network of enterprise software solutions changes as a consequence of shifting from on-premise to Cloud-based technology. Based on a literature study and fifteen expert interviews in three case studies, we present a generic value network for Cloud-based enterprise software. We analysed the impact of the shift to Cloud-based enterprise software for each stakeholder in the network. In particular, we found that the role of the consultative partner is more focussed on business process management and that technical consulting remains relevant due to IT security, data migration, interface definition, customizing, and mobile application development. The vendor becomes a service provider and acts in several roles. The emerging technological platform offers opportunities for external developers, partners, and customers. The Cloud consumer can concentrate on his core business, but needs to consider applying best practices processes when receiving public Cloud services.</t>
  </si>
  <si>
    <t>SON201412</t>
  </si>
  <si>
    <t>Son, Myeong-Jo; Kim, Tae-wan</t>
  </si>
  <si>
    <t>Business process management-based job assignment in ship hull production design</t>
  </si>
  <si>
    <t>Ocean Engineering</t>
  </si>
  <si>
    <t>12-26</t>
  </si>
  <si>
    <t>As a part of the IT convergence in the shipbuilding industry, we examine the adoption of business process management (BPM) for the ship hull production design process. Ship hull production design, which is a process-based task, requires the most man-hours (M/H) among all ship design processes and is directly coupled with ship production, whereby improvements in this task can provide large contributions to enhancing productivity. Thus, we analyze the hull production design task from the perspective of the business process to generate BPM models for a manager and design engineers. Particularly for the manager process, we implement the optimal assignment method as a part of the decision support system to help the manager efficiently assign hull blocks to design engineers in the BPM system (BPMS). In this paper, we suggest the concepts of the block standard design M/H and variable design M/H for the assignment problem. We compute the estimated M/H by using models developed after this concept. To minimize the total required M/H of assignments for the production design, we adopt the Hungarian algorithm. The BPM executable model of the hull production design process is implemented using Bonita Open-Solution 5.7, which is a representative open-source BPMS.</t>
  </si>
  <si>
    <t>SOUSA2018867</t>
  </si>
  <si>
    <t>Sousa, Paulo; Tereso, Anabela; Alves, Anabela; Gomes, Liliana</t>
  </si>
  <si>
    <t>Implementation of project management and lean production practices in a SME Portuguese innovation company</t>
  </si>
  <si>
    <t>867-874</t>
  </si>
  <si>
    <t>Competitiveness in a world characterized by volatility, uncertainty, complexity and ambiguity, known by the acronym VUCA, is accelerating companies towards innovation. To ensure business continuity and control risk, companies must manage operations and projects with skilled teams and applying project management methodologies. The research described in this paper was undertaken in a SME Portuguese company, specialized in offering research and development solutions for industry. The main goal of the research is to implement project management good practices and lean production methodologies to improve the global performance of the company. A structured and adaptive toolkit to prioritize, select, assign resources, plan, execute and monitor projects is also in development to help the company reaching its strategic goals. The action-research methodology was used, with the researcher becoming part of the work environment, actively participating in the necessary tasks with other internal stakeholders, in a context of learning by doing. To implement the project management customized tools linked with the company strategic plan, the researcher used Business Process Management (BPM) and Lean principles. Some expected findings are the BPM customized solution implemented in the company as well as better organization and more efficient processes at the company, supported by Project Management methodologies.</t>
  </si>
  <si>
    <t>STURM201919</t>
  </si>
  <si>
    <t>Sturm, Christian; Scalanczi, Jonas; SchÃ¶nig, Stefan; Jablonski, Stefan</t>
  </si>
  <si>
    <t>A Blockchain-based and resource-aware process execution engine</t>
  </si>
  <si>
    <t>Future Generation Computer Systems</t>
  </si>
  <si>
    <t>19-34</t>
  </si>
  <si>
    <t>Business Process Management provides concepts for enterprises to design, document and execute their business processes. Involved artefacts establish the basis for a profound enhancement of processes, like performance improvements or a substantiate assignment of employees (resources) to tasks. These artefacts comprise process models for documentation purposes or Workflow Management Systems for executing processes. Those concepts are adopted well within single companies but are barely implemented for inter-organizational processes reasoned in a lack of trust between participating business partners. For instance, questions like who the host of the workflow engine is and thus have sovereignty over the process execution remains open. Besides expensive third parties, we believe that Blockchain Technology bears potential to solve the lack of trust due to automated consensus finding. We present a Blockchain-based process engine guaranteeing a tamper-proof execution, which is both, highly scalable regarding the size of process models as well as capable of considering employees captured in the organizational perspective of the process model. Comparable approaches suffer from lack of trustworthiness either, are not applicable for large process models, or do not include organizational concerns.</t>
  </si>
  <si>
    <t>VARELAVACA20131948</t>
  </si>
  <si>
    <t>Varela-Vaca, Angel Jesus; Gasca, Rafael M.</t>
  </si>
  <si>
    <t>Towards the automatic and optimal selection of risk treatments for business processes using a constraint programming approach</t>
  </si>
  <si>
    <t>Information and Software Technology</t>
  </si>
  <si>
    <t>1948-1973</t>
  </si>
  <si>
    <t>Context
 The use of Business Process Management Systems (BPMS) has emerged in the IT arena for the automation of business processes. In the majority of cases, the issue of security is overlooked by default in these systems, and hence the potential cost and consequences of the materialization of threats could produce catastrophic loss for organizations. Therefore, the early selection of security controls that mitigate risks is a real and important necessity. Nevertheless, there exists an enormous range of IT security controls and their configuration is a human, manual, time-consuming and error-prone task. Furthermore, configurations are carried out separately from the organization perspective and involve many security stakeholders. This separation makes difficult to ensure the effectiveness of the configuration with regard to organizational requirements.
 Objective
 In this paper, we strive to provide security stakeholders with automated tools for the optimal selection of IT security configurations in accordance with a range of business process scenarios and organizational multi-criteria.
 Method
 An approach based on feature model analysis and constraint programming techniques is presented, which enable the automated analysis and selection of optimal security configurations.
 Results
 A catalogue of feature models is determined by analyzing typical IT security controls for BPMSs for the enforcement of the standard goals of security: integrity, confidentiality, availability, authorization, and authentication. These feature models have been implemented through constraint programs, and Constraint Programming techniques based on optimized and non-optimized searches are used to automate the selection and generation of configurations. In order to compare the results of the determination of configuration a comparative analysis is given.
 Conclusion
 In this paper, we present innovative tools based on feature models, Constraint Programming and multi-objective techniques that enable the agile, adaptable and automatic selection and generation of security configurations in accordance with the needs of the organization.</t>
  </si>
  <si>
    <t>VESPER1997403</t>
  </si>
  <si>
    <t>Vesper, Karl H.; Gartner, William B.</t>
  </si>
  <si>
    <t>Measuring progress in entrepreneurship education</t>
  </si>
  <si>
    <t>Journal of Business Venturing</t>
  </si>
  <si>
    <t>403-421</t>
  </si>
  <si>
    <t>This article presents the results of a survey that ranked university entrepreneurship programs. The survey also explored how universities determined what courses constituted a program in entrepreneurship and how they determined the criteria that impact an entrepreneurship program's quality. We conclude the article with a discussion of the education pilot criteria for the Malcolm Baldrige National Quality Award that may be useful for measuring progress in entrepreneurship education. A mail survey was undertaken in late 1994. This survey was sent to deans at 941 business schools in the United States, 42 in Canada, and 270 overseas. Of the 311 replies, 233 came from U.S. business schools, 16 from Canadian schools, and 62 from schools in other countries. The top seven criteria suggested for ranking entrepreneurship programs were courses offered, faculty publications, impact on community, alumni exploits, innovations, alumni start-ups, and outreach to scholars. The most frequently offered entrepreneurship courses at both the undergraduate and graduate levels in the entrepreneurship programs surveyed were entrepreneurship or starting new firms, small business management, field projects/venture consulting, starting and running a firm, venture plan writing, and venture finance. The survey uncovered a number of problems with how academics ranked other entrepreneurship programs. Evaluators did not specify the criteria they used to rank entrepreneurship programs. Evaluators did not offer their specific weights for each criterion used to judge a program. Finally, evaluators were not asked to provide a judgment of their depth of knowledge of other programs. Since the criteria for determining what constitutes a high-quality entrepreneurship program is, at present, rather fluid and indeterminate, we thought it appropriate to borrow insights from a highly successful and visible evaluation effort in higher education, the education pilot criteria for the Malcolm Baldrige National Quality Award (MBNQA). For an MBNQA evaluation, organizations are assessed across 28 requirements that are embodied in seven categories. â€¢Leadership. This category examines senior administrators' commitment and involvement in creating and sustaining performance excellence that has a student focus, clear goals, and high expectations. In the context of entrepreneurship education, the leadership category entails describing the involvement and commitment of entrepreneurship program directors, business school deans, university administrators, advisory board members, and student representatives.â€¢Information and Analysis. This category examines how data and information are used to support the overall mission of the program. The focus of this category is towards identifying and specifying information and data that would be appropriate for evaluating the quality of an entrepreneurship program, as well as for making comparisons with other programs. We suggest that entrepreneurship programs begin to systematically collect information about issues such as demographic and performance measures of incoming students enrolling in entrepreneurship courses; comparative information on entrepreneurship, business school and university students; descriptions of the outcomes that specific entrepreneurship courses intend to generate and the measures of the efficacy of each course; and measures of the intended outcomes of the entrepreneurship program in terms of student performance, student satisfaction, and impact on the community (i.e., number of start-ups, students employed in new firms, students working in positions assisting new firms).â€¢Strategic and Operational Planning. This category focuses on how a program sets strategic directions and key planning requirements. For an entrepreneurship program, such a requirement would entail generating a strategic plan that specifies the purpose and mission of the program, key student and overall program performance requirements, external factors impacting the implementation of the plan, internal resources and university barriers to change, and key critical success factors.â€¢Human Resource Development and Management. This category examines how faculty and staff are supported and developed so as to satisfy the strategic goals of the program. While an entrepreneurship program might typically measure â€œfaculty productivityâ€ as an indicator of this category, the intention is actually towards specifying the resources and systems that impact the ability of staff and faculty to be productive.â€¢Educational and Business Process Management. This category specifies key aspects of the design and delivery of the educational research and service components of a program, as well as an examination of the processes involved in improving these components. Rather than programs being compared to each other by the quantity of courses offered, this category requires that programs be measured on the logic, coherency, and efficacy of the educational experience that entrepreneurship students undertake.â€¢School Performance Results. This category examines the outcomes of a program, such as student performance and improvement, improvement in services provided by the program, and faculty productivity. This category accounts for 23% of the total evaluation score. The primary focus of this category is determining the improvements in student performance. Such key measures might include student performance in specific courses, student demonstrations of key skills and knowledge through portfolios of original work that they create, measures of student satisfaction, and impact on the community (i.e., number of start-ups, students employed in new firms, students working in positions assisting new firms).â€¢Student Focus, and Student and Stakeholder Satisfaction. This category describes the process for determining student and stakeholder needs and expectations, as well as making comparisons of student and stakeholder satisfaction among other programs. This category accounts for 23% of the total evaluation score. The MBNQA evaluation scheme forces us to become aware of the implicit goals, objectives, and pedagogical perspectives of our programs. We must not lose sight of the fact that entrepreneurship programs are and will be evaluated, and that we must, therefore, be ready to offer criteria that we want our programs to be evaluated on. If university entrepreneurship educators do not step forward to assume leadership of our own field, others will surely come to the forefront to determine the rules of the game.</t>
  </si>
  <si>
    <t>WANG2005257</t>
  </si>
  <si>
    <t>Wang, Minhong; Wang, Huaiqing; Xu, Dongming</t>
  </si>
  <si>
    <t>The design of intelligent workflow monitoring with agent technology</t>
  </si>
  <si>
    <t>In recent years, workflow technology has been widely used in business process management. With the increased complexity, uncertainty and risks in business operations, workflow monitoring is gaining growing attention in business process controlling and supervision. However, monitoring functions provided in traditional workflow systems lack flexibility, and provide little support for managing complex and dynamical changes in business process. In this paper, we propose a novel workflow monitoring approach, in which various intelligent agents work together to perform flexible monitoring tasks in an autonomous and collaborative way. By using customized monitoring plan and proactive monitoring process, the workflow monitoring activities can be executed flexibly and efficiently. The application of intelligent agents for such flexible, adaptive and collaborative workflow monitoring is investigated through an intelligent monitoring system in securities trading.</t>
  </si>
  <si>
    <t>WANNES2019265</t>
  </si>
  <si>
    <t>Wannes, Aicha; Ghannouchi, Sonia Ayachi</t>
  </si>
  <si>
    <t>KPI-Based Approach for Business Process Improvement</t>
  </si>
  <si>
    <t>265-270</t>
  </si>
  <si>
    <t>Business Process Management is a contemporary approach with the main purpose of deploying, executing and continuously optimizing the different types of business processes and thus improving the agility of the organization. In this paper, we propose an approach to business process improvement based on key performance indicators during the Business Process Management lifecycle. We started by highlighting the life cycle of key performance indicators. Then our proposal was at meta-modeling level, adding performance indicators as concepts of the Business Process Model and Notation meta-model. This brought us to a new extension of this meta-model based on key performance indicators. The particular case of the Scrum agile development process is then considered as a case study. In this context, key performance indicators are proposed for this process and are classified according to the elements of the Scrum method. The proposed approach was tested by taking the example of a company using ScrumWise tool for conducting scrum developments. The developed prototype allowed a performance evaluation of the Scrum process through key performance indicators and a set of recommendations were proposed to help managing tasks and improving the adopted process.</t>
  </si>
  <si>
    <t>ZHANG2019459</t>
  </si>
  <si>
    <t>Zhang, Junhua; Yuan, Dong; Cui, Lizhen; Zhou, Bing Bing</t>
  </si>
  <si>
    <t>A highly efficient algorithm towards optimal data storage and regeneration cost in multiple clouds</t>
  </si>
  <si>
    <t>459-472</t>
  </si>
  <si>
    <t>The proliferation of cloud computing provides flexible ways for users to utilize cloud resources to cope with data complex applications, such as Business Process Management (BPM) System. In the BPM system, users may have various usage manner of the system, such as upload, generate, process, transfer, store, share or access variety kinds of data, and these data may be complex and very large in size. Due to the pay-as-you-go pricing model of cloud computing, improper usage of cloud resources will incur high cost for users. Hence, for a typical BPM system usage, data could be regenerated, transferred and stored with multiple clouds, and a data storage, transfer and regeneration strategy is needed to reduce the cost of resource usage. The current state-of-art algorithm can find a strategy that achieves minimum data storage, transfer and computation cost, however, this approach has very high computation complexity and is neither efficient nor practical to be applied at runtime. In this paper, by thoroughly investigating the trade-off problem of resources utilization, we propose a Provenance Candidates Elimination (PCE) algorithm, which can efficiently find the minimum cost strategy for data storage, transfer and regeneration. Through comprehensive experimental evaluation, we demonstrate that our approach can efficiently calculate the minimum cost data storage and regeneration strategy, which outperforms the exiting algorithm by 2 to 4 magnitudes.</t>
  </si>
  <si>
    <t>ID</t>
  </si>
  <si>
    <t>Abstract</t>
  </si>
  <si>
    <t>Authors</t>
  </si>
  <si>
    <t>keywords</t>
  </si>
  <si>
    <t>Accepted by Reviewer 1</t>
  </si>
  <si>
    <t>Accepted by Reviewer 2</t>
  </si>
  <si>
    <t>Final Decision</t>
  </si>
  <si>
    <t>Comment</t>
  </si>
  <si>
    <t>Final Decision after Fulltext Reading</t>
  </si>
  <si>
    <t>Reason why not</t>
  </si>
  <si>
    <t>Source</t>
  </si>
  <si>
    <t>Backward/Forward Search</t>
  </si>
  <si>
    <t>no</t>
  </si>
  <si>
    <t>not accepted</t>
  </si>
  <si>
    <t>no resource allocation approach for business processes</t>
  </si>
  <si>
    <t>no resource allocation</t>
  </si>
  <si>
    <t>research agenda, no approach</t>
  </si>
  <si>
    <t>resource analysis only</t>
  </si>
  <si>
    <t>double</t>
  </si>
  <si>
    <t>duplicate</t>
  </si>
  <si>
    <t>ERP</t>
  </si>
  <si>
    <t>ERP system</t>
  </si>
  <si>
    <t>no general approach</t>
  </si>
  <si>
    <t>yes</t>
  </si>
  <si>
    <t xml:space="preserve">no </t>
  </si>
  <si>
    <t>cloud computing</t>
  </si>
  <si>
    <t>accepted</t>
  </si>
  <si>
    <t>Not about allocation, it is about the dynamic cobination of process fragments</t>
  </si>
  <si>
    <t>Original</t>
  </si>
  <si>
    <t>maybe</t>
  </si>
  <si>
    <t>Paper focus only on modeling processes</t>
  </si>
  <si>
    <t>review</t>
  </si>
  <si>
    <t>too healthcare specific</t>
  </si>
  <si>
    <t>not in the context of business processes</t>
  </si>
  <si>
    <t>Only a summary of a thesis</t>
  </si>
  <si>
    <t>it seems to be a general approach not only for healthcare systems</t>
  </si>
  <si>
    <t>No connection to a business process</t>
  </si>
  <si>
    <t>Selection of exception handling at runtime</t>
  </si>
  <si>
    <t>might go further than resource assignment</t>
  </si>
  <si>
    <t>Only resource assignment</t>
  </si>
  <si>
    <t>might be in the context of business processes // it is not after further research</t>
  </si>
  <si>
    <t>no relation to BPM</t>
  </si>
  <si>
    <t>seems to be a resource allocation approach</t>
  </si>
  <si>
    <t>It is about the parallelization of workflows</t>
  </si>
  <si>
    <t>It is about process simplification, reduction of activities</t>
  </si>
  <si>
    <t>no access</t>
  </si>
  <si>
    <t>cloud computing only</t>
  </si>
  <si>
    <t>It is rather about the creation of a process model representing execution</t>
  </si>
  <si>
    <t>resource analysis is used for resource allocation</t>
  </si>
  <si>
    <t>RBAC is connected to resources</t>
  </si>
  <si>
    <t>It is about the enformance of RBAC rules during process runtime</t>
  </si>
  <si>
    <t>Plan generation</t>
  </si>
  <si>
    <t>It is abou generating a business process enactment plan</t>
  </si>
  <si>
    <t>Resource analysis only, which org. entities work together</t>
  </si>
  <si>
    <t>review and a resource allocation approach</t>
  </si>
  <si>
    <t>Meta study about automated planning in BPM systems, not about Ressource allocation</t>
  </si>
  <si>
    <t>too high level</t>
  </si>
  <si>
    <t>It is about resource analysis only</t>
  </si>
  <si>
    <t>seems to be business process oriented</t>
  </si>
  <si>
    <t>On the cloud, no business process</t>
  </si>
  <si>
    <t>on the cloud</t>
  </si>
  <si>
    <t>resource modeling</t>
  </si>
  <si>
    <t>only emergency response processes</t>
  </si>
  <si>
    <t>focus on a system design, no details on resource allocation approach</t>
  </si>
  <si>
    <t>focuses on risk prediction</t>
  </si>
  <si>
    <t>resource assignment only</t>
  </si>
  <si>
    <t>process design planning, no resource allocation</t>
  </si>
  <si>
    <t>cloud execution</t>
  </si>
  <si>
    <t>Planning and Scheduling of Business Processes in Run-Time: A Repair Planning Example</t>
  </si>
  <si>
    <t>Over the last decade, the efficient and flexible management of business processes has become one of the most critical success aspects. Furthermore, there exists a growing interest in the application of Artificial Intelligence Planning and Scheduling techniques to automate the production and execution of models of organization. However, from our point of view, several connections between both disciplines remains to be exploited. The current work presents a proposal for modelling and enacting business processes that involve the selection and order of the activities to be executed (planning), besides the resource allocation (scheduling), considering the optimization of several functions and the reach of some objectives. The main novelty is that all decisions (even the activities selection) are taken in run-time considering the actual parameters of the execution, so the business process is managed in an efficient and flexible way. As an example, a complex and representative problem, the repair planning problem, is managed through the proposed approach.</t>
  </si>
  <si>
    <t>Information Systems Development</t>
  </si>
  <si>
    <t xml:space="preserve">Barba, Irene; Del Valle, Carmelo </t>
  </si>
  <si>
    <t>Business Process Execution Plan Business Process Model Artificial Intelligence Technique Enactment Phase</t>
  </si>
  <si>
    <t>During the last decades, many approaches and tools were developed that enable a flexible enactment of repetitive business processes. By contrast, knowledge-intensive processes (KIPs) have not been effectively supported yet. This paper proposes a data-centric and goal-driven approach that enables flexible KIP enactment with dynamically evolving task structure and varying task granularity. The approach utilises artificial intelligence planning techniques in order to enable recommendations regarding the next tasks to be enacted. Furthermore, recommendations may be dynamically adapted when mismatches between the digital process and the real-world KIP emerge. Overall, the approach provides flexibility and guidance during KIP enactment.</t>
  </si>
  <si>
    <t>ENTERPRISE INFORMATION SYSTEMS</t>
  </si>
  <si>
    <t xml:space="preserve">Sid, Imane; Reichert, Manfred; Ghomari, Abdessamed Reda </t>
  </si>
  <si>
    <t>Knowledge-intensive business process; business process flexibility; task granularity; data-centric business process; artificial intelligence planning; recommender system</t>
  </si>
  <si>
    <t>Improving the performance of time-constrained workflow processing</t>
  </si>
  <si>
    <t>Many workflow applications often have timing constraints such that each processing of a workflow needs to be finished within its deadline. There have been some works to improve the performance of time-constrained workflow processing such as predictive workflow scheduling. They, however, have not much considered appropriate analyses to determine the processing capacities for certain activities so that most workflow instances can satisfy the deadline. Our objective in this paper is to address a suitable scheme that can maximize the number of workflow instances satisfying the given deadline. We first present a method to find out a set of critical activities where a critical activity is the one whose delay of completion directly affects the overall processing time of a workflow. Since each critical activity must have a certain number of servers for the sufficient processing capacity, we then develop a method to determine the minimum. number of servers (MNS) for the critical activity such that this activity should be finished without delay for a given input arrival rate. We show through performance experiments that our method can be effectively utilized in practice. (C) 2001 Elsevier Science Inc. All rights reserved.</t>
  </si>
  <si>
    <t>JOURNAL OF SYSTEMS AND SOFTWARE</t>
  </si>
  <si>
    <t>Son, JH; Kim, MH</t>
  </si>
  <si>
    <t>Workflow; time constraints; workflow management systems; queuing model</t>
  </si>
  <si>
    <t>Human resources are of central importance for executing and supervising business processes. An optimal resource allocation can dramatically improve undesirable consequences of resource shortages. However, existing approaches for resource allocation have some limitations, e.g., they do not consider concurrent process instances or loops in business processes, which may greatly alter resource requirements. This paper introduces a novel approach for automatically allocating resources to process activities in a time optimal way that is designed to tackle the aforementioned shortcomings. We achieve this by representing the resource allocation problem in Answer Set Programming (ASP), which allows us to model the problem in an extensible, modular, and thus maintainable way, and which is supported by various efficient solvers.</t>
  </si>
  <si>
    <t>BUSINESS PROCESS MANAGEMENT WORKSHOPS, (BPM 2015)</t>
  </si>
  <si>
    <t>Havur, Giray; Cabanillas, Cristina; Mendling, Jan ; Polleres, Axel</t>
  </si>
  <si>
    <t>Answer set programming; Business process management; Resource allocation; Timed Petri net; Work scheduling</t>
  </si>
  <si>
    <t>Business process management is the process of modifying or adjusting an organization's business process in order to achieve higher productivity or lower costs. Each company or organization has a value creating process that usually involves people, machines and information. One of the main problems with such processes is that it is very difficult to predict how much of each resource is actually needed. In light of the above, the objective of this paper is to implement a methodology that is capable of optimizing the allocation of resources to tasks in a given business process. In this paper, the genetic algorithm was used for optimization. The idea is that once the units are properly presented, the optimal schedule of users should be determined using the genetic algorithm. The fitness function includes Key Performance Indicators of process: waiting time and cost of the resource. Since al the users are not qualified in performing all the tasks in the process, the algorithm has to consider minimal and the maximal available number of users for each activity. The usability of this approach is tested in the process of credit requirement. Finally, the results are compared to the current work process.</t>
  </si>
  <si>
    <t xml:space="preserve"> 2016 XI International Symposium on Telecommunications (BIHTEL)</t>
  </si>
  <si>
    <t xml:space="preserve"> Almir Djedović ; Emir Žunić ; Zikrija Avdagić ; Almir Karabegović </t>
  </si>
  <si>
    <t>Using a temporal constraint network for business process execution</t>
  </si>
  <si>
    <t>Business process management (BPM) has emerged as a dominant technology in current enterprise systems and business solutions. However, the technology continues to face challenges in coping with dynamic business environments where requirements and goals are constantly changing. In this paper, we present a modelling framework for business processes that is conducive to dynamic change and the need for flexibility in execution. This framework is based on the notion of process constraints. Process constraints may be specified for any aspect of the process, such as task selection, control flow, resource allocation, etc. Our focus in this paper is on a set of scheduling constraints that are specified through a temporal constraint network. We will demonstrate how this specification can lead to increased flexibility in process execution, while maintaining a desired level of control. A key feature and strength of the approach is to use the power of constraints, while still preserving the intuition and visual appeal of graphical languages for process modelling.</t>
  </si>
  <si>
    <t xml:space="preserve">ADC '06 Proceedings of the 17th Australasian Database Conference - Volume 49 </t>
  </si>
  <si>
    <t>Ruopeng Lu; Shazia Sadiq; Vineet Padmanabhan; Guido Governatori</t>
  </si>
  <si>
    <t>Process   modelling;   Workflows;   Temporal constraints; Constraint Satisfaction</t>
  </si>
  <si>
    <t>Was in reference of a paper which we do not consider further, and it is not really about resource allocation, not so good outlet</t>
  </si>
  <si>
    <t>Business process optimization using the ant colony system</t>
  </si>
  <si>
    <t>Process optimization is a key consideration in workflow management. Implementing an efficient workflow may improve customer satisfaction and enhance productivity of an enterprise. Many optimization tools have been introduced to solve scheduling problems in the manufacturing environment, but most of them have not drawn much attention of decision makers for workflow analyses. This is mainly due to the difference between business operations and manufacturing processes that the process optimization tools cannot be directly applied for analyzing business workflows. Scholars have associated the attributes of workflow in the business environment with those of scheduling concepts to facilitate the use of job shop scheduling techniques for solving workflow problems. However, there is still not much discussion on the use of metaheuristic algorithms for workflow analyses. This paper proposes the use of a systematic approach that entails the ant colony optimization algorithm for identifying the best task sequence in support of processing time analyses. The applicability of the proposed approach is demonstrated with a case example. The result shows that a better operation sequence in terms of shorter processing duration can be obtained by the proposed approach.</t>
  </si>
  <si>
    <t>MANAGERIAL AND DECISION ECONOMICS</t>
  </si>
  <si>
    <t>Ng, C. Y</t>
  </si>
  <si>
    <t>SCHEDULING PROBLEM; PROCESS EXECUTION; ENVIRONMENTS</t>
  </si>
  <si>
    <t>I think it is not about allocation, it is about task sequencing // jep i agree</t>
  </si>
  <si>
    <t>Resource allocation using task similarity distance in business process management systems</t>
  </si>
  <si>
    <t>Resource allocation could be one of the great challenges in business process management. Although there is much research on this subject, task similarities have been paid little attention. In this paper, a new approach is proposed for resource allocation to optimize cycle time by minimizing entropy of work list while keeping workloads balanced. The idea of the entropy of work list comes from the fact that the time it takes for a resource to do similar tasks in a rather consecutive order is less than the time it takes to do the same tasks in a sporadic manner. To this end, an entropy measure is defined, which represents task similarities on some work list. Furthermore, workload balancing is regarded as an objective because not only is cycle time reduction important, but workload fairness should also be met. Experimental results on a real-life event log of BPI challenge 2012 show that the proposed method leads the reduction in cycle time, compared to some other well-known algorithms.</t>
  </si>
  <si>
    <t>2nd International Conference of Signal Processing and Intelligent Systems (ICSPIS)</t>
  </si>
  <si>
    <t xml:space="preserve">Yaghoubi, Mehdi; Zahedi, Morteza
</t>
  </si>
  <si>
    <t>Business Process; Workflow management; Resource allocation; Reinforcement learning; Entropy-based optimization</t>
  </si>
  <si>
    <t>Planning of business process execution in Business Process Management environments</t>
  </si>
  <si>
    <t>Efficient management of business processes is a key element of enterprise information systems for organizations operating in a competitive business environment. Despite methodology introduced to enhance the effectiveness of Business Process Management, research on the initial phase of system implementation has typically focused on the accurate execution of processes, not efficiency. The enhancement of process efficiency in various manufacturing applications, however, has received much attention over the past several decades. Unfortunately, due to the dissimilarities between business and manufacturing processes, optimized manufacturing processes cannot be applied directly to business processes. This study introduces a methodology for incorporating business process semantics and alternative paths in the Business Process Management structure. The approach entails mixed integer</t>
  </si>
  <si>
    <t>INFORMATION SCIENCES</t>
  </si>
  <si>
    <r>
      <rPr>
        <rFont val="Calibri"/>
        <color theme="1"/>
      </rPr>
      <t>Bae, Hyerim</t>
    </r>
    <r>
      <rPr>
        <rFont val="Calibri"/>
        <b/>
        <color theme="1"/>
        <sz val="11.0"/>
        <vertAlign val="superscript"/>
      </rPr>
      <t xml:space="preserve"> </t>
    </r>
    <r>
      <rPr>
        <rFont val="Calibri"/>
        <color theme="1"/>
        <sz val="11.0"/>
      </rPr>
      <t>; Lee, Sanghyup</t>
    </r>
    <r>
      <rPr>
        <rFont val="Calibri"/>
        <color theme="1"/>
        <sz val="11.0"/>
      </rPr>
      <t>; Moon, Ilkyeong</t>
    </r>
  </si>
  <si>
    <t>Business Process Management; Scheduling; Mixed integer programming; Genetic algorithm; Process efficiency</t>
  </si>
  <si>
    <t>In this study, a Theory of Constraints (TOC)-based method was developed to enhance the efficiency of business processes. Whereas the TOC has been employed in manufacturing processes, the present paper shows that it can be effective also for Business Process Management (BPM). In order to apply the TOC to business processes, a Drum-Buffer-Rope (DBR) scheduling method for a Business Process Management System (BPMS) was developed. A procedure by which business process efficiency can be improved using these concepts is presented. To validate our approach, a series of simulations of a real banking process was conducted, on the basis of which the applicability of the proposed method was analyzed. Based on the analysis results, we show that the TOC-based method can improve business process efficiency, particularly under heavy workloads with limited resources. And we suggest, accordingly, several guidelines that can be followed for the efficient management of business processes.</t>
  </si>
  <si>
    <t>INFORMATION SYSTEMS FRONTIERS</t>
  </si>
  <si>
    <t xml:space="preserve">Rhee, Seung-Hyun; Cho, Nam Wook; Bae, Hyerim </t>
  </si>
  <si>
    <t>Business process efficiency; Business process management; Theory of constraints; Drum-Buffer-Rope; Simulation</t>
  </si>
  <si>
    <t>Duplicate</t>
  </si>
  <si>
    <t>Personal schedules for workflow systems</t>
  </si>
  <si>
    <t>Personal schedules allow workflow participants to improve their performance of activity executions. Participants are no longer surprised by the entries in their work-lists but receive advance information about (potential) future activity assignments, allowing better possibilities for work-planning. The personal schedule system is based on a probabilistic workflow time management system using duration histograms. A personal schedule collects future activity assignments together with their probability and their timing requirements and allows to analyze the workload of a participant and to support the scheduling of activities with the goal of reduced turn-around times and reduced number of violations of temporal constraints.</t>
  </si>
  <si>
    <t>International Conference on Business Process Management</t>
  </si>
  <si>
    <t>Eder, J; Pichler, H; Gruber, W; Ninaus, M</t>
  </si>
  <si>
    <t>workflow system; time plans; temporal constraints; scheduling; personal scheduling</t>
  </si>
  <si>
    <t>Policy resolution for workflow management systems</t>
  </si>
  <si>
    <t>We introduce policy resolution (PR) for workflow management systems (WFMS) as service to assign work to agents. Policy resolution is a framework for defining arbitrary role and organization models together with operations suiting the needs of workflow management systems.</t>
  </si>
  <si>
    <t>Twenty-Eighth Annual Hawaii International Conference on System Sciences</t>
  </si>
  <si>
    <t xml:space="preserve">C. Bussler ; S. Jablonski </t>
  </si>
  <si>
    <t>workflow management systems, policy resolution, work assignment, arbitrary role models, organization models,  cooperative information systems</t>
  </si>
  <si>
    <t>The identification of irrationally allocated resources in business process based on network centrality analysis</t>
  </si>
  <si>
    <t>The optimisation of resource allocation is an important target of the manufacturing enterprise in continuous business process improvement. It is a suitable method that helps enterprise to discover irrationally allocated resources through analysis of the original resource allocation, and then optimise the resource allocation of the business process gradually. To identify the irrationally allocated resources, a method to analyse the original resource allocation in business process based on network centrality analysis is introduced. The main emphasis of this article is focused on the relationships among the resources. And the influence of resources is used to reflect the result of resource allocation. First, on the basis of the relationships by handover of business tasks, the dependent network among the resources is established using the event logs of the business process. Then, the eigenvector centrality-based algorithm is provided to calculate the influence of resources. In addition, the balance of the resources' influence is defined as the index of the optimisation of resource allocation. And the irrationally allocated resources are found out by Grubbs' criterion. Finally, an example to identify irrationally allocated resources of quality control process in a manufacturing enterprise is reported to verify the proposed approach.</t>
  </si>
  <si>
    <t xml:space="preserve">International Journal of Computer Integrated Manufacturing </t>
  </si>
  <si>
    <t xml:space="preserve">Li-Juan Li , Jian-Min Gao , Kun Chen &amp; Hong-Quan Jiang </t>
  </si>
  <si>
    <t>business process, resources allocation, resources-dependent network, eigenvector centrality analysis</t>
  </si>
  <si>
    <t>resource analysis</t>
  </si>
  <si>
    <t>Concurrent processes scheduling with scarce resources in small and medium enterprises</t>
  </si>
  <si>
    <t>Scarce resources , precedence and non-determined time-lag are three constraints commonly found in small and medium manufacturing enterprises (SMEs), which are deemed to block the ap-plication of workflow management system ( WfMS ) .To tackle this problem , a workflow scheduling approach is proposed based on timing workflow net (TWF-net) and genetic algorithm (GA).The workflow is modelled in a form of TWF-net in favour of process simulation and resource conflict checking .After simplifying and reconstructing the set of workflow instance , the conflict resolution problem is transformed into a resource-constrained project scheduling problem ( RCPSP ) , which could be efficiently solved by a heuristic method , such as GA.Finally, problems of various sizes are utilized to test the performance of the proposed algorithm and to compare it with first-come-first-served ( FCFS) strategy.The evaluation demonstrates that the proposed method is an overwhelming and effective approach for scheduling the concurrent processes with precedence and resource con -straints .</t>
  </si>
  <si>
    <t>in Chinese</t>
  </si>
  <si>
    <t>Optimized resource allocations in business process models</t>
  </si>
  <si>
    <r>
      <rPr>
        <rFont val="Calibri"/>
        <color theme="1"/>
        <sz val="11.0"/>
      </rPr>
      <t xml:space="preserve">The allocation of resources to process activities can have a huge influence on overall performance, in particular, if resources are costly and limited in their availability. Rule-based allocations can lead to unnecessarily low resource utilization rates, high costs, and large delays. In this paper, we present a framework allowing for optimized resource allocations by extending a traditional Business Process Management System by a new component that we call the </t>
    </r>
    <r>
      <rPr>
        <rFont val="Calibri"/>
        <i/>
        <color theme="1"/>
        <sz val="11.0"/>
      </rPr>
      <t>Resource Manager</t>
    </r>
    <r>
      <rPr>
        <rFont val="Calibri"/>
        <color theme="1"/>
        <sz val="11.0"/>
      </rPr>
      <t>. Our framework allows a process designer to specify resource requirements which are used by the Resource Manager to decide on allocations of resources to process activities. We describe the functionality of the Resource Manager, its interaction with the process engine, and the data needed. The framework is implemented by extending an open-source process modeler and engine, and applied to a use case concerning the last mile delivery.</t>
    </r>
  </si>
  <si>
    <t>Sven Ihde, Luise Pufahl, Min-Bin Lin, Asvin Goel, Mathias Weske</t>
  </si>
  <si>
    <t>Resource allocation Resource optimization Business process modeling Business Process Management System</t>
  </si>
  <si>
    <t>preversion to the later published journal which is only considered</t>
  </si>
  <si>
    <t>Preference-Based Resource and Task Allocation in Business Process Automation</t>
  </si>
  <si>
    <t>Preference plays an important role in organisational and human decision making as it may be a manifestation of proven practices or of individual working styles. The significance of the notion of preference has been recognised in a number of different disciplines. Unfortunately its potential does not seem to have been fully unlocked in the field of Business Process Automation (BPA), even though resource and task allocations play a pivotal role in process performance and these allocations could be guided by explicit formulations of preferences. In this paper, we examine the state of the art with respect to preference in the field of BPA and use this as the basis for a conceptual model capturing recognised manifestations of preference in the literature. We investigate how preferences may exhibit themselves in process automation through the notion of well-established (workflow) resource patterns. We then show that manifestations of preference may occur in real-life process event logs and how these can be extracted through the application of machine learning techniques. The findings from this research contribute towards establishing a rich understanding of preferences in the context of business processes, ways of specifying and deriving these preferences, and their more explicit incorporation in work allocation mechanisms, which can lead to a step change for realising better process performance and more effective work collaboration in today’s organisations .</t>
  </si>
  <si>
    <t>Reihaneh Bidar, Arthur ter Hofstede, Renuka Sindhgatta, Chun Ouyang</t>
  </si>
  <si>
    <t>Preference Business Process Automation Resource patterns Resource allocation Process mining</t>
  </si>
  <si>
    <t>Performance analysis and optimization for workflow authorization</t>
  </si>
  <si>
    <t>Many workflow management systems have been developed to enhance the performance of workflow executions. The authorization policies deployed in the system may restrict the task executions. The common authorization constraints include role constraints, Separation of Duty (SoD), Binding of Duty (BoD) and temporal constraints. This paper presents the methods to check the feasibility of these constraints, and also determines the time durations when the temporal constraints will not impose negative impact on performance. Further, this paper presents an optimal authorization method, which is optimal in the sense that it can minimize a workflow’s delay caused by the temporal constraints. The authorization analysis methods are also extended to analyze the stochastic workflows, in which the tasks’ execution times are not known exactly, but follow certain probability distributions. Simulation experiments have been conducted to verify the effectiveness of the proposed authorization methods. The experimental results show that comparing with the intuitive authorization method, the optimal authorization method can reduce the delay caused by the authorization constraints and consequently reduce the workflows’ response time.</t>
  </si>
  <si>
    <t>FUTURE GENERATION COMPUTER SYSTEMS-THE INTERNATIONAL JOURNAL OF ESCIENCE</t>
  </si>
  <si>
    <t>Chang, Cheng and He, Ligang and Chaudhary, Nadeem and Fu, Songling and Chen, Hao and Sun, Jianhua and Li, Kenli and Fu, Zhangjie and Xu, Ming-Liang</t>
  </si>
  <si>
    <t>Optimizing Resource Conflicts in Workflow Management Systems</t>
  </si>
  <si>
    <t>Resource allocation and scheduling are fundamental issues in a Workflow Management System (WfMS). Effective resource management in WfMS should examine resource allocation together with task scheduling since these problems impose mutual constraints. Optimization of the one factor is subject to the other constraints and vice versa. Thus, an ideal algorithm should take into account not only performance metrics of the infrastructure, such as the number of resources and their utilization, but also quality criteria such as the percentage of tasks undergone violation in their temporal restrictions. In this paper, we propose an innovative algorithm which jointly optimizes the two aforementioned contradictory criteria. The algorithm, called Resource Conflicts Joint Optimization (Re.Co.Jo.Op.), minimizes resource conflicts subject to temporal constraints and simultaneously optimizes throughput or utilization subject to resources constraints. To achieve the optimization, the two factors are formulated in a matrix form and the optimal solution is found by applying concepts of the generalized eigenvalue analysis. A rough outline of an agent-based architecture is proposed to achieve runtime integration of our algorithm into a functional WfMS, while experimental results under different load environments and tasks assumption reveal the superiority of the proposed strategy than the other conventional approaches.</t>
  </si>
  <si>
    <t> IEEE Transactions on Knowledge and Data Engineering </t>
  </si>
  <si>
    <t>Pavlos Delias ; Anastasios Doulamis ; Nikolaos Doulamis ; Nikolaos Matsatsinis</t>
  </si>
  <si>
    <t>The resource allocation model for multi-process instances based on particle swarm optimization</t>
  </si>
  <si>
    <t>Resource allocation in process management focuses on how to maximize process performance via proper resource allocation since the quality of resource allocation determines process outcome. In order to improve resource allocation, this paper proposes a resource allocation method, which is based on the improved hybrid particle swarm optimization (PSO) in the multi-process instance environment. Meanwhile, a new resource allocation model is put forward, which can optimize the resource allocation problem reasonably. Furthermore, some improvements are made to streamline the effectiveness of the method, so as to enhance resource scheduling results. In the end, experiments are conducted to demonstrate the effectiveness of the proposed method.</t>
  </si>
  <si>
    <t>nformation Systems Frontiers</t>
  </si>
  <si>
    <t>Weidong Zhao; Qingfeng Zeng; Guangjian Zheng</t>
  </si>
  <si>
    <t>This paper presents an approach for allocating resources to Business Processes (BPs) so that obstacles preventing the execution of these BPs are mitigated. Resources include persons and machines who could be the origins of obstacles due to unexpected call-in-sick and sudden breakdown, for example. The approach uses a log that tracks past obstacles along with their undesirable impacts - time, cost, and quality - on BP execution. Estimating the likelihood occurrence of an obstacle is built-upon this log so that preventive and/or corrective measures are taken. An implementation of the approach is also presented in the paper.</t>
  </si>
  <si>
    <t>International Conference on Business Information Systems</t>
  </si>
  <si>
    <t>Farah Bellaaj, Mohamed Sellami, Sami Bhiri, Zakaria Maamar</t>
  </si>
  <si>
    <t>Mining association rules to support resource allocation in business process management</t>
  </si>
  <si>
    <t>Resource allocation is of great importance for business process management. In business process execution, a set of rules that specify resource allocation is always implied. Although many approaches have been offered to support resource allocation, they are not sufficient to derive interesting resource allocation rules which ensure that each activity is performed by suitable resource. Hence, this paper introduces an association rule mining based approach to mine interesting resource allocation rules from event log. The idea is to concern the ordered correlations between items in event log, and then to present two efficient algorithms to mine real "interesting" rules. The event log of radiology CT-scan examination process provided by the Chinese Huzhou hospital is used to verify the proposed approach. The evaluation results showed that the proposed approach not only is able to extract the rules more efficient and much faster, but also can discover more important resource allocation rules.</t>
  </si>
  <si>
    <t>EXPERT SYSTEMS WITH APPLICATIONS</t>
  </si>
  <si>
    <t>Huang, Zhengxing; Lu, Xudong ; Duan, Huilong</t>
  </si>
  <si>
    <t>Association rules; Data mining; Resource allocation; Business process management</t>
  </si>
  <si>
    <t xml:space="preserve">An adaptive work distribution mechanism based on reinforcement learning </t>
  </si>
  <si>
    <t>Work distribution, as an integral part of business process management, is more widely acknowledged by its importance for Process-aware Information Systems. Although there are emerging a wide variety of mechanisms to support work distribution, they less concern performance considerations and cannot balance work distribution requirements and process performance within the change of process conditions. This paper presents an adaptive work distribution mechanism based on reinforcement learning. It considers process performance goals, and then can learn, reason suitable work distribution policies within the change of process conditions. Also, learning-based simulation experiment for addressing work distribution problems of business process management is introduced. The experiment results show that our mechanism outperforms reasonable heuristic or hand-coded approaches to satisfy process performance goals and is feasible to improve current state of business process management.</t>
  </si>
  <si>
    <t>Huang, Zhengxing; van der Aalst, W. M. P.; Lu, Xudong; Duan, Huilong</t>
  </si>
  <si>
    <t>Work distribution; Business process; Process condition; Reinforcement learning; Rough set theory</t>
  </si>
  <si>
    <t>Dynamic work distribution in workflow management systems: How to balance quality and performance</t>
  </si>
  <si>
    <t>Today's workflow management systems offer work items to workers using rather primitive mechanisms. Although most workflow systems support a role-based distribution of work, they have problems dealing with unavailability of workers as a result of vacation or illness, overloading, context-dependent suitability, deadlines, and delegation. As a result, the work is offered to too few, too many, or even the wrong set of workers. Current practice is to offer a work item to one person, thus causing problems when the person is not present or too busy, or to offer it to a set of people sharing a given role, thus not incorporating the qualifications and preferences of people. Literature on work distribution is typically driven by considerations related to authorizations and permissions. However, workflow processes are operational processes where there is a highly dynamic trade-off between quality and performance. For example, an approaching deadline and an overloaded specialist may be the trigger to offer work items to less qualified workers. This paper addresses this problem by proposing a systematic approach to dynamically create a balance between quality and performance issues in workflow systems. We illustrate and evaluate the proposed approach with a realistic example and also compare how a workflow system would implement this scenario to highlight the shortcomings of current, state of the art workflow systems. Finally, a detailed simulation model is used to validate our approach.</t>
  </si>
  <si>
    <t>JOURNAL OF MANAGEMENT INFORMATION SYSTEMS</t>
  </si>
  <si>
    <t>Kumar, A; van der Aalst, WMP; Verbeek, EMW</t>
  </si>
  <si>
    <t>metrics for work distribution; workflow management; workflow systems</t>
  </si>
  <si>
    <t>Process mining offers methods and techniques for capturing process behaviour from log data of past process executions. Although many promising approaches on mining the control flow have been published, no attempt has been made to mine the staff assignment situation of business processes. In this paper, we introduce the problem of mining staff assignment rules using history data and organisational information (e.g., an organisational model) as input. We show that this task can be considered an inductive learning problem and adapt a decision tree learning approach to derive staff assignment rules. In contrast to rules acquired by traditional techniques (e.g., questionnaires) the thus derived rules are objective and show the staff assignment situation at hand. Therefore, they can help to better understand the process. Moreover, the rules can be used as input for further analysis, e.g., workload balance analysis or delta analysis. This paper presents the current state of our work and points out some challenges for future research.</t>
  </si>
  <si>
    <t>BUSINESS PROCESS MANAGEMENT WORKSHOPS 2006</t>
  </si>
  <si>
    <t>Ly, LT; Rinderle, S; Dadam, P; Reichert, M</t>
  </si>
  <si>
    <t>process analysis only</t>
  </si>
  <si>
    <t xml:space="preserve">On the optimal allocation of resources  in stochastic workflow nets </t>
  </si>
  <si>
    <t xml:space="preserve">Stochastic  workflow  nets,  a  special  class  of  stochastic  Petri  nets,  are  used  for  modelling and analysing business processes. For a specific class of stochastic workflow nets, a marginal allocation strategy of resources is presented that minimizes the mean sojourn time of individual  cases.  A  popular  allocation  strategy  as  advocated  by  Goldratt  is  shown  to  be  sub-optimal. </t>
  </si>
  <si>
    <t>Proceedings of the Seventeenth UK Performance Engineering Workshop</t>
  </si>
  <si>
    <t>Van Hee, K. M., Reijers, H. A., Verbeek, H. M. W., &amp; Zerguini, L.</t>
  </si>
  <si>
    <t>Resource Planning for Massive Number of Process Instances</t>
  </si>
  <si>
    <t>Resource allocation has been recognised as an important topic for business process execution. In this paper, we focus on planning resources for a massive number of process instances to meet the process requirements and cater for rational utilisation of resources before execution. After a motivating example, we present a model for planning resources for process instances. Then we design a set of heuristic rules that take both optimised planning at build time and instance dependencies at run time into account. Based on these rules we propose two strategies, one is called holistic and the other is called batched, for resource planning. Both strategies target a lower cost, however, the holistic strategy can achieve an earlier deadline while the batched strategy aims at rational use of resources. We discuss how to find balance between them in the paper with a comprehensive experimental study on these two approaches.</t>
  </si>
  <si>
    <t>On the Move to Meaningful Internet Systems: OTM 2009</t>
  </si>
  <si>
    <t>Jiajie Xu; Chengfei Liu; Xiaohui Zhao</t>
  </si>
  <si>
    <t xml:space="preserve">Resource Allocation; Business Process; Massive Number; Resource Planning; Longe Path </t>
  </si>
  <si>
    <t>Business Process Scheduling with Resource Availability Constraints</t>
  </si>
  <si>
    <t>Resources tend to follow certain availability patterns, due to the maintenance cycles, work shifts, etc. Such availability patterns heavily influence the efficiency and effectiveness of enterprise process scheduling. Most existing process scheduling and resource management approaches focus on process structure and resource utilisation, yet neglect the resource availability constraints. In this paper, we investigate how to plan the business process instances scheduling in accordance with resource availability patterns, so that enterprise resources can be rationally and sufficiently used. Three planning strategies are proposed to maximise the process instance throughput using different criteria.</t>
  </si>
  <si>
    <t>On the Move to Meaningful Internet Systems: OTM 2010</t>
  </si>
  <si>
    <t>Jiajie Xu; Chengfei Liu; Xiaohui Zhao; Sira Yongchareon</t>
  </si>
  <si>
    <t xml:space="preserve">Business Process; Schedule Strategy; Finish Time; Heuristic Rule; Process Schedule </t>
  </si>
  <si>
    <t>On-the-Fly Performance-Aware Human Resource Allocation in the Business Process Management Systems Environment Using Naïve Baye</t>
  </si>
  <si>
    <t>Traditionally, resource allocation problem has been considered as one of the important issues in business process management to maintain the acceptable level of each activity completion time which can reduce the total completion time. Especially, the complexity of managing resources increases when the resource type is human because performance of each human resource might fluctuate over time due to various unpredicted factors. Hence, upfront planning of the resource allocation might be unsuitable in this matter. Therefore, this study proposes an on-the-fly resource allocation using Naïve Bayes to manage human resources more efficiently. The term on-the-fly here indicates that the resource allocation planning will be frequently updated and executed during the execution time by considering recent human resource performances. In this paper, we will show the proposed approach exceeds other resource allocation approaches in terms of total completion time</t>
  </si>
  <si>
    <t>AP-BPM 2015: Asia Pacific Business Process Management</t>
  </si>
  <si>
    <t xml:space="preserve">    Arif Wibisono; Amna Shifia Nisafani; Hyerim BaeYou-Jin Park</t>
  </si>
  <si>
    <t xml:space="preserve">On-the-fly resource allocation; Machine learning; Dispatching rules; Resource-based priority rules </t>
  </si>
  <si>
    <t>Perturbing event logs to identify cost reduction opportunities: A genetic algorithm-based approach</t>
  </si>
  <si>
    <t>Organisations are constantly seeking new ways to improve operational efficiencies. This research study investigates a novel way to identify potential efficiency gains in business operations by observing how they are carried out in the past and then exploring better ways of executing them by taking into account trade-offs between time, cost and resource utilisation. This paper demonstrates how they can be incorporated in the assessment of alternative process execution scenarios by making use of a cost environment. A genetic algorithm-based approach is proposed to explore and assess alternative process execution scenarios, where the objective function is represented by a comprehensive cost structure that captures different process dimensions. Experiments conducted with different variants of the genetic algorithm evaluate the approach's feasibility. The findings demonstrate that a genetic algorithm-based approach is able to make use of cost reduction as a way to identify improved execution scenarios in terms of reduced case durations and increased resource utilisation. The ultimate aim is to utilise cost-related insights gained from such improved scenarios to put forward recommendations for reducing process-related cost within organisations.</t>
  </si>
  <si>
    <t xml:space="preserve"> 2014 IEEE Congress on Evolutionary Computation (CEC)</t>
  </si>
  <si>
    <t>W. Z. Low ; J. De Weerdt ; M. T. Wynn ; A. H. M. ter Hofstede ; W. M. P. van der Aalst ; S. vanden Broucke</t>
  </si>
  <si>
    <t>optimizing process model</t>
  </si>
  <si>
    <t>The effectiveness of resource allocation directly affects process performance. In order to optimize resource allocation, this paper proposes a resource allocation model in view of the relationship between resource allocation and process performance, which minimizes process execution time in terms of resource preference, cost constraints and resource availability criteria. Resource coordination is paid less attention in previous resource allocation studies. Therefore, this paper presents the corresponding resource allocation method in consideration of resource coordination, the interval between adjacent activities and distinguishing turnaround time between different resources from event logs. The experiments show that the proposed method can effectively optimize the resource allocation.</t>
  </si>
  <si>
    <t>ICIC 2015: Advanced Intelligent Computing Theories and Applications</t>
  </si>
  <si>
    <t>Weidong Zhao; Liu Yang; Haitao Liu; Ran Wu</t>
  </si>
  <si>
    <t xml:space="preserve">Resource allocation; Process performance; Process mining; Optimization models; Resource coordination </t>
  </si>
  <si>
    <t>Context-Aware Analysis of Past Process Executions to Aid Resource Allocation Decisions</t>
  </si>
  <si>
    <t>The allocation of resources to process tasks can have a significant impact on the performance (such as cost, time) of those tasks, and hence of the overall process. Past resource allocation decisions, when correlated with process execution histories annotated with quality of service (or performance) measures, can be a rich source of knowledge about the best resource allocation decisions. The optimality of resource allocation decisions is not determined by the process instance alone, but also by the context in which these instances are executed. This phenomenon turns out to be even more compelling when the resources in question are human resources. Human workers with same the organizational role and capabilities can have heterogeneous behaviors based on their operational context. In this work, we propose an approach to supporting resource allocation decisions by extracting information about the process context and process performance from past process executions. The information extracted is analyzed using exploratory data mining techniques to discover resource allocation decisions. The knowledge thus acquired can be used to guide resource allocations in new process instances. Experiments performed on synthetic and real-world execution logs demonstrate the effectiveness of the proposed approach.</t>
  </si>
  <si>
    <t xml:space="preserve">CAiSE 2016: Advanced Information Systems Engineering </t>
  </si>
  <si>
    <t>Renuka Sindhgatta; Aditya Ghose; Hoa Khanh Dam</t>
  </si>
  <si>
    <t xml:space="preserve">Resource allocation; Context-aware; Data-driven analysis; Process execution logs </t>
  </si>
  <si>
    <t>Context-Aware Recommendation of Task Allocations in Service Systems</t>
  </si>
  <si>
    <t>In a service system comprising of knowledge intensive tasks, a pull-based allocation strategy (where knowledge workers decide on tasks to commit to, as opposed to having these commitments decided for them) can often be quite effective. Such a scenario is characterized by different types of tasks and workers with varying efficiencies. As workers and tasks change with time, a key challenge faced by knowledge workers is in deciding the most suitable tasks to commit to. Organizational roles of workers provide them the privilege of working on the tasks that the role is authorized to perform, but the suitability of a worker to perform a task varies because workers could have varying operational performance on different types of tasks. Past allocations, when correlated with execution histories annotated with quality of service (or performance) measures, can provide insights on the suitability of a task for a worker. It has been recognized that the effectiveness of a resource in performing a task often depends on the context in which the task is executed. In this work, we present a context-aware collaborative filtering recommender system that predicts a worker’s suitability for a task, in different contexts or situations. The context-aware recommender uses information on the performance of similar resources in similar contexts to predict a resource’s suitability for a task. Experiments performed on real-world execution logs demonstrate the effectiveness of the proposed approach</t>
  </si>
  <si>
    <t xml:space="preserve">ICSOC 2016: Service-Oriented Computing </t>
  </si>
  <si>
    <t xml:space="preserve">Task allocation; Context-aware recommender systems; Collaborative filtering </t>
  </si>
  <si>
    <t>A Method to Enable Ability-Based Human Resource Allocation in Business Process Management Systems</t>
  </si>
  <si>
    <t>Business process management systems are used to orchestrate the activities in an organization. These information systems allocate resources to perform activities based on information that describes those resources and activities. It is widely recognized that resource allocation can be enhanced by considering resource characteristics during selection. However, little guidance is available that shows how such characteristics should be specified. Human ability is one such characteristic, with the advantage that it is well-defined in the Fleishman Taxonomy of Human Abilities. This paper presents a method that leverages the Fleishman taxonomy to specify activities and human resources. Those specifications are then used to allocate resources to activities during process run-time. We show how ability-based resource allocation can be implemented in a business process management system and evaluate the method in a real-world scenario.</t>
  </si>
  <si>
    <t xml:space="preserve">PoEM 2018: The Practice of Enterprise Modeling </t>
  </si>
  <si>
    <t>Jonnro Erasmus; Irene Vanderfeesten; Konstantinos Traganos; Xavier Jie-A-Looi; Ad Kleingeld; Paul Grefen</t>
  </si>
  <si>
    <t xml:space="preserve">Resource allocation; Process management system; Human abilities </t>
  </si>
  <si>
    <t>Cycle Time Optimization of Processes Using an Entropy-Based Learning for Task Allocation</t>
  </si>
  <si>
    <t>Cycle time optimization could be one of the great challenges in business process management. Although there is much research on this subject, task similarities have been paid little attention. In this paper, a new approach is proposed to optimize cycle time by minimizing entropy of work lists in resource allocation while keeping workloads balanced. The idea of the entropy of work lists comes from the fact that the time it takes for a resource to do similar tasks in a rather consecutive order is less than the time it takes to do the same tasks separately. To this end, an entropy measurement is defined, which represents task similarities on some given work lists. Furthermore, workload balancing is also regarded as an objective because not only is cycle time optimization important, but also workload fairness should also be met. Experimental results on a real-life event log of BPI challenge 2012 showed that the proposed method leads to 32% reduction in cycle time, compared with a reinforcement learning resource allocation without involving the entropy.</t>
  </si>
  <si>
    <t>International Journal of Engineering</t>
  </si>
  <si>
    <t xml:space="preserve"> Iman Firouzian; Morteza Zahedi; Hamid Hassanpour</t>
  </si>
  <si>
    <t xml:space="preserve">Business Process, Entropy-based Optimization, Reinforcement Learning, Resource Allocation, Workflow Management, </t>
  </si>
  <si>
    <t>is very similar to the previously published paper in 2016</t>
  </si>
  <si>
    <t>Balancing quality and performance of task distribution in workflow based on resource aptitude</t>
  </si>
  <si>
    <t>The distribution of tasks in a workflow system, in general, does not consider resource aptitude. Resources that share the same role in a workflow can have different degrees of aptitude to a task. This work proposes an extension to task distribution strategies and presents the use of this extension in the selection of resources to tasks. The experiments presented here demonstrate the effectiveness of the extension. A comparison with traditional strategies has shown gains in terms of time and quality of tasks executed.</t>
  </si>
  <si>
    <t>ICCS 2007: Computational Science</t>
  </si>
  <si>
    <t>Renê Rodrigues Veloso; Autran Macêdo</t>
  </si>
  <si>
    <t xml:space="preserve">Workflow; Performance; Quality; Aptitude; Task distribution </t>
  </si>
  <si>
    <t>business process is not considered</t>
  </si>
  <si>
    <t xml:space="preserve">Resource Allocation vs. Business Process Improvement: How They Impact on Each Other </t>
  </si>
  <si>
    <t>Resource management has been recognised as an important topic for the execution of business processes since long time ago. Yet, most exiting works on resource allocation have not paid enough attentions to process characteristics, such as structural and task dependencies. Furthermore, no effort has been made on optimising resource allocation by improving business processes. To address this issue, we propose an approach that optimises the use of resources in an enterprise by exploring the structural features of a business process and adapting the structures of the business process to better fit the resources available in the enterprise. After a motivating example, we describe a role-based business process model for resource allocation. Then we present strategies for resource allocation optimisation and discuss the relationship between resource allocation and business process improvement. A set of heuristic rules are discussed and algorithms based on these rules are designed for optimising resource allocation with a particular optimisation goal.</t>
  </si>
  <si>
    <t>BPM 2008: Business Process Management</t>
  </si>
  <si>
    <t xml:space="preserve">Resource Allocation; Business Process; Business Process Management; Business Process Model; Optimise Resource Allocation </t>
  </si>
  <si>
    <t>prev. to journal paper</t>
  </si>
  <si>
    <t>A Hidden Markov Model (HMM) is a temporal statistical model which is widely utilized for various applications such as gene prediction, speech recognition and localization prediction. HMM represents the state of the process in a discrete variable, where the values are the possible observations of the world. For the purpose of process mining for resource allocation, HMM can be applied to discover a probabilistic workflow model from activities and identify the observations based on the resources utilized by each activity. In this paper, we introduce a process discovery method that combines an organizational perspective with a probabilistic approach to address the resource allocation and improve the productivity of resource management, maximizing the likelihood of the model using the Expectation-Maximization procedure.</t>
  </si>
  <si>
    <t>BPM 2014: Business Process Management Workshops</t>
  </si>
  <si>
    <t>Berny Carrera; Jae-Yoon Jung</t>
  </si>
  <si>
    <t xml:space="preserve">Probabilistic process discovery; Process mining; Resource allocation; Hidden markov models </t>
  </si>
  <si>
    <t xml:space="preserve">rather process analysis // not sure if juts process/resource discovery </t>
  </si>
  <si>
    <t>In Business Process Management Systems, human resource management typically covers two steps: resource assignment at design time and resource allocation at run time. Although concepts like rolebased assignment often yield several potential performers for an activity, there is a lack of mechanisms for prioritizing them, e.g., according to their skills or current workload. In this paper, we address this research gap. More specifically, we introduce an approach to define resource preferences grounded on a validated, generic user preference model initially developed for semantic web services. Furthermore, we show an implementation of the approach demonstrating its feasibility.</t>
  </si>
  <si>
    <t xml:space="preserve">ICSOC 2013: Service-Oriented Computing </t>
  </si>
  <si>
    <t>Cristina Cabanillas; José María García; Manuel Resinas; David Ruiz; Jan Mendling; Antonio Ruiz-Cortés</t>
  </si>
  <si>
    <t xml:space="preserve">preference modeling; preference resolution; priority-based allocation; priority ranking; RAL; resource allocation; SOUP </t>
  </si>
  <si>
    <t>Reinforcement learning based resource allocation in business process management</t>
  </si>
  <si>
    <t>Efficient resource allocation is a complex and dynamic task in business process management. Although a wide variety of mechanisms are emerging to support resource allocation in business process execution, these approaches do not consider performance optimization. This paper introduces a mechanism in which the resource allocation optimization problem is modeled as Markov decision processes and solved using reinforcement learning. The proposed mechanism observes its environment to learn appropriate policies which optimize resource allocation in business process execution. The experimental results indicate that the proposed approach outperforms well known heuristic or hand-coded strategies, and may improve the current state of business process management.</t>
  </si>
  <si>
    <t>DATA &amp; KNOWLEDGE ENGINEERING</t>
  </si>
  <si>
    <t xml:space="preserve">Huang, Zhengxing; van der Aalst, W. M. P.; Lu, Xudong ; Duan, Huilong </t>
  </si>
  <si>
    <t>Resource allocation; Business process; Markov decision process; Reinforcement learning; Q-learning</t>
  </si>
  <si>
    <t>Stochastic-Petri Net Modeling and Optimization for Outdoor Patients in Building Sustainable Healthcare System Considering Staff Absenteeism</t>
  </si>
  <si>
    <t>Sustainable healthcare systems are gaining more importance in the era of globalization. The efficient planning with sustainable resources in healthcare systems is necessary for the patient’s satisfaction. The proposed research considers performance improvement along with future sustainability. The main objective of this study is to minimize the queue of patients and required resources in a healthcare unit with the consideration of staff absenteeism. It is a resource-planning model with staff absenteeism and operational utilization. Petri nets have been integrated with a mixed integer nonlinear programming model (MINLP) to form a new approach that is used as a solution method to the problem. The Petri net is the combination of graphical, mathematical technique, and simulation for visualizing and optimization of a system having both continuous and discrete characteristics. In this research study, two cases of resource planning have been presented. The first case considers the planning without absenteeism and the second incorporates planning with the absenteeism factor. The comparison of both cases showed that planning with the absenteeism factor improved the performance of healthcare systems in terms of the reduced queue of patients and improved operational sustainability.</t>
  </si>
  <si>
    <t>use case can be generalized</t>
  </si>
  <si>
    <t>Mining Resource Assignments and Teamwork Compositions from Process Logs</t>
  </si>
  <si>
    <t>Process mining aims at discovering processes by extracting knowledge from event logs. Such knowledge may refer to different business process perspectives. The organisational perspective deals, among other things, with the assignment of human resources to process activities. Information about the resources that are involved in process activities can be mined from event logs in order to discover resource assignment conditions. This is valuable for process analysis and redesign. Prior process mining approaches in this context present one of the following issues: (i) they are limited to discovering a restricted set of resource assignment conditions; (ii) they are not fully efficient; (iii) the discovered process models are difficult to read due to the high number of assignment conditions included; or (iv) they are limited by the assumption that only one resource is responsible for each process activity and hence, collaborative activities are disregarded. To overcome these issues, we present an integrated process mining framework that provides extensive support for the discovery of resource assignment and teamwork patterns.</t>
  </si>
  <si>
    <t>Schönig, Stefan and Cabanillas Macias, Cristina and Di Ciccio, Claudio and Jablonski, Stefan andMendling, Jan</t>
  </si>
  <si>
    <t>Summary of the original work</t>
  </si>
  <si>
    <t>Mining Expressive and Executable Resource-Aware Imperative Process Models</t>
  </si>
  <si>
    <t>Process mining extracts relevant information on executed business processes from historical data stored in event logs. The data typically available include the activities executed, temporal information and the resources in charge of their execution. With such data, the functional, behavioural and organisational perspectives of a process can be discovered. Many existing process mining approaches are capable of generating representations involving the first two perspectives with all types of processes. The extraction of simple and complex resource assignment rules has also been tackled with declarative process models. However, it is noticeable that despite imperative notations like BPMN are mostly used for process modelling nowadays, the existing process mining approaches for enriching such models with resource assignments cannot discover rules like separation of duties and do not produce executable resource-aware process models. In this paper we present an approach for mining resource-aware imperative process models that uses an expressive resource assignment language (RALph) with the de-facto standard notation BPMN. The organisational perspective of the resulting models can be automatically analysed thanks to the formal semantics of RALph. The method has been implemented and tested with a real use case.</t>
  </si>
  <si>
    <t>Resource-driven processes : concept, use, and incorporation</t>
  </si>
  <si>
    <t>Reaching organizational goals requires executing business processes. Modeling, using, and improving existing knowledge about business processes establishes organizational best practices. A common method for this is accomplished in an activity-oriented way by modeling, using, and improving business processes based on recurring activities and their order. Furthermore, modeled activities and their coordination can be automated with the help of IT infrastructures to increase automation and support for actors. Unfortunately, activities and their order in business processes are not always (i) foreseeable at modeling time or (ii) repeated in different executions. This variation of activities and their order among business processes decreases the usefulness of activity-oriented modeling approaches and raises the need for another approach to (i) support such business processes and (ii) reproduce desired outcomes. In addition, this need is intensified by increasing demands toward individualized products and solutions, as each product and solution can require custom-tailored activities in a different order. In this work, we introduce a resource-driven approach for modeling and executing business processes. Our approach relies on automatically allocated interrelated resources for supporting actors participating in business processes and reproducing their desired outcomes. To create definitions of business processes in a resource-driven way, we present a formal resource-driven process modeling language capable of specifying business processes in terms of their goals, capabilities, and interrelated resources. To evaluate and validate our approach, we conducted a survey with 416 participants. Results of the survey confirm our claims regarding (i) increased support for actors of business processes and (ii) the reproducibility of their desired outcomes using our resource-driven approach. For using resource-driven processes in organizations, we present a resource-driven process management life cycle involving four phases. The first phase of the life cycle describes steps needed for preparing an IT infrastructure enabling the steps conducted in other phases of the life cycle. In the second phase, business experts model resource-driven processes by starting with specifying goals and ending with selecting appropriate interrelated resources. The execution of resource-driven processes takes place in the third phase. Upon initializing modeled resource-driven processes, interrelated resources of resource-driven processes are automatically allocated, if applicable. The allocated resources collaboratively work toward the goals specified in definitions of resource-driven processes resulting in interactions between resources. In the fourth phase, these interactions are analyzed to generate resource-centric recommendations to guide business experts during modeling. We implemented a series of prototypes and conducted an expert survey to validate and evaluate the life cycle. Finally, we present the means of incorporating resource-driven processes into activity-oriented business process models. Therefore, we present a new type of activity construct called context-sensitive activity, adapting the execution based on the current situation. We validated the concept of context-sensitive activities by extending a tool for activity-oriented business processes to support context-sensitive activities.</t>
  </si>
  <si>
    <t>is more about the generation of a process?</t>
  </si>
  <si>
    <t>Optimizing resource management during business process execution: A case study</t>
  </si>
  <si>
    <t>Dynamic Instance Queuing (DIQ) is a promising technique to optimize resource management during business process execution. It is domain-independent, does not require any predefined knowledge, and can be applied complementary to other optimization strategies. It represents a compromise between a non-optimized process execution and comprehensive business process redesign approaches which require a lot of time, money and knowledge. This paper reports on practical experiences and lessons learned in applying, implementing, and deploying a runtime-based resource optimization approach such as DIQ. In addition to new concepts such as handling multiple resources and several optimizations, an extensive application of the DIQ approach in a real-world scenario from the service domain is presented.</t>
  </si>
  <si>
    <t>J Pflug, S Rinderle-Ma</t>
  </si>
  <si>
    <t>even though a case study</t>
  </si>
  <si>
    <t>A further evaluation in a case study of the DIQ concept</t>
  </si>
  <si>
    <t>Attention: Exclusion criteria</t>
  </si>
  <si>
    <t>Dynamically allocating the most appropriate resource to execute the different activities of a business process is an important challenge in business process management. An ineffective allocation may lead to an inadequate resources usage, higher costs, or a poor process performance. Different approaches have been used to solve this challenge: data mining techniques, probabilistic allocation, or even manual allocation. However, there is a need for methods that support resource allocation based on multi-factor criteria. We propose a framework for recommending resource allocation based on Process Mining that does the recommendation at sub-process level, instead of activity-level. We introduce a resource process cube that provides a flexible, extensible and fine-grained mechanism to abstract historical information about past process executions. Then, several metrics are computed considering different criteria to obtain a final recommendation ranking based on the BPA algorithm. The approach is applied to a help desk scenario to demonstrate its usefulness.</t>
  </si>
  <si>
    <t>BPM Workshops 2016: Business Process Management Workshops</t>
  </si>
  <si>
    <t>Michael Arias, Eric Rojas, Jorge Munoz-Gama, and Marcos Sep ́ulveda</t>
  </si>
  <si>
    <t>Resource allocation Process mining Business processes Recommendation systems Organizational perspective Time perspective </t>
  </si>
  <si>
    <t>Optimal Resource Assignment in Workflows for Maximizing Cooperation</t>
  </si>
  <si>
    <r>
      <rPr>
        <rFont val="Calibri"/>
        <color theme="1"/>
        <sz val="11.0"/>
      </rPr>
      <t xml:space="preserve">A workflow is a team process since many actors work on various tasks to complete an instance. Resource management in such workflows deals with assignment of tasks to workers or actors. In team formation, it is necessary to ensure that members of a team are compatible with each other. When a workflow instance of, say, an insurance claim (or a surgery) process is performed, the handoffs between successive tasks are often </t>
    </r>
    <r>
      <rPr>
        <rFont val="Calibri"/>
        <i/>
        <color theme="1"/>
        <sz val="11.0"/>
      </rPr>
      <t>soft</t>
    </r>
    <r>
      <rPr>
        <rFont val="Calibri"/>
        <color theme="1"/>
        <sz val="11.0"/>
      </rPr>
      <t xml:space="preserve"> as opposed to </t>
    </r>
    <r>
      <rPr>
        <rFont val="Calibri"/>
        <i/>
        <color theme="1"/>
        <sz val="11.0"/>
      </rPr>
      <t>hard</t>
    </r>
    <r>
      <rPr>
        <rFont val="Calibri"/>
        <color theme="1"/>
        <sz val="11.0"/>
      </rPr>
      <t>, and actors who perform successive tasks in this process instance must cooperate. If they cooperate well, it can improve quality and increase throughput of the instance. In general, the degree of required cooperation between a pair of tasks varies and this should be captured by a model. This paper develops a model to capture the compatibility between actors while assigning tasks in a workflow to a group of actors. The model is tested through a simulation and the results from a greedy algorithm are compared with optimal results. A technique for computing the compatibility matrix is given and used for an empirical validation from a real execution log. We argue that workflow resource models should recognize soft handoffs and provide support for them.</t>
    </r>
  </si>
  <si>
    <t>BPM 2013: Business Process Management</t>
  </si>
  <si>
    <t>Akhil Kumar; R.M. Dijkman; Minseok Song</t>
  </si>
  <si>
    <t>Avoiding resource misallocations in business processes</t>
  </si>
  <si>
    <t>This paper presents an approach for avoiding resource misallocations in Business Processes (BPs). We consider a resource misallocation as an improper combination of resources in a BP and we introduce a decision tree‐based approach to minimize these misallocations likelihoods. The approach uses a BP's event log that tracks past misallocations along with their undesirable impacts in terms of time, cost, and quality on BP instances. These impacts are identified by mining resource allocation rules, which provide a concise summary of a BP's event log and thus are also used to generate decision trees. A system demonstrating the feasibility and efficiency of the approach through experiments is presented in this paper as well.</t>
  </si>
  <si>
    <t>CONCURRENCY AND COMPUTATION-PRACTICE &amp; EXPERIENCE</t>
  </si>
  <si>
    <t>Bellaaj Elloumi, Farah; Sellami, Mohamed; Bhiri, Sami</t>
  </si>
  <si>
    <t>business process; decision tree; misallocation; resource allocation rules</t>
  </si>
  <si>
    <t>A human resource allocation method for business processes using team faultlines</t>
  </si>
  <si>
    <t>Equitable human resource allocation can maximize the efficiency of resources and optimize business performance. Despite numerous methods that have been suggested for solving the allocation problem, most of the existing methods focus on a single resource or task, and neglect the effects of team composition in business performance. In this paper, we introduce team faultlines to the human resource allocation problem. We first analyze resource characteristics from a demographic perspective and business process, then utilize the information value to select key characteristics and determine the corresponding weight. Second, we qualitatively identify team faultlines based on the clustering results of human resources and quantitatively measure the strength and distanceof team faultlines. Multi-layer perceptron is utilized to build the base and ensemble performance prediction model. The allocation model and flow are designed subsequently. The reasonableness and effectiveness are evaluated with a real-world scenario, and the results show that our human resource allocation method using team faultlines can allocate human resources with high performance and optimize the business process.</t>
  </si>
  <si>
    <t>APPLIED INTELLIGENCE</t>
  </si>
  <si>
    <t>Zhao, Weidong; Pu, Shi; Jiang, Danni</t>
  </si>
  <si>
    <t>A rewriting logic approach to resource allocation analysis in business process models</t>
  </si>
  <si>
    <t>This paper presents an approach for the modeling and analysis of resource allo-cation for business processes.  It enables the automatic computation of measuresfor precisely identifying and optimizing the allocation of resources in businessprocesses, including resource usage over time. The proposed analysis, especiallysuited to support decision-making strategies,  is illustrated with a case study ofa parcel ordering and delivery by drones that is developed throughout the paper. The paper comprises an encoding of a significant and expressive subset of theBusiness Process Model and Notation (BPMN) in rewriting logic, an executablelogic of concurrent change that can naturally deal with state and with concurrent computations. The encoding is by itself a formal semantics and interpreter of the BPMN subset that capturesallconcurrent behavior and thus is used to simulate the concurrent evolution of any business process with a given number of resourcesand replicas</t>
  </si>
  <si>
    <t>SCIENCE OF COMPUTER PROGRAMMING</t>
  </si>
  <si>
    <t>Duran, Francisco; Rocha, Camilo; Salaun, Gwen</t>
  </si>
  <si>
    <t xml:space="preserve"> </t>
  </si>
  <si>
    <t>Accelerating Collaboration in Task Assignment Using a Socially Enhanced Resource Model</t>
  </si>
  <si>
    <t>Knowledge-intensive business processes require knowledge workers to collaborate on complex activities. Social network analysis is increasingly being applied in organizations to understand the underlying interaction patterns between teams and foster meaningful collaboration. The social positions of a worker, i.e. the role played in working with others, can be identified through analyzing process logs to assist effective collaboration. In this paper, we present a novel resource model that incorporates the concepts of resource communities and social positions. We demonstrate our resource model through a real industry process - IT incident management process. This socially enhanced resource model is also used to accelerate the collaboration between various work groups by dedicating collaborative units in the task of incident resolution.</t>
  </si>
  <si>
    <t>Liu, Rong; Agarwal, Shivali; Sindhgatta, Renuka R.; Lee, Juhnyoung</t>
  </si>
  <si>
    <t>BPM, resource model, social network, social compute unit</t>
  </si>
  <si>
    <t>expert suggestion</t>
  </si>
  <si>
    <t>Item type</t>
  </si>
  <si>
    <t>Editors</t>
  </si>
  <si>
    <t>Publication year</t>
  </si>
  <si>
    <t>Issue</t>
  </si>
  <si>
    <t>Book title</t>
  </si>
  <si>
    <t>Date published</t>
  </si>
  <si>
    <t>ISSN</t>
  </si>
  <si>
    <t>URLs</t>
  </si>
  <si>
    <t>DOI</t>
  </si>
  <si>
    <t>Keywords</t>
  </si>
  <si>
    <t>Notes</t>
  </si>
  <si>
    <t>BPM included?</t>
  </si>
  <si>
    <t>Process Mining included?</t>
  </si>
  <si>
    <t>final inclusion?</t>
  </si>
  <si>
    <t>Journal Article</t>
  </si>
  <si>
    <t>Duncan D,Lindoo E</t>
  </si>
  <si>
    <t>Evaluating Student Learning through Problem-Based Learning Using an ERP Simulation Game</t>
  </si>
  <si>
    <t>J. Comput. Sci. Coll.</t>
  </si>
  <si>
    <t>67-76</t>
  </si>
  <si>
    <t>1937-4771</t>
  </si>
  <si>
    <t>Companies worldwide use Enterprise Resource Planning (ERP) systems to effectively manage business processes across organizational departments and information among global subsidiaries. Many colleges and universities have incorporated ERP systems into their CIS curricula to provide students with a better understanding of business process theory and information sharing concepts. For years we have used various SAP tools at our university to help students with these theories, and more recently the SAP ERP simulation game (ERPsim) to provide students with a live, competitive interactive experience. However, we have never measured student learning or satisfaction in courses where we use the ERP simulation game.To address this, using a Problem-based Learning (PBL) approach and the ERP simulation game, we have developed a survey instrument that will help us ascertain if our methodology enables students to (a) enhance their knowledge of enterprise systems and integrated business processes</t>
  </si>
  <si>
    <t>Yeon MS,Lee YK,Pham DL,Kim KP</t>
  </si>
  <si>
    <t>Experimental Verification on Human-Centric Network-Based Resource Allocation Approaches for Process-Aware Information Systems</t>
  </si>
  <si>
    <t>23342-23354</t>
  </si>
  <si>
    <t>2169-3536</t>
  </si>
  <si>
    <t>http://dx.doi.org/10.1109/ACCESS.2022.3152778</t>
  </si>
  <si>
    <t>10.1109/ACCESS.2022.3152778</t>
  </si>
  <si>
    <t>Efficient allocating human resource obtains significant advantages to business operations in enterprises. Manipulating the available human resources of a business optimizes the expense of developing products and services, improves work productivity, and brings more value to the business. In the process of creating products and benefits in the enterprise, a network of working relationships is formed among employees in the organization. In this paper, we propose an approach to support decision-making on human resource allocation in an organization based on the human-centric network discovered from the event logs. To be more precise, the knowledge derived from human-centric networks formed through the operation phases of the information systems is used to make resource allocation strategies in the organizations. Using the appropriateness probabilities and social network metrics for allocating human resources, we clarify efficiently allocating resources based on different metrics. The system architecture and the scenarios are also described for planning human resources allocation based on these networks. Furthermore, we use real-life data set for getting experimental verification and proving the proposal. This approach will be a promising solution to support businesses effectively allocating resources in their organizations.</t>
  </si>
  <si>
    <t>Bipartite graph, business process management, Data mining, human resources allocation, Human-centric network, Information systems, Organizations, process mining, process-aware information system, Resource management, Standards organizations, Task analysis</t>
  </si>
  <si>
    <t>Zhang S,Lu C,Jiang S,Shan L,Xiong NN</t>
  </si>
  <si>
    <t>An Unmanned Intelligent Transportation Scheduling System for Open-Pit Mine Vehicles Based on 5G and Big Data</t>
  </si>
  <si>
    <t>135524-135539</t>
  </si>
  <si>
    <t>http://dx.doi.org/10.1109/ACCESS.2020.3011109</t>
  </si>
  <si>
    <t>10.1109/ACCESS.2020.3011109</t>
  </si>
  <si>
    <t>With the maturity of the Internet of Things, 5G communication, big data and artificial intelligence technologies, open-pit mine intelligent transportation systems based on unmanned vehicles has become a trend in smart mine construction. Traditional open-pit mine transportation systems rely on human power for command, which often causes vehicle delay and congestion. The operation of unmanned vehicles in an open pit mine relies on many sensors. Using big data from the sensors, we optimize vehicle paths and build an efficient intelligent transportation system. Based on large amounts of data, such as unmanned vehicle GPS data, vehicle equipment information, production plan data, etc., with the goal of reducing vehicle transportation costs, total unmanned vehicle delay time, and ore content fluctuation rate, a multi-objective intelligent scheduling model for open-pit mine unmanned vehicles was established, and it is aligned with actual open pit mine production. Next, we use artificial intelligence algorithms to solve the scheduling problem. To improve the convergence, distribution and diversity of the classical fast non-dominated sorting genetic algorithm (NSGA-II) to solve constrained high-dimensional multi-objective problems, we propose a decomposition-based constrained dominance principle genetic algorithm (DBCDP-NSGA-II), retaining feasible and non-feasible solutions in sparse areas, and compare it with four other commonly-used multi-objective optimization algorithms. Simulation analysis shows our algorithm provides the best overall performance results of the multi-objective models. Furthermore, we apply intelligent scheduling models and optimization algorithms to mining practice and obtain new truck operation routes and schedules, reducing truck operation costs by 18.2%, truck waiting time by 55.5%, and ore content fluctuation by 40.3%. For open-pit mine unmanned transportation, the approach provides a variety of optimized solutions for minimum transportation costs, minimum waiting time, minimum ore content fluctuation rate, and a balance of the three indicators. Through an artificial intelligence algorithm, this study realizes intelligent unmanned vehicle path planning and improves the operation efficiency of open-pit mine intelligent transportation systems.</t>
  </si>
  <si>
    <t>Computational modeling, Dispatching, intelligent scheduling, Intelligent transportation system, NSGA-II, open-pit mine, Optimal scheduling, Ores, Production, traffic big data, unmanned driving, Unmanned vehicles</t>
  </si>
  <si>
    <t>Chen L,Guo K,Fan G,Wang C,Song S</t>
  </si>
  <si>
    <t>Resource Constrained Profit Optimization Method for Task Scheduling in Edge Cloud</t>
  </si>
  <si>
    <t>118638-118652</t>
  </si>
  <si>
    <t>http://dx.doi.org/10.1109/ACCESS.2020.3000985</t>
  </si>
  <si>
    <t>10.1109/ACCESS.2020.3000985</t>
  </si>
  <si>
    <t>Edge cloud is a cloud computing system built on edge infrastructure. Task scheduling optimization is the key technology to ensure the quality of service in edge cloud. However, the openness of the edge cloud environment challenges the load balancing and profit optimization of task scheduling. In this paper, we analyze the business process and optimization factors of task scheduling in edge cloud. First, we propose a resource constrained task scheduling profit optimization algorithm (RCTSPO), which consists of clustering preprocessing, classification, profit matrix construction and optimal scheduling strategy calculation. Clustering preprocessing gathers similar tasks into one class and perform a classification on the clustered tasks. Then construct the profit matrix for resource constrained task scheduling, and the optimal task scheduling strategy is obtained based on the constructed profit matrix. Second, Petri nets are used to construct the different components of edge cloud, such as resource, task, user request and virtual machine, thus forming the task scheduling model of edge cloud. Third, the properties of task scheduling model are verified by using the related theory and tools of Petri nets. Finally, several experiments are done to evaluate the proposed method, the simulation results show that the algorithm not only achieves the maximum profit, but also performs well in terms of time, reliability and load balancing of task scheduling.</t>
  </si>
  <si>
    <t>Cloud computing, Edge cloud, Optimal scheduling, Petri nets, Processor scheduling, profit, resource constraints, Scheduling, Task analysis, task scheduling, Virtual machining</t>
  </si>
  <si>
    <t>Pika A,Wynn MT</t>
  </si>
  <si>
    <t>A Machine Learning Based Approach for Recommending Unfamiliar Process Activities</t>
  </si>
  <si>
    <t>104969-104979</t>
  </si>
  <si>
    <t>http://dx.doi.org/10.1109/ACCESS.2021.3096513</t>
  </si>
  <si>
    <t>10.1109/ACCESS.2021.3096513</t>
  </si>
  <si>
    <t>Performance of business processes is affected by capabilities of employees who execute activities in these processes. Resource allocation approaches aim to identify an optimal allocation of resources to activities which supports the achievement of some process performance goals (e.g., in terms of time or cost). The majority of resource allocation approaches proposed in the Business Process Management community are process-centric (i.e., they aim to optimise process performance) and they neglect capability development needs of employees. In this article, we propose a novel approach for recommending unfamiliar process activities to employees which is based on the application of machine learning techniques to information extracted from process execution data. The goal of the approach is to assist organisations in their quest for capacity development by providing employees with opportunities to gain experience through the execution of new activities. The approach was implemented and evaluated by conducting experiments with real publicly available event logs. In the experiments, we compared the predictions provided by the approach with actual activity executions recorded in the logs. The experiments demonstrated the effectiveness of different approach configurations and showed that this machine-learning based approach significantly outperforms an existing algorithm proposed in earlier work.</t>
  </si>
  <si>
    <t>Business, Business process, Cats, Data mining, event log, History, Machine learning, organizational mining, Prediction algorithms, resource allocation, Resource management</t>
  </si>
  <si>
    <t>Park G,Song M</t>
  </si>
  <si>
    <t>Optimizing Resource Allocation Based on Predictive Process Monitoring</t>
  </si>
  <si>
    <t>38309-38323</t>
  </si>
  <si>
    <t>http://dx.doi.org/10.1109/ACCESS.2023.3267538</t>
  </si>
  <si>
    <t>10.1109/ACCESS.2023.3267538</t>
  </si>
  <si>
    <t>Recent breakthroughs in predictive business process monitoring equip process analysts with predictions on running process instances, supporting the elicitation of proactive measures to mitigate risks that can be caused by the process instance. However, contrary to active research on providing various predictions and improving the accuracy of prediction models, the practical application of such predictions has been left to the subjective judgment of domain experts. In this work, we explore the exploitation of the insights from predictive information for the actual process improvement in practice. Concretely, we focus on improving resource allocation in business processes where the goal is to allocate appropriate resources to tasks at the proper time. Based on design science methodology, we develop a two-phase method to improve resource allocation by leveraging predictions. Based on the method, we instantiate an algorithm to optimize total-weighted completion time and evaluate its effectiveness and efficiency. From an academic standpoint, our work demonstrates the combination of predictions using machine learning and optimizations based on scheduling. From a practical standpoint, our work provides a general approach to optimize resource allocations for different objectives using predictions.</t>
  </si>
  <si>
    <t>Bayes methods, Bayesian neural network, Business, Computational modeling, minimum cost and maximum flow algorithm, Neural networks, online operational support, Predictive models, process improvement, Process monitoring, Resource allocation, Resource management, Task analysis</t>
  </si>
  <si>
    <t>GÃ³rski T,WOÅºniak AP</t>
  </si>
  <si>
    <t>Optimization of Business Process Execution in Services Architecture: A Systematic Literature Review</t>
  </si>
  <si>
    <t>111833-111852</t>
  </si>
  <si>
    <t>http://dx.doi.org/10.1109/ACCESS.2021.3102668</t>
  </si>
  <si>
    <t>10.1109/ACCESS.2021.3102668</t>
  </si>
  <si>
    <t>Web services have become a standard way to provide functions of information systems. The number of web services grows rapidly with the increasing popularity of microservices architecture. In consequence, many business processes are executed entirely through web services. Therefore, optimizing the performance of business process execution may bring many benefits. There are many optimization methods in this area. Our systematic literature review aims to introduce available methods to researchers interested in the optimization of business process execution. We queried four databases: ACM, IEEE Xplore, Science Direct, and Springer. Out of 12150 initially found papers, we have selected 128 for the review. We have grouped methods presented in those papers into three stages of business process optimization: Resource Allocation, Service Composition, and Service Scheduling. Service Composition attracts the largest group of researchers with a vast majority of 119 articles in it. Moreover, the most popular are genetic algorithms. In general, researchers mainly propose heuristic methods that optimize business processes during run-time. We see the potential for further exploration at both Resource Allocation and Service Scheduling stages.</t>
  </si>
  <si>
    <t>Resource management, Business, business process, Computer architecture, micro-services, optimization, Optimization, reliability, Reliability, Service-oriented architecture, Software</t>
  </si>
  <si>
    <t>Meng Y,Li J</t>
  </si>
  <si>
    <t>Task Offloading and Resource Allocation Mechanism of Moving Edge Computing in Mining Environment</t>
  </si>
  <si>
    <t>155534-155542</t>
  </si>
  <si>
    <t>http://dx.doi.org/10.1109/ACCESS.2021.3129464</t>
  </si>
  <si>
    <t>10.1109/ACCESS.2021.3129464</t>
  </si>
  <si>
    <t>The mine improves the response speed of the IoT control system by sinking computing services into the MEC Server. In this case, computing resources are scattered and it is difficult to cope with the changing computing requirements of mobile terminal devices. To solve this problem, we optimize from the supply side by build P.M.R (problem of maximum revenue) problem. In P.M.R, we comprehensively consider the air rate of wireless communication, network delay, computing resource demand and other factors that affect the offloading task of terminals. To obtain the relative optimal solution of P.M.R, we construct a task unloading algorithm based on particle swarm optimization. And we set up a simulation experiment environment according to the mine network parameters. The experimental results show that this task unloading algorithm can effectively improve the efficiency of computing facilities in the system and achieve load balancing.</t>
  </si>
  <si>
    <t>Resource management, Task analysis, Computational modeling, resource allocation, coal mine, Coal mining, Edge computing, MEC, Servers, task offloading, Wireless communication</t>
  </si>
  <si>
    <t>Waibel P,Hochreiner C,Schulte S,Koschmider A,Mendling J</t>
  </si>
  <si>
    <t>ViePEP-C: A Container-Based Elastic Process Platform</t>
  </si>
  <si>
    <t>1657-1674</t>
  </si>
  <si>
    <t>2168-7161</t>
  </si>
  <si>
    <t>http://dx.doi.org/10.1109/TCC.2019.2912613</t>
  </si>
  <si>
    <t>10.1109/TCC.2019.2912613</t>
  </si>
  <si>
    <t>Business Process Management Systems (BPMS) need to be able to take into account the fluctuating demand for computational resources during the execution of business process activities. Today, BPMS rely on the leasing and releasing of virtual machines (VMs) on cloud resources, which leads to a rather coarse-grained allocation of computational resources. This may result in an increase in the execution cost, flexibility restrictions, and a negative impact on the Quality of Service. In order to overcome these drawbacks, we introduce the Vienna Platform for Elastic Processes on Containers (ViePEP-C). ViePEP-C is an elastic BPMS that uses containers instead of VMs for the execution of business process activities on cloud resources, leading to a more fine-grained execution environment. To achieve this, ViePEP-C offers cloud controller, monitoring and business process execution functionalities and provides a platform for different resource and task scheduling algorithms. To evaluate the benefits of ViePEP-C, we further present a resource and task scheduling algorithm and show that, by using containers as execution environment, the execution cost can be decreased by over 20 percent (compared to a state-of-the-art VM-based scheduling algorithm) while considering a high service level.</t>
  </si>
  <si>
    <t>business process management, Business process management, Cloud computing, containers, Containers, elastic processes, Manufacturing processes</t>
  </si>
  <si>
    <t>Ceravolo P,Tavares GM,Junior SB,Damiani E</t>
  </si>
  <si>
    <t>Evaluation Goals for Online Process Mining: A Concept Drift Perspective</t>
  </si>
  <si>
    <t>2473-2489</t>
  </si>
  <si>
    <t>1939-1374</t>
  </si>
  <si>
    <t>http://dx.doi.org/10.1109/TSC.2020.3004532</t>
  </si>
  <si>
    <t>10.1109/TSC.2020.3004532</t>
  </si>
  <si>
    <t>Online process mining refers to a class of techniques for analyzing in real-time event streams generated by the execution of business processes. These techniques are crucial in the reactive monitoring of business processes, timely resource allocation and detection/prevention of dysfunctional behavior. Many interesting advances have been made by the research community in recent years, but there is no consensus on the exact set of properties these techniques have to achieve. This article fills the gap by identifying a set of evaluation goals for online process mining and examining their fulfillment in the state of the art. We discuss parameters and techniques regulating the balance between conflicting goals and outline research needed for their improvement. Concept drift detection is crucial in this sense but, as demonstrated by our experiments, it is only partially supported by current solutions.</t>
  </si>
  <si>
    <t>Adaptation models, Analytical models, Business, concept drift, Data mining, event stream, Memory management, Online process mining, Real-time systems, requirements and goals, Service computing</t>
  </si>
  <si>
    <t>Rizvi N,Ramesh D,Rao PC,Mondal K</t>
  </si>
  <si>
    <t>Intelligent Salp Swarm Scheduler With Fitness Based Quasi-Reflection Method for Scientific Workflows in Hybrid Cloud-Fog Environment</t>
  </si>
  <si>
    <t>862-877</t>
  </si>
  <si>
    <t>1558-3783</t>
  </si>
  <si>
    <t>http://dx.doi.org/10.1109/TASE.2022.3170549</t>
  </si>
  <si>
    <t>10.1109/TASE.2022.3170549</t>
  </si>
  <si>
    <t>The burgeoning volume of data from the IoT applications and intelligent devices processed on the cloud data centers can lead to network congestion and transmission delay. Compared to cloud computing, fog computing focuses on ubiquitous connected heterogeneous devices and addresses the transmission latency by placing the fog nodes at the network edge. Concerning the limited resources of fog nodes enable the computationally intensive tasks to offload on the cloud resources. Scheduling of deadline-constrained workflows with minimum execution cost is challenging due to complex and uncertain computation offloading problems. Therefore, an intelligent fuzzy scheduler is designed to offload tasks characterized with uncertain parameters to the appropriate resources. A new salp swarm algorithm has been exploited to learn and optimize fuzzy task-resource allocation rules. In addition to this, to overcome the shortcomings of the salp swarm algorithm, it is employed with one of the best opposition methods named: Fitness-based quasi-reflection method. The inclusion of the opposition method enhances the proposed ISSS-FQR (Intelligent salp swarm scheduler with the fitness-based quasi-reflection method) approach and improves the learning process. Simulation studies on the benchmark workflows are carried out to demonstrate the efficacy of ISSS-FQR. ISSS-FQR has been compared with the classical algorithms, including chemical reaction optimization and ant colony optimization algorithms for workflow scheduling problems (CR-AC), Cost-Makespan aware scheduling (Deadline-based CMaS), and Directional and non-local convergent particle swarm optimization (DNCPSO). From the analyzed result, ISSS-FQR outperforms the rest of the classical algorithms, which proves the effectiveness of ISSS-FQR. Note to Practitionersâ€”This paper provides a novel method called ISSS-FQR for minimizing the cost of execution of IoT applications while satisfying the deadline constraint. An intelligent fuzzy scheduler is designed to offload tasks characterized with uncertain parameters to the appropriate resources. The ISSS-FQR combines the Salp Swarm Algorithm and the OBL method named FQR to learn the task-resource allocation rules. It is compared with three state-of-the-art algorithms called CR-AC, Deadline-based CMaS, and DNCPSO. From the analyzed result, it has been observed that ISSS-FQR outperforms the previous algorithms.</t>
  </si>
  <si>
    <t>Task analysis, Cloud computing, Processor scheduling, Scheduling, Edge computing, Costs, fitness based quasi-reflection, fog computing, fuzzy swarm schedular, Internet of Things, ISSS-FQR, makespan, salp swarm algorithm, workflow scheduling</t>
  </si>
  <si>
    <t>Deng X,Li J,Ma C,Wei K,Shi L,Ding M,Chen W,Poor HV</t>
  </si>
  <si>
    <t>Blockchain Assisted Federated Learning Over Wireless Channels: Dynamic Resource Allocation and Client Scheduling</t>
  </si>
  <si>
    <t>3537-3553</t>
  </si>
  <si>
    <t>1558-2248</t>
  </si>
  <si>
    <t>http://dx.doi.org/10.1109/TWC.2022.3219501</t>
  </si>
  <si>
    <t>10.1109/TWC.2022.3219501</t>
  </si>
  <si>
    <t>Blockchain technology has been extensively studied to enable distributed and tamper-proof data processing in federated learning (FL). Most existing blockchain assisted FL (BFL) frameworks have employed a third-party blockchain network to decentralize the model aggregation process. However, decentralized model aggregation is vulnerable to pooling and collusion attacks from the third-party blockchain network. Driven by this issue, we propose a novel BFL framework that features the integration of training and mining at the client side. To optimize the learning performance of FL, we propose to maximize the long-term time average (LTA) training data size under a constraint of LTA energy consumption. To this end, we formulate a joint optimization problem of training client selection and resource allocation (i.e., the transmit power and computation frequency at the client side), and solve the long-term mixed integer non-linear program based on a Lyapunov technique. In particular, the proposed dynamic resource allocation and client scheduling (DRACS) algorithm can achieve a trade-off of [ \mathcal O(1/V) , \mathcal O(\sqrt V) ] to balance the maximization of the LTA training data size and the minimization of the LTA energy consumption with a control parameter V . Our experimental results show that the proposed DRACS algorithm achieves better learning accuracy than benchmark client scheduling strategies with limited time or energy consumption.</t>
  </si>
  <si>
    <t>Resource management, Computational modeling, resource allocation, Wireless communication, blockchain, Blockchains, client scheduling, Dynamic scheduling, Energy consumption, Federated learning, Lyapunov optimization, Training</t>
  </si>
  <si>
    <t>Chen Y,Sun Y,Wang C,Taleb T</t>
  </si>
  <si>
    <t>Dynamic Task Allocation and Service Migration in Edge-Cloud IoT System Based on Deep Reinforcement Learning</t>
  </si>
  <si>
    <t>16742-16757</t>
  </si>
  <si>
    <t>2327-4662</t>
  </si>
  <si>
    <t>http://dx.doi.org/10.1109/JIOT.2022.3164441</t>
  </si>
  <si>
    <t>10.1109/JIOT.2022.3164441</t>
  </si>
  <si>
    <t>Edge computing (EC) extends the ability of cloud computing to the network edge to support diverse resource-sensitive and performance-sensitive IoT applications. However, due to the limited capacity of edge servers (ESs) and the dynamic computing requirements, the system needs to dynamically update the task allocation policy according to real-time system states. Service migration is essential to ensure service continuity when implementing dynamic task allocation. Therefore, this article investigates the long-term dynamic task allocation and service migration (DTASM) problem in edge-cloud IoT systems where usersâ€™ computing requirements and mobility change over time. The DTASM problem is formulated to achieve the long-term performance of minimizing the load forwarded to the cloud while fulfilling the seamless migration constraint and the latency constraint at each time of implementing the DTASM decision. First, the DTASM problem is divided into two subproblems: 1) the user selection problem on each ES and 2) the system task allocation problem. Then, the DTASM problem is formulated as a Markov decision process (MDP) and an approach based on deep reinforcement learning (DRL) is proposed. To tackle the challenge of vast discrete action spaces for DTASM task allocation in the system with a mass of IoT users, a training architecture based on the twin-delayed deep deterministic policy gradient (DDPG) is employed. Meanwhile, each action is divided into a differentiable action for policy training and one mapped action for implementation in the IoT system. Simulation results demonstrate that the proposed DRL-based approach obtains the long-term optimal system performance compared to other benchmarks while satisfying seamless service migration.</t>
  </si>
  <si>
    <t>Resource management, Task analysis, Servers, Internet of Things, Dynamic scheduling, Deep deterministic policy gradient (DDPG), deep reinforcement learning (DRL), dynamic task allocation, edge computing (EC), Heuristic algorithms, Quality of service, seamless service migration</t>
  </si>
  <si>
    <t>Azumah KK,Maciel PR,SÃ¸rensen LT,Kosta S</t>
  </si>
  <si>
    <t>Modeling and Simulating a Process Mining-Influenced Load-Balancer for the Hybrid Cloud</t>
  </si>
  <si>
    <t>1999-2010</t>
  </si>
  <si>
    <t>http://dx.doi.org/10.1109/TCC.2022.3177668</t>
  </si>
  <si>
    <t>10.1109/TCC.2022.3177668</t>
  </si>
  <si>
    <t>The hybrid cloud inherits the best aspects of both the public and private clouds. One such benefit is maintaining control of data processing in a private cloud whilst having nearly elastic resource availability in the public cloud. However, the public and private cloud combination introduces complexities such as incompatible security and control mechanisms, among others. The result is a reduced consistency of data processing and control policies in the different cloud deployment models. Cloud load-balancing is one control mechanism for routing applications to appropriate processing servers in compliance with the policies of the adopting organization. This article presents a process-mining influenced load-balancer for routing applications and data according to dynamically defined business rules. We use a high-level Colored Petri Net (CPN) to derive a model for the process mining-influenced load-balancer and validate the model employing live data from a selected hospital.</t>
  </si>
  <si>
    <t>process mining, Task analysis, Cloud computing, Scheduling, Business, Colored Petri Net, event monitoring, Hybrid cloud, load balancing, Load modeling, Monitoring, Sensitivity</t>
  </si>
  <si>
    <t>Zhang Y,Zhou Z,Shi Z,Meng L,Zhang Z</t>
  </si>
  <si>
    <t>Online Scheduling Optimization for DAG-Based Requests Through Reinforcement Learning in Collaboration Edge Networks</t>
  </si>
  <si>
    <t>72985-72996</t>
  </si>
  <si>
    <t>http://dx.doi.org/10.1109/ACCESS.2020.2987574</t>
  </si>
  <si>
    <t>10.1109/ACCESS.2020.2987574</t>
  </si>
  <si>
    <t>The wide-adoption of edge computing promotes the scheduling of tasks in complex requests upon smart devices on the network edge, whereas tasks are necessary to be offloaded to the cloud when they are intensive in computational and energy resources. Traditional techniques explore mostly the scheduling of atomic tasks, whereas complex requests scheduling on edge servers is the challenge unexplored extensively. To address this challenge, this paper proposes an online task scheduling optimization for DAG-based requests at the network edge, where this scheduling procedure is modeled as Markov decision process, in which system state, request and decision space are formally specified. A temporal-difference learning based mechanism is adopted to learn an optimal tasks allocation strategy at each decision stage. Extensive experiments are conducted, and evaluation results demonstrate that our technique can effectively reduce the system's long-term average delay and energy consumption in comparison with the state-of-art's counterparts.</t>
  </si>
  <si>
    <t>Task analysis, Processor scheduling, Optimization, Servers, Internet of Things, Collaboration, edge computing, Mobile handsets, Online DAG-based request optimization, Quality of experience, temporal-difference learning</t>
  </si>
  <si>
    <t>Kumar A,Liu R</t>
  </si>
  <si>
    <t>Business Workflow Optimization Through Process Model Redesign</t>
  </si>
  <si>
    <t>3068-3084</t>
  </si>
  <si>
    <t>1558-0040</t>
  </si>
  <si>
    <t>http://dx.doi.org/10.1109/TEM.2020.3028040</t>
  </si>
  <si>
    <t>10.1109/TEM.2020.3028040</t>
  </si>
  <si>
    <t>Business process redesign has garnered much interest because such processes must be continuously improved to realize greater efficiency in the midst of evolving changes in work practices, environment, and technology. This helps a business to stay competitive. A process model may be redesigned by a rearrangement of various activities as per best practices to satisfy predefined business rules and constraints for a specific objective. This objective is stated in terms of functional goals like desired or acceptable process behavior, and nonfunctional goals such as cost, time, quality of service, and flexibility. Thus, many potential improvement possibilities that emerge through restructuring can be explored. When many such alternatives exist, there is a need for a formal methodology for evaluating these designs on various metrics to gain a deeper understanding of the tradeoffs involved. In this article, we describe a novel, formal methodology for optimizing the cost-benefit considerations within a space of possible redesigns to develop a cost vs. time efficient frontier. We also illustrate our approach with two case studies, one based on a large, real dataset, and describe a proposal for implementing it. Several managerial insights emerge from our work.</t>
  </si>
  <si>
    <t>Best practices, Business process management, mixed integer programming, Optimization, process redesign, redesign matrix, Task analysis, workflow optimization</t>
  </si>
  <si>
    <t>Zhou J,Wang P,Xie L</t>
  </si>
  <si>
    <t>Research on Resource Allocation Optimization of Smart City Based on Big Data</t>
  </si>
  <si>
    <t>158852-158861</t>
  </si>
  <si>
    <t>http://dx.doi.org/10.1109/ACCESS.2020.3017765</t>
  </si>
  <si>
    <t>10.1109/ACCESS.2020.3017765</t>
  </si>
  <si>
    <t>The resource allocation of charging stations is an important part of promoting the development of renewable energy in modern cities. It can promote the scientific and modern construction of urban resource allocation and promote the intelligent transformation of cities. In view of the existing problems in the resource allocation process of urban charging stations, such as a single planning method, considering the actual travel demand. Based on the smart city transportation network information, this article will consider the impact of charging station construction costs, user driving and waiting costs on the location of charging stations, construct a charging station configuration optimization model, and introduce charging convenience coefficients to modify the model. Secondly, this paper establishes a systematic clustering model based on principal component analysis, selecting factors such as per capita GDP, population, and civilian car ownership as indicators, clustering analysis of different regions and assigning different charging convenience coefficients. Finally, the shortest distance matrix between any two nodes is calculated by the Voronoi diagram to concentrate the regional charging load to the traffic node, and the Floyd algorithm is used to analyze and evaluate the effect of the established charging station configuration optimization model. This technology provides a basis for promoting the modernization of urban green transportation.</t>
  </si>
  <si>
    <t>Resource management, Optimization, big data, Big Data, charging station, Charging stations, configuration optimization, Electric vehicles, Smart cities, Smart city</t>
  </si>
  <si>
    <t>Xu Z,Li J</t>
  </si>
  <si>
    <t>DDPG-Based Edge Resource Management for Coal Mine Surveillance Video Analysis in Cloud-Edge Cooperation Framework</t>
  </si>
  <si>
    <t>155457-155471</t>
  </si>
  <si>
    <t>http://dx.doi.org/10.1109/ACCESS.2021.3129465</t>
  </si>
  <si>
    <t>10.1109/ACCESS.2021.3129465</t>
  </si>
  <si>
    <t>Intelligent video surveillance is important to ensure production safety in coal mines, while cloud-edge cooperation is an effective means to improve the performance of intelligent video monitoring. However, in edge layers, incorrect resource allocation of computing and network resources will result in the waste of resources and low real-time performance. In this paper, a DDPG-Based (Deep deterministic policy gradient-based) edge resource allocation method for cloud-edge cooperation framework is proposed. Firstly, the cloud-edge cooperation framework is designed for different tasks. Secondly, the joint minimizing problem of latency and bandwidth usage caused by edge computing is modeled. To quickly solve the joint optimization problem, we convert it to MDP (Markov Decision Process). In addition, ESPN (Edge status perception network) is proposed, which enhances the ability of feature perception and action output of DDPG. Finally, DDPG-ESPN is proposed to solve the joint optimization problem. Simulation results show that compared with other methods, DDPG-ESPN improves the real-time performance and bandwidth usage by up to 18.88% and 42.81% respectively.</t>
  </si>
  <si>
    <t>Resource management, Computational modeling, Cloud computing, Coal mining, Edge computing, Real-time systems, deep deterministic policy gradient, Edge resource allocation, edge status perception network, intelligent video surveillance, Streaming media</t>
  </si>
  <si>
    <t>Mahmoud H,Thabet M,Khafagy MH,Omara FA</t>
  </si>
  <si>
    <t>Multiobjective Task Scheduling in Cloud Environment Using Decision Tree Algorithm</t>
  </si>
  <si>
    <t>36140-36151</t>
  </si>
  <si>
    <t>http://dx.doi.org/10.1109/ACCESS.2022.3163273</t>
  </si>
  <si>
    <t>10.1109/ACCESS.2022.3163273</t>
  </si>
  <si>
    <t>In recent years, Cloud computing has been developed and become the foundation of a wide range of applications. It allows users to access a catalog of standardized services and respond to their business needs flexibly and adaptively, in the event of unforeseen demands, paying solely for the consumption they have made. Task scheduling problem is considered one of the most critical cloud computing challenges. The problem refers to how to reasonably order and allocate the applications tasks provided by the users to be executed on virtual machines. Furthermore, the quality of scheduling performance has a direct effect on customer satisfaction. The task scheduling problem in cloud computing must be more accurately described in order to improve scheduling performance. In this paper, a multi-objective task scheduling algorithm is proposed based on the decision tree in a heterogenous environment. We introduce a new Task Scheduling-Decision Tree (TS-DT) algorithm for allocating and executing an applicationâ€™s task. To evaluate the performance of the proposed TS-DT algorithm, a comparative study was conducted among the existing algorithms</t>
  </si>
  <si>
    <t>Lu W,Zhang S,Xu J,Yang D,Xu L</t>
  </si>
  <si>
    <t>Truthful Multi-Resource Transaction Mechanism for P2P Task Offloading Based on Edge Computing</t>
  </si>
  <si>
    <t>6122-6135</t>
  </si>
  <si>
    <t>1939-9359</t>
  </si>
  <si>
    <t>http://dx.doi.org/10.1109/TVT.2021.3079258</t>
  </si>
  <si>
    <t>10.1109/TVT.2021.3079258</t>
  </si>
  <si>
    <t>Peer-to-Peer (P2P) resource sharing promotes local resource-hungry task offloading to other mobile devices and balances the resource consumption between mobile devices. Most of existing P2P task offloading systems aims to solve the resource sharing between one pair exclusively without considering the cost of resource supply and the strategic behaviors of mobile users. In this paper, we propose two user models for the P2P task offloading system: honest user model and strategy user model. For the honest user model, we formulate the resource allocation maximization problem with latency and energy consumption constraints as an Integer Linear Programming. We show that the solution for honest user model can output 189% resource transactions of that for the strategic users. For the strategy user model, we propose a double auction-based P2P task offloading system, and design a truthful multi-resource transaction mechanism to maximize the number of resource transactions. We first group the mobile users based on the connected components to improve the efficiency of double auction. Then we utilize the McAfee Double Auction to price the resource transactions. Finally, we split each winning mobile user of double auction into multiple virtual mobile users, and use the matching approach to calculate the resource allocation. Through both rigorous theoretical analysis and extensive simulations, we demonstrate that the designed multi-resource transaction mechanism satisfies the desirable properties of computational efficiency, individual rationality, budget balance, truthfulness for resource request/supply, and general truthfulness for bid/ask price.</t>
  </si>
  <si>
    <t>Resource management, Task analysis, Computational modeling, resource allocation, Edge computing, Servers, task offloading, edge computing, Mobile handsets, Bandwidth, double auction, matching</t>
  </si>
  <si>
    <t>Niu X,Shao S,Xin C,Zhou J,Guo S,Chen X,Qi F</t>
  </si>
  <si>
    <t>Workload Allocation Mechanism for Minimum Service Delay in Edge Computing-Based Power Internet of Things</t>
  </si>
  <si>
    <t>83771-83784</t>
  </si>
  <si>
    <t>http://dx.doi.org/10.1109/ACCESS.2019.2920325</t>
  </si>
  <si>
    <t>10.1109/ACCESS.2019.2920325</t>
  </si>
  <si>
    <t>As a novel computing technology closer to business ends, edge computing has become an effective solution for delay sensitive business of power Internet of Things (IoT) and promotes the application and development of the IoT technology in smart grids. However, the inherent characteristics of a single edge node with limited resources may fail to meet the delay requirements for access ubiquitous IoT businesses of massive access. Multiple edge nodes are needed to cooperate with each other to optimize workload allocation to provide lower delay services. To this end, this paper proposes a workload allocation mechanism, orienting edge computing-based power IoT, which minimizes service delay. The workload optimization allocation model is established, and the optimal workload allocation oriented on delay among multiple edge nodes is further realized on the basis of computing resource optimization within the single edge node. The balanced initialization, resource allocation, and task allocation (BRT) algorithm are proposed. Based on the balanced initialization of workload within edge nodes, the particle swarm algorithm modified by the pheromone strategy is used to solve the problem of the computing resources' allocation inside edge nodes. Finally, the task allocation among multiple edge servers is converted into a semi-definite programming problem. The simulation results show that the proposed BRT algorithm reduces the service delay by 9.1%, 16.9%, and 26.4%, and the service delay growth rate by 24.6%, 34.5%, and 38.7%, respectively, compared with the simulated annealing algorithm (SAA), LoAd Balancing (LAB), and Latency-awarE workloAd offloaDing (LEAD) algorithms.</t>
  </si>
  <si>
    <t>Resource management, Task analysis, Edge computing, Servers, Internet of Things, Delays, multiple business, power Internet of Things, service delay, workload allocation</t>
  </si>
  <si>
    <t>Mengmeng Z,Honghui C,Junxian L</t>
  </si>
  <si>
    <t>Resource allocation approach to associate business-IT alignment to enterprise architecture design</t>
  </si>
  <si>
    <t>Journal of Systems Engineering and Electronics</t>
  </si>
  <si>
    <t>343-351</t>
  </si>
  <si>
    <t>1004-4132</t>
  </si>
  <si>
    <t>http://dx.doi.org/10.21629/JSEE.2019.02.13</t>
  </si>
  <si>
    <t>10.21629/JSEE.2019.02.13</t>
  </si>
  <si>
    <t>Enterprise architecture (EA) development is always a superior way to address business-IT alignment (BITA) issue. However, most EA design frameworks are inadequate to allocate IT resources, which is an important metric of BITA maturity. Under this situation, the idea of IT resource allocation is combined with the EA design process, in order to extend prior EA research on BITA and to demonstrate EA's capability of implementing IT governance. As an effective resource allocation method, portfolio decision analysis (PDA) is used to align business functions of business architecture and applications of system architecture. Furthermore, this paper exhibits an illustrative case with the proposed framework.</t>
  </si>
  <si>
    <t>Information systems, Resource management, Computer architecture, business-IT alignment (BITA), enterprise architecture (EA), Handheld computers, IT resource allocation, Modeling, portfolio decision analysis (PDA)., Portfolios</t>
  </si>
  <si>
    <t>Liang H,Zhou S,Liu X,Zheng F,Hong X,Zhou X,Zhao L</t>
  </si>
  <si>
    <t>A Dynamic Resource Allocation Model Based on SMDP and DRL Algorithm for Truck Platoon in Vehicle Network</t>
  </si>
  <si>
    <t>10295-10305</t>
  </si>
  <si>
    <t>http://dx.doi.org/10.1109/JIOT.2021.3123811</t>
  </si>
  <si>
    <t>10.1109/JIOT.2021.3123811</t>
  </si>
  <si>
    <t>The rapid development of self-driving cars and breakthroughs in key technologies have made the truck platoon possible. In addition to reducing truck fuel consumption and air pollution by reducing air resistance, effective platoon strategies can also maximize highway throughput while improving driving safety. However, the truck platoon strategyâ€™s current resource allocation model is still in the preliminary research stage. Therefore, inspired by the successful experience of deep reinforcement learning (DRL) in solving resource allocation problems, this article proposes a dynamic resource allocation model for the truck platoon based on the semi-Markov decision process (SMDP) and DRL, which is used to maximize system revenue when considering the resource cost and income balance of the transportation system. Precisely, the proposed method first models the process of controlling the dynamic in and out of the truck platoon as SMDP. The action value in a specific state obtained by the planning algorithm is used as a DRL sample for model training. Finally, the SMDP is optimized through the trained model to obtain a truck platoon resource that approximates the optimal strategy distribution plan. The experimental results show that compared with the traditional greedy algorithm, value iteration, and Q -learning scheme concerning solving the dynamic resource allocation model of the truck platoon, the Deep Q -Network (DQN) used in this article can reduce the probability of request processing delay while causing the system to obtain higher rewards.</t>
  </si>
  <si>
    <t>Resource management, resource allocation, Internet of Things, Dynamic scheduling, Heuristic algorithms, Deep reinforcement learning (DRL), Planning, semi-Markov decision process (SMDP), Transportation, truck platoon, Vehicle dynamics</t>
  </si>
  <si>
    <t>Forootani A,Iervolino R,Tipaldi M,Neilson J</t>
  </si>
  <si>
    <t>Approximate dynamic programming for stochastic resource allocation problems</t>
  </si>
  <si>
    <t>IEEE/CAA Journal of Automatica Sinica</t>
  </si>
  <si>
    <t>975-990</t>
  </si>
  <si>
    <t>2329-9274</t>
  </si>
  <si>
    <t>http://dx.doi.org/10.1109/JAS.2020.1003231</t>
  </si>
  <si>
    <t>10.1109/JAS.2020.1003231</t>
  </si>
  <si>
    <t>A stochastic resource allocation model, based on the principles of Markov decision processes ( MDPs ) , is proposed in this paper. In particular, a general-purpose framework is developed, which takes into account resource requests for both instant and future needs. The considered framework can handle two types of reservations ( i.e., specified and unspecified time interval reservation requests ) , and implement an overbooking business strategy to further increase business revenues. The resulting dynamic pricing problems can be regarded as sequential decision-making problems under uncertainty, which is solved by means of stochastic dynamic programming ( DP ) based algorithms. In this regard, Bellmanâ€™s backward principle of optimality is exploited in order to provide all the implementation mechanisms for the proposed reservation pricing algorithm. The curse of dimensionality, as the inevitable issue of the DP both for instant resource requests and future resource reservations, occurs. In particular, an approximate dynamic programming ( ADP ) technique based on linear function approximations is applied to solve such scalability issues. Several examples are provided to show the effectiveness of the proposed approach.</t>
  </si>
  <si>
    <t>Resource management, Heuristic algorithms, Decision making, Dynamic programming, Markov processes, Pricing</t>
  </si>
  <si>
    <t>Huang J,Wan J,Lv B,Ye Q,Chen Y</t>
  </si>
  <si>
    <t>Joint Computation Offloading and Resource Allocation for Edge-Cloud Collaboration in Internet of Vehicles via Deep Reinforcement Learning</t>
  </si>
  <si>
    <t>2500-2511</t>
  </si>
  <si>
    <t>1937-9234</t>
  </si>
  <si>
    <t>http://dx.doi.org/10.1109/JSYST.2023.3249217</t>
  </si>
  <si>
    <t>10.1109/JSYST.2023.3249217</t>
  </si>
  <si>
    <t>Mobile edge computing (MEC) and cloud computing (CC) have been considered as the key technologies to improve the task processing efficiency for Internet of Vehicles (IoV). In this article, we consider a random traffic flow and dynamic network environment scenario where MEC and CC are collaborated for processing delay-sensitive and computation-intensive tasks in IoV. We study the joint optimization of computation offloading and resource allocation (CORA) with the objective of minimizing the system cost of processing tasks subject to the processing delay and transmission rate constraints. To attack the challenges brought by the dynamic environment, we use the Markov decision process model for formulating the dynamic optimization problem, and apply a deep reinforcement learning (DRL) technique to deal with high-dimensional and continuous states and action spaces. Then, we design a CORA algorithm, which is able to effectively learn the optimal scheme by adapting to the network dynamics. Extensive simulation experiments are conducted, in which we compare the CORA algorithm with both non-DRL algorithms and DRL algorithms. The experimental results show that the CORA algorithm outperforms others with excellent training convergence and performance in processing delay and processing cost.</t>
  </si>
  <si>
    <t>Task analysis, Computational modeling, Cloud computing, resource allocation, deep reinforcement learning (DRL), Heuristic algorithms, Bandwidth, Delays, Vehicle dynamics, computation offloading, Internet of Vehicles (IoV), mobile edge computing, Roads</t>
  </si>
  <si>
    <t>Zhang L,Yang W,Hao B,Yang Z,Zhao Q</t>
  </si>
  <si>
    <t>Edge Computing Resource Allocation Method for Mining 5G Communication System</t>
  </si>
  <si>
    <t>49730-49737</t>
  </si>
  <si>
    <t>http://dx.doi.org/10.1109/ACCESS.2023.3244242</t>
  </si>
  <si>
    <t>10.1109/ACCESS.2023.3244242</t>
  </si>
  <si>
    <t>In the actual production of coal mines, the transmission needs of existing underground applications cannot be met due to a lack of strategies and customized equipment for underground 5G application scenarios, which causes increased underground data processing delay and low transmission efficiency. To solve the problem above, the mobile edge computing (MEC) technology based on the 5G wireless base station is studied, and underground 5G communication capability is improved by edge caching and dynamic resource allocation according to the actual situation of coal mines. The experimental result shows that under the premise of maintaining the rated power and transmit power of the existing base station, the average delay of executing tasks is 15 ms, which is 50% lower than the average delay of all local execution methods. The average delay is 37.5% lower than all MEC execution methods. At the same time, the uplink rate of a single base station can reach 1 Gbps and the downlink rate can reach 1.5 Gbps. Our method can significantly improve the reliability of mining 5G communication systems and the rational allocation of resources.</t>
  </si>
  <si>
    <t>Resource management, Task analysis, Coal mining, Edge computing, Servers, Delays, mobile edge computing, 5G mobile communication, Base stations, deep learning, intelligent coal mine, Intelligent systems, Mine 5G communication</t>
  </si>
  <si>
    <t>Zhu L,Huang K,Hu Y,Tai X</t>
  </si>
  <si>
    <t>A Self-Adapting Task Scheduling Algorithm for Container Cloud Using Learning Automata</t>
  </si>
  <si>
    <t>81236-81252</t>
  </si>
  <si>
    <t>http://dx.doi.org/10.1109/ACCESS.2021.3078773</t>
  </si>
  <si>
    <t>10.1109/ACCESS.2021.3078773</t>
  </si>
  <si>
    <t>With the rapid development of cloud computing and container technology, more and more applications are deployed to the cloud, and the scale of cloud platform is expanding. Due to the large number of container instances running in the platform, complex dependency relationship, fast version iteration and other characteristics, the update of business can often cause the change of the whole cloud resource environment, which triggers the repetitive scheduling problem of related tasks and affects stability of the business. In this paper, we propose a self-adapting task scheduling algorithm (ADATSA) using learning automata to solve these problems. Firstly, we design a learning automata model and objective function for the system on task scheduling problem. Then, we realize an effective reward-penalty mechanism for scheduling actions in combination with the idle state of resources and the running state of tasks in the current environment. Meanwhile, the environment is modeled by cluster, node and task, and the probability of action selected is optimized by scheduling execution, thus enhancing the adaptability to the cloud environment of the scheduling and accelerating convergence. Finally, we construct a framework of task load monitoring with buffer queue to achieve dynamic scheduling based on priority. The experimental part verifies the effectiveness of proposed algorithm with different angles such as resource imbalance degree, resource residual degree and QoS. Compared with other learning automata scheduling models such as LAEAS, non-automata technology based algorithms such as PSOS and K8S scheduling engine, ADATSA shows the better performance of environment adaptability, resource optimization efficiency and QoS in dynamic scheduling. The theoretical analysis was consistent with the experimental results.</t>
  </si>
  <si>
    <t>Task analysis, Optimal scheduling, Cloud computing, Containers, Dynamic scheduling, Container cloud, Job shop scheduling, learning automata, Learning automata, reward-penalty strategy, self-adapting scheduling</t>
  </si>
  <si>
    <t>Wang Q,Shao S,Guo S,Qiu X,Wang Z</t>
  </si>
  <si>
    <t>Task Allocation Mechanism of Power Internet of Things Based on Cooperative Edge Computing</t>
  </si>
  <si>
    <t>158488-158501</t>
  </si>
  <si>
    <t>http://dx.doi.org/10.1109/ACCESS.2020.3020233</t>
  </si>
  <si>
    <t>10.1109/ACCESS.2020.3020233</t>
  </si>
  <si>
    <t>Edge computing can be widely used in unmanned aerial vehicle (UAV) inspection, field operation control, power consumption information collection and other businesses in the power Internet of Things scene. Edge computing offloads functions such as data processing and applications to network edge nodes near the terminals to provide low-latency services and ensure service quality. However, with the explosive growth of business terminals, the capacity of single edge node is limited and it is difficult to meet all business requirements at the same time. Therefore, this article proposes a task allocation mechanism based on cooperative edge computing. Firstly, a task allocation model based on cooperation of two edge nodes is established to minimize the average task completion delay while meeting business requirements. Secondly, the Two-edge-node Cooperative-task Allocation based on Improved Particle Swarm Optimization (TCA-IPSO) algorithm is proposed, which applies the crossover and mutation strategy in genetic algorithm to improve the particle swarm optimization algorithm, and solves the problem that the task allocation scheme in cooperation is prone to fall into a local optimum. Finally the simulation results show that the proposed TCA-IPSO algorithm reduces the average task completion delay by 53.8% and 36.0% compared to the benchmark and QoS-based Task Distribution (QBTD) algorithm.</t>
  </si>
  <si>
    <t>Resource management, Task analysis, Computational modeling, Edge computing, Internet of Things, Delays, power Internet of Things, Cooperative edge computing, task allocation, task completion delay</t>
  </si>
  <si>
    <t>Li S,Huang J,Hu J,Cheng B</t>
  </si>
  <si>
    <t>QoE-DEER: A QoE-Aware Decentralized Resource Allocation Scheme for Edge Computing</t>
  </si>
  <si>
    <t>IEEE Transactions on Cognitive Communications and Networking</t>
  </si>
  <si>
    <t>1059-1073</t>
  </si>
  <si>
    <t>2332-7731</t>
  </si>
  <si>
    <t>http://dx.doi.org/10.1109/TCCN.2021.3118460</t>
  </si>
  <si>
    <t>10.1109/TCCN.2021.3118460</t>
  </si>
  <si>
    <t>With the increasing prevalence of online services mounted on IoT devices, edge computing gains significant momentum over conventional cloud-centric architecture. Edge servers are geographically deployed in a distributed manner nearby IoT devices, which not only frees online services from the high hardware requirement but also sharply reduces network latency experienced by IoT users. Recent works have extensively studied the problem of edge resource management and request scheduling to achieve high Quality of Service (QoS) with low latency, but there has been little focus on Quality of Experience (QoE) that an edge resource allocation scheme brings about. In this article, we study the Edge Resource Allocation (ERA) problem across multiple service requests with the objective of overall QoE maximization, which has non-polynomial computational complexity. To attack the \mathcal NP -hardness of solving the ERA problem, we adopt a game-theoretic approach to formulate the ERA problem as a potential game ERAGame which admits a Nash Equilibrium (NE). Then, we novelly present a decentralized algorithm namely QoE-DEER to find an NE solution which equivalently maximizes the overall QoE as the ERA problem. Finally, the performance and convergence of our algorithm is evaluated both theoretically and experimentally, which indicates its significant advantages over the state-of-the-art approaches.</t>
  </si>
  <si>
    <t>Resource management, resource allocation, Edge computing, Servers, Costs, Internet of Things, Quality of service, Quality of experience, game theory, quality of experience (QoE), scheduling</t>
  </si>
  <si>
    <t>Du J,Cheng W,Lu G,Cao H,Chu X,Zhang Z,Wang J</t>
  </si>
  <si>
    <t>Resource Pricing and Allocation in MEC Enabled Blockchain Systems: An A3C Deep Reinforcement Learning Approach</t>
  </si>
  <si>
    <t>IEEE Transactions on Network Science and Engineering</t>
  </si>
  <si>
    <t>33-44</t>
  </si>
  <si>
    <t>2327-4697</t>
  </si>
  <si>
    <t>http://dx.doi.org/10.1109/TNSE.2021.3068340</t>
  </si>
  <si>
    <t>10.1109/TNSE.2021.3068340</t>
  </si>
  <si>
    <t>When using blockchain in mobile systems, computation intensive mining tasks pose great challenges to the processing capabilities of mobile miner equipment. Mobile edge computing (MEC) is an effective solution to alleviating the problem via task offloading. In the mining process, miners compete for rewards through puzzle solving, where only the miner that first completes the process will be rewarded. Thus, miners may wish to pay higher price and use more communication resources in task offloading and more computation resources in task processing for latency reduction. However, there are risks for the miners not profiting from consuming more resources or paying a higher price, so miners are rational in blockchain systems. In order to maximize the rational total profit of all miners, we use an asynchronous advantage actor-critic (A3C) deep reinforcement learning algorithm to obtain the resource pricing and allocation, considering the stochastic properties of wireless channels, and the prospect theory is employed to strike a good balance between risks and rewards. Numerical results show that our proposed A3C based joint optimization algorithm converges fast and outperforms the baseline algorithms in terms of the total reward.</t>
  </si>
  <si>
    <t>Resource management, resource allocation, Wireless communication, blockchain, Blockchains, Pricing, mobile edge computing, Asynchronous advantage actor-critic (A3C), deep reinforcement learning, Multi-access edge computing, pricing, Reinforcement learning, Simulation</t>
  </si>
  <si>
    <t>Niu F,Li C,Ge J,Wen L,Li Z,Luo B</t>
  </si>
  <si>
    <t>Measuring Business Process Behavioral Similarity Based on Token Log Profile</t>
  </si>
  <si>
    <t>3344-3357</t>
  </si>
  <si>
    <t>http://dx.doi.org/10.1109/TSC.2021.3104898</t>
  </si>
  <si>
    <t>10.1109/TSC.2021.3104898</t>
  </si>
  <si>
    <t>Measuring business process similarity plays an important role in the analysis, management and optimization of business in big companies. In the early days, experts paid major attention to calculating business similarity according to corresponding process models. However, models only express ideal behavior of business processes without any undesired or unexpected business routines. In order to fully model business behavior, some researchers use system logs in similarity measuring. But previous system-logs-based similarity measurements have limitations on: (1) satisfaction of algorithm properties, (2) distribution of similarity values, and (3) complexity of algorithm. In this article, we take the advantages of token logs in process behavioral similarity measuring. Firstly, the Token Log Profile, modeled with a relation matrix, is defined as an abstraction of the initial token logs. Then, similarity between business processes is calculated based on their Token Log Profiles according to the proposed algorithm. Besides, we extend the properties that similarity algorithms should satisfy for evaluating the proposed algorithm. The experimental and analytical results show that our algorithm achieves very promising accuracy and efficiency while satisfying all the proposed properties compared with state-of-the-art algorithms.</t>
  </si>
  <si>
    <t>Task analysis, Business, event log, Business process management, Analytical models, Companies, Process control, process model, Process modeling, process similarity, Software algorithms, token log, token log profile</t>
  </si>
  <si>
    <t>Jiang F,Wang K,Dong L,Pan C,Xu W,Yang K</t>
  </si>
  <si>
    <t>Deep-Learning-Based Joint Resource Scheduling Algorithms for Hybrid MEC Networks</t>
  </si>
  <si>
    <t>6252-6265</t>
  </si>
  <si>
    <t>http://dx.doi.org/10.1109/JIOT.2019.2954503</t>
  </si>
  <si>
    <t>10.1109/JIOT.2019.2954503</t>
  </si>
  <si>
    <t>In this article, we consider a hybrid mobile edge computing (H-MEC) platform, which includes ground stations (GSs), ground vehicles (GVs), and unmanned aerial vehicles (UAVs), all with the mobile edge cloud installed to enable user equipments (UEs) or Internet of Things (IoT) devices with intensive computing tasks to offload. Our objective is to obtain an online offloading algorithm to minimize the energy consumption of all the UEs, by jointly optimizing the positions of GVs and UAVs, user association and resource allocation in real time, while considering the dynamic environment. To this end, we propose a hybrid deep-learning-based online offloading (H2O) framework where a large-scale path-loss fuzzy c-means (LS-FCM) algorithm is first proposed and used to predict the optimal positions of GVs and UAVs. Second, a fuzzy membership matrix U-based particle swarm optimization (U-PSO) algorithm is applied to solve the mixed-integer nonlinear programming (MINLP) problems and generate the sample data sets for the deep neural network (DNN) where the fuzzy membership matrix can capture the small-scale fading effects and the information of mutual interference. Third, a DNN with the scheduling layer is introduced to provide the user association and computing resource allocation under the practical latency requirement of the tasks and limited available computing resource of H-MEC. In addition, different from the traditional DNN predictor, we only input one UE's information to the DNN at one time, which will be suitable for the scenarios where the number of UE is varying and avoid the curse of dimensionality in DNN.</t>
  </si>
  <si>
    <t>Resource management, Task analysis, resource allocation, Real-time systems, Internet of Things, Heuristic algorithms, Deep learning, Deep neural network (DNN), fuzzy c-means, mobile edge computing (MEC), particle swarm optimization (PSO), unmanned aerial vehicle (UAV), Water</t>
  </si>
  <si>
    <t>Chen X,Liu Z,Chen Y,Li Z</t>
  </si>
  <si>
    <t>Mobile Edge Computing Based Task Offloading and Resource Allocation in 5G Ultra-Dense Networks</t>
  </si>
  <si>
    <t>184172-184182</t>
  </si>
  <si>
    <t>http://dx.doi.org/10.1109/ACCESS.2019.2960547</t>
  </si>
  <si>
    <t>10.1109/ACCESS.2019.2960547</t>
  </si>
  <si>
    <t>Driven by the vision of 5G communication, the demand for mobile communication services has increased explosively. Ultra-dense networks (UDN) is a key technology in 5G. The combination of mobile edge computing (MEC) and UDN can not only cope with access from mass communication devices, but also provide powerful computing capacity for users at the edge of wireless networks. The UDN based on MEC can effectively process computation-intensive and data-intensive tasks. However, when a large number of users offload tasks to the edge server, both the network load and transmission interference would increase. In this paper, the problem of task offloading and channel resource allocation based on MEC in 5G UDN is studied. Specifically, we formulate task offloading as an integer nonlinear programming problem. Due to the coupling of decision variables, we propose an efficient task offloading and channel resource allocation scheme based on differential evolution algorithm. Simulation results show that the proposed scheme can obviously reduce energy consumption and has good convergence.</t>
  </si>
  <si>
    <t>Resource management, Task analysis, resource allocation, Computer architecture, task offloading, Energy consumption, Mobile handsets, 5G mobile communication, mobile edge computing (MEC), 5G, Interference, ultra-dense network (UDN)</t>
  </si>
  <si>
    <t>Nguyen HT,Tuan HD,Duong TQ,Poor HV,Hwang WJ</t>
  </si>
  <si>
    <t>Joint D2D Assignment, Bandwidth and Power Allocation in Cognitive UAV-Enabled Networks</t>
  </si>
  <si>
    <t>1084-1095</t>
  </si>
  <si>
    <t>http://dx.doi.org/10.1109/TCCN.2020.2969623</t>
  </si>
  <si>
    <t>10.1109/TCCN.2020.2969623</t>
  </si>
  <si>
    <t>This paper considers a cognitive communication network, which consists of a flying base station deployed by an unmanned aerial vehicle (UAV) to serve its multiple downlink ground terminals (GTs), and multiple underlaid device-to-device (D2D) users. To support the GTs' throughput while guaranteeing the quality-of-service for the D2D users, the paper proposes the joint design of D2D assignment, bandwidth, and power allocation. This design task poses a computationally challenging mixed-binary optimization problem, for which a new computational method for its solution is developed. Multiple binary (discrete) constraints for the D2D assignment are equivalently expressed by continuous constraints to leverage systematic processes of continuous optimization. As a result, this problem of mixed-binary optimization is reformulated by an exactly penalized continuous optimization problem, for which an alternating descent algorithm is proposed. Each round of the algorithm invokes two simple convex optimization problems of low computational complexity. The theoretical convergence of the algorithm can be easily proved and the provided numerical results demonstrate its rapid convergence to an optimal solution. Such a cognitive network is even more desirable as it outperforms a non-cognitive network, which uses a partial bandwidth for D2D users only.</t>
  </si>
  <si>
    <t>Resource management, Optimization, Quality of service, Bandwidth, Interference, bandwidth allocation, cognitive device-to-device (D2D) communication, D2D assignment, Device-to-device communication, mixed-integer programming, power allocation, Throughput, Unmanned aerial vehicle (UAV)-enabled network</t>
  </si>
  <si>
    <t>Hadded L,Charrada FB,Tata S</t>
  </si>
  <si>
    <t>Optimizing Autonomic Resources for the Management of Large Service-Based Business Processes</t>
  </si>
  <si>
    <t>779-790</t>
  </si>
  <si>
    <t>http://dx.doi.org/10.1109/TSC.2018.2843366</t>
  </si>
  <si>
    <t>10.1109/TSC.2018.2843366</t>
  </si>
  <si>
    <t>Cloud Computing, as a distributed computing paradigm, consists of the provisioning of infrastructure, platform, and software resources as services. This paradigm is being increasingly used for the deployment and execution of service-based business processes. To efficiently manage them according to the autonomic computing paradigm, service-based business processes can be associated with autonomic managers that monitor these processes, analyze monitoring data, plan configuration actions, and execute these actions on these processes. Although, during these last years, autonomic management of cloud services has received increasing attention, the optimization of autonomic managers to be assigned to cloud services remains not well explored. In fact, almost all the existing solutions on autonomic computing have been interested in modeling and implementing autonomic mechanisms without making any effort to optimize the number of used autonomic managers. Moreover, when it comes to large service-based business processes, optimization of management resources becomes a critical issue. To overcome this issue, we present in this paper a novel approach to determine how many autonomic managers to use for the management of large service-based business processes in order to minimize their cost while avoiding management bottlenecks. Experiments conducted on three different types of datasets highlight the effectiveness of our approach.</t>
  </si>
  <si>
    <t>autonomic management, Cloud computing, Computational modeling, large business process, Monitoring, optimization, Optimization, Task analysis, Unified modeling language</t>
  </si>
  <si>
    <t>Ye Y,Hong Z,Fang J,Chen PK</t>
  </si>
  <si>
    <t>A Follow-Up Sharingâ€“Scheduling Method for Resource Distribution in Mountain Earthquake Response</t>
  </si>
  <si>
    <t>145259-145271</t>
  </si>
  <si>
    <t>http://dx.doi.org/10.1109/ACCESS.2019.2943940</t>
  </si>
  <si>
    <t>10.1109/ACCESS.2019.2943940</t>
  </si>
  <si>
    <t>When earthquakes occur in the mountains, numerous rescuing resources need to be distributed among affected areas. The distribution mission is a long-term response process, which requires consideration of factors such as weather conditions, aftershock damage, and complex mountainous topography. These factors lead to uncertainties, such as transportation time and supply and demand information as well as several disaster sites. This study aims to develop a new scheduling method based on uncertainties of mountain earthquakes and several disaster sites in a long-term response process. The proposed methodology focuses on two problems, namely, (1) how to coordinate supplies between different phases of the response process and (2) how to deal with uncertainties. A follow-up sharing mechanism is put forward to ensure that resources from previous phases are partly shared with the ensuing phases as needed. A scheduling methodology is then established with the uncertainties in demand and traffic conditions. Results from numerous studies show that a schedule with this mechanism is effective, and the resource distribution principle significantly affects the resource allocation plan.</t>
  </si>
  <si>
    <t>Resource management, Planning, Transportation, Decision making, Earthquakes, earthquakes response, humanitarian logistics, optimal scheduling, resource management, Sociology, Statistics, Uncertainty</t>
  </si>
  <si>
    <t>Zhou X,Liang W,Yan K,Li W,Wang KI,Ma J,Jin Q</t>
  </si>
  <si>
    <t>Edge-Enabled Two-Stage Scheduling Based on Deep Reinforcement Learning for Internet of Everything</t>
  </si>
  <si>
    <t>3295-3304</t>
  </si>
  <si>
    <t>http://dx.doi.org/10.1109/JIOT.2022.3179231</t>
  </si>
  <si>
    <t>10.1109/JIOT.2022.3179231</t>
  </si>
  <si>
    <t>Nowadays, the concept of Internet of Everything (IoE) is becoming a hotly discussed topic, which is playing an increasingly indispensable role in modern intelligent applications. These applications are known for their real-time requirements under limited network and computing resources, thus it becomes a highly demanding task to transform and compute tremendous amount of raw data in a cloud center. The edgeâ€“cloud computing infrastructure allows a large amount of data to be processed on nearby edge nodes and then only the extracted and encrypted key features are transmitted to the data center. This offers the potential to achieve an endâ€“edgeâ€“cloud-based big data intelligence for IoE in a typical two-stage data processing scheme, while satisfying a data security constraint. In this study, a deep-reinforcement-learning-enhanced two-stage scheduling (DRL-TSS) model is proposed to address the NP-hard problem in terms of operation complexity in endâ€“edgeâ€“cloud Internet of Things systems, which is able to allocate computing resources within an edge-enabled infrastructure to ensure computing task to be completed with minimum cost. A presorting scheme based on Johnsonâ€™s rule is developed and applied to preprocess the two-stage tasks on multiple executors, and a DRL mechanism is developed to minimize the overall makespan based on a newly designed instant reward that takes into account the maximal utilization of each executor in edge-enabled two-stage scheduling. The performance of our method is evaluated and compared with three existing scheduling techniques, and experimental results demonstrate the ability of our proposed algorithm in achieving better learning efficiency and scheduling performance with a 1.1-approximation to the targeted optimal IoE applications.</t>
  </si>
  <si>
    <t>Task analysis, Optimal scheduling, Processor scheduling, Scheduling, Internet of Things, makespan, edge computing, Job shop scheduling, Reinforcement learning, Deep reinforcement learning, Internet of Everything (IoE), two-stage scheduling</t>
  </si>
  <si>
    <t>Yu W,Jia M,Liu C,Ma Z</t>
  </si>
  <si>
    <t>Task Preemption Based on Petri Nets</t>
  </si>
  <si>
    <t>11512-11519</t>
  </si>
  <si>
    <t>http://dx.doi.org/10.1109/ACCESS.2020.2964382</t>
  </si>
  <si>
    <t>10.1109/ACCESS.2020.2964382</t>
  </si>
  <si>
    <t>A business process is a logically related set of business tasks. Each task contains multiple activities, and each activity has its corresponding performers. To improve the efficiency of processes, some scheduling operations will be conducted between performers, thus causing the phenomenon of task preemption. In view of this phenomenon, a Logical Time Petri net (LTPN) is proposed to describe task preemption in concurrent business process systems. By classifying place and transition sets, the relationship between activities and performers are modeled, and then the assignment and triggering of tasks are realized. Note that we consider both the priority of the control place and time constraints, which better describe the task preemption process in business flow. In addition, we propose a novel scheduling algorithm for the task preemption model. Effectiveness and applicability of the proposed methods are verified by a case study.</t>
  </si>
  <si>
    <t>Analytical models, Business processes, logical time Petri nets, Petri nets, Process control, Real-time systems, Task analysis, task preemption, Time factors</t>
  </si>
  <si>
    <t>Yan P,Shang S,Zhang C,Yin N,Zhang X,Yang G,Zhang Z,Sun Q</t>
  </si>
  <si>
    <t>Research on the Processing of Coal Mine Water Source Data by Optimizing BP Neural Network Algorithm With Sparrow Search Algorithm</t>
  </si>
  <si>
    <t>108718-108730</t>
  </si>
  <si>
    <t>http://dx.doi.org/10.1109/ACCESS.2021.3102020</t>
  </si>
  <si>
    <t>10.1109/ACCESS.2021.3102020</t>
  </si>
  <si>
    <t>Coal mine safety is crucial to the healthy and sustainable development of the coal industry, and coal mine flood is a major hidden danger of coal mine accidents. Therefore, the processing of coal mine water source data is of great significance to prevent mine water inrush accidents. In this experiment, the water source data were obtained by laser induced fluorescence technology with the assistance of laser. The water sample data information was preprocessed by standard normal variable transformation (SNV) and multiple scattering correction (MSC), and then the principal component analysis (PCA) was used to reduce the dimension of the data and ensure the information characteristics of the original data unchanged. In order to identify the water inrush type of coal mine water source, the sparrow search algorithm (SSA) is used to optimize the BP neural network in this study. This is because the SSA algorithm has the advantages of strong optimization ability and fast convergence rate compared with particle swarm optimization (PSO) and other optimization algorithms. Experiments show that under the premise of SNV pretreatment, the R2 of SSA-BP model is infinitely close to 1, MRE is 0.0017, RMSE is 0.0001, the R2 of PSO-BP model is 0.9995, MRE is 0.0026, RMSE is 0.0019, the R2 of BP model is 0.9983, MRE is 0.0140, RMSE is 0.0075. Therefore, SSA-BP model is more suitable for the classification of coal mine water sources.</t>
  </si>
  <si>
    <t>Coal mining, Water, Accidents, Classification algorithms, Fluorescence, Fuel processing industries, Laser induced fluorescence technique, pretreatment, sparrow search algorithm, Water resources</t>
  </si>
  <si>
    <t>Jiang J,An B,Jiang Y,Shi P,Bu Z,Cao J</t>
  </si>
  <si>
    <t>Batch Allocation for Tasks with Overlapping Skill Requirements in Crowdsourcing</t>
  </si>
  <si>
    <t>1722-1737</t>
  </si>
  <si>
    <t>1558-2183</t>
  </si>
  <si>
    <t>http://dx.doi.org/10.1109/TPDS.2019.2894146</t>
  </si>
  <si>
    <t>10.1109/TPDS.2019.2894146</t>
  </si>
  <si>
    <t>Existing studies on crowdsourcing often adopt the retail-style allocation approach, in which tasks are allocated individually and independently. However, such retail-style task allocation has the following problems: 1) each task is executed independently from scratch, thus the execution of one task seldom utilize the results of other tasks and the requester must pay in full for the task</t>
  </si>
  <si>
    <t>Hazra A,Adhikari M,Amgoth T,Srirama SN</t>
  </si>
  <si>
    <t>Joint Computation Offloading and Scheduling Optimization of IoT Applications in Fog Networks</t>
  </si>
  <si>
    <t>3266-3278</t>
  </si>
  <si>
    <t>http://dx.doi.org/10.1109/TNSE.2020.3021792</t>
  </si>
  <si>
    <t>10.1109/TNSE.2020.3021792</t>
  </si>
  <si>
    <t>In recent times, fog computing becomes an emerging technology that can exhilarate the cloud services towards the network edge for increasing the speeds up of various Internet-of-Things (IoT) applications. In this context, integrating priority-aware scheduling and data offloading allow the service providers to efficiently handle a large number of real-time IoT applications and enhance the capability of the fog networks. But the energy consumption has become skyrocketing, and it gravely affects the performance of the fog networks. To address this issue, in this paper, we introduce an Energy-Efficient Task Offloading (EETO) policy combined with a hierarchical fog network for handling energy-performance trade-off by jointly scheduling and offloading the real-time IoT applications. To achieve this objective, we formulate a heuristic technique for assigning a priority on each incoming task and formulate a stochastic-aware data offloading issue with an efficient virtual queue stability approach, namely the Lyapunov optimization technique. The proposed technique utilizes the current state information for minimizing the queue waiting time and overall energy consumption while meeting drift-plus-penalty. Furthermore, a constraint restricted progressive online task offloading policy is incurred to mitigate the backlog tasks of the queues. Extensive simulation with various Quality-of-Service (QoS) parameters signifies that the proposed EETO mechanism performs better and saves about 23.79% of the energy usage as compared to the existing ones.</t>
  </si>
  <si>
    <t>Task analysis, Optimal scheduling, Servers, Real-time systems, Energy consumption, Quality of service, Energy-efficiency offloading, fog networks, iot, lyapunov optimization, priority-aware scheduling, quality-of-service.</t>
  </si>
  <si>
    <t>Huang J,Lv B,Wu Y,Chen Y,Shen X</t>
  </si>
  <si>
    <t>Dynamic Admission Control and Resource Allocation for Mobile Edge Computing Enabled Small Cell Network</t>
  </si>
  <si>
    <t>1964-1973</t>
  </si>
  <si>
    <t>http://dx.doi.org/10.1109/TVT.2021.3133696</t>
  </si>
  <si>
    <t>10.1109/TVT.2021.3133696</t>
  </si>
  <si>
    <t>Mobile edge computing (MEC) has recently risen as a promising paradigm to meet the increasing resource requirements of the terminal devices. Meanwhile, small cell network (SCN) with MEC has been emerging to handle the exponentially increasing data traffic and improve the network coverage, and is recognized as one key component of the next generation wireless networks. However, with the growing number of terminal devices requiring computation offloading to the edge servers, the network would be heavily congested and thus the performance would be degraded and unbalanced among multiple devices. In this paper, we propose the joint admission control and computation resource allocation in the MEC enabled SCN, and formulate it as a stochastic optimization problem. The goal is to maximize the system utility combining the throughput and fairness while bounding the queue. We decouple the original problem into three independent subproblems, which can be solved in a distributed manner without requiring the system statistical information. An admission control and computation resource allocation (ACCRA) algorithm is designed to obtain the optimal solutions of the subproblems. Theoretical analysis proves that the ACCRA algorithm can achieve the close-to-optimal system utility and reach the arbitrary tradeoff between the utility and the queue length. Experiments are conducted to validate the derived analytical results and evaluate the performance of the ACCRA algorithm.</t>
  </si>
  <si>
    <t>Resource management, Task analysis, resource allocation, MEC, Servers, Vehicle dynamics, Throughput, admission control, Admission control, small cell networks, Stochastic processes</t>
  </si>
  <si>
    <t>Fu Y,Zhou M,Guo X,Qi L</t>
  </si>
  <si>
    <t>Scheduling Dual-Objective Stochastic Hybrid Flow Shop With Deteriorating Jobs via Bi-Population Evolutionary Algorithm</t>
  </si>
  <si>
    <t>5037-5048</t>
  </si>
  <si>
    <t>2168-2232</t>
  </si>
  <si>
    <t>http://dx.doi.org/10.1109/TSMC.2019.2907575</t>
  </si>
  <si>
    <t>10.1109/TSMC.2019.2907575</t>
  </si>
  <si>
    <t>Hybrid flow shop scheduling problems have gained an increasing attention in recent years because of its wide applications in real-world production systems. Most of the prior studies assume that the processing time of jobs is deterministic and constant. In practice, jobs' processing time is usually difficult to be exactly known in advance and can be influenced by many factors, e.g., machines' abrasion and jobs' feature, thereby leading to their uncertain and variable processing time. In this paper, a dual-objective stochastic hybrid flow shop deteriorating scheduling problem is presented with the goal to minimize makespan and total tardiness. In the formulated problem, the normal processing time of jobs follows a known stochastic distribution, and their actual processing time is a linear function of their start time. In order to solve it effectively, this paper develops a hybrid multiobjective optimization algorithm that maintains two populations executing the global search in the whole solution space and the local search in promising regions, respectively. An information sharing mechanism and resource allocating method are designed to enhance its exploration and exploitation ability. The simulation experiments are carried out on a set of instances, and several classical algorithms are chosen as its peers for comparison. The results demonstrate that the proposed algorithm has a great advantage in dealing with the investigated problem.</t>
  </si>
  <si>
    <t>Optimization, Job shop scheduling, Sociology, Deteriorating scheduling, dual-objective hybrid flow shop, hybrid multiobjective evolutionary algorithm (HMOEA), Production systems, Single machine scheduling, stochastic scheduling</t>
  </si>
  <si>
    <t>Jameel F,Khan WU,Kumar N,JÃ¤ntti R</t>
  </si>
  <si>
    <t>Efficient Power-Splitting and Resource Allocation for Cellular V2X Communications</t>
  </si>
  <si>
    <t>3547-3556</t>
  </si>
  <si>
    <t>1558-0016</t>
  </si>
  <si>
    <t>http://dx.doi.org/10.1109/TITS.2020.3001682</t>
  </si>
  <si>
    <t>10.1109/TITS.2020.3001682</t>
  </si>
  <si>
    <t>The research efforts on cellular vehicle-to-everything (V2X) communications are gaining momentum with each passing year. It is considered as a paradigm-altering approach to connect a large number of vehicles with minimal cost of deployment and maintenance. This article aims to further push the state-of-the-art of cellular V2X communications by providing an optimization framework for wireless charging, power allocation, and resource block assignment. Specifically, we design a network model where roadside objects use wireless power from RF signals of electric vehicles for charging and information processing. Moreover, due to the resource-constraint nature of cellular V2X, the power allocation and resource block assignment are performed to efficiently use the resources. The proposed optimization framework shows an improvement in terms of the overall energy efficiency of the network when compared with the baseline technique. The performance gains of the proposed solution clearly demonstrate its feasibility and utility for cellular V2X communications.</t>
  </si>
  <si>
    <t>Resource management, Optimization, Reliability, Electric vehicles, Roads, Energy efficiency, resource block assignment, Traffic control, Vehicle-to-everything, vehicle-to-everything (V2X) communications, wireless power transfer</t>
  </si>
  <si>
    <t>Qin H,Han Z</t>
  </si>
  <si>
    <t>Crude-Oil Scheduling Network in Smart Field Under Cyber-Physical System</t>
  </si>
  <si>
    <t>91703-91719</t>
  </si>
  <si>
    <t>http://dx.doi.org/10.1109/ACCESS.2019.2927529</t>
  </si>
  <si>
    <t>10.1109/ACCESS.2019.2927529</t>
  </si>
  <si>
    <t>The smart field has drawn much attention for the field business functions to be tied into a smoothly operating system. However, its operation decisions still cannot meet the ever-increasing multiple data source requirements. This paper proposes a novel smart field cyber-physical system (SF-CPS), which comprises some sensors transmitting real-time sensed information between the marine terminals and the petroleum refinery, and an asset optimization-based decision maker using the pumping schedule to determine the best configuration. From a unique functional unit perspective, the resource allocation of volumes and qualities is implemented with the Dinkelbach method to address this enterprise-wide optimization. Taking advantage of the unloading flows at a low cost, we settle the state variables to the steady process of refinery planning, and then, the next multi-operations sequence follows the tailored outer approximation approach for decomposition to achieve high-cost efficiency. Moreover, the two-phase stochastic scheduling decisions coupled with inventory levels hosted on the SF-CPS platform can cope well with uncertainty in the process between the oil supply and maritime conditions. The experimental results validate the proposed techniques for typical oil and gas resources.</t>
  </si>
  <si>
    <t>Optimal scheduling, Real-time systems, Job shop scheduling, crude-oil scheduling, Cyber-physical system (CPS), Dinkelbach method, fractional programming, Oils, Pipelines, Sensors, smart field, tailored outer approximation</t>
  </si>
  <si>
    <t>Wang X,Tan Y,Yang L</t>
  </si>
  <si>
    <t>Overall Dynamic Optimization of Metal Mine Technical Indicators Considering Spatial Distribution of Ore Grade Using AADE</t>
  </si>
  <si>
    <t>102919-102932</t>
  </si>
  <si>
    <t>http://dx.doi.org/10.1109/ACCESS.2022.3208613</t>
  </si>
  <si>
    <t>10.1109/ACCESS.2022.3208613</t>
  </si>
  <si>
    <t>In optimizing the production of a metal mine, either the overall dynamic relations between technical indicators or the spatial distribution of the ore grade are usually considered, but few studies have considered both factors together. These two factors in combination have a greater effect on the optimization of mine production in terms of economic benefit and resource utilization than they do individually. We proposed an overall dynamic optimization model of technical indicators of metal mine production that considers the spatial distribution of the ore grade to better optimize the technical indicators and improve sustainable development of mineral resources. We incorporated an adaptive mutation strategy and adaptive control parameters into a differential evolution algorithm (AADE) in order to overcome the drawbacks of the differential evolution algorithm in solving this optimization model. The adaptive mutation strategy and adaptive control parameters were used to increase the rate of convergence and improve the search for a global maximum. To assess the performance of AADE, we used a real case and four test functions (the Sphere, Griewank, Rastrigin and Rosenbrock functions) in tests that compared AADE with a standard genetic algorithm, a standard differential evolution algorithm and the recently developed adaptive differential evolution algorithm. The results indicate that the optimization model we created is better aligned with mine production processes than current optimization models. In optimizing the technical indicators of metal mine production to maximize economic benefits, AADE performed significantly better than the other three algorithms tested in terms of convergence rate and global search ability.</t>
  </si>
  <si>
    <t>Ores, Optimization, AADE, Economics, Geology, Metal mine, Metals, Mineral resources, Mining industry, ore grade distribution, overall dynamic relation, Production planning, technical indicator</t>
  </si>
  <si>
    <t>Guo S,Dai Y,Guo S,Qiu X,Qi F</t>
  </si>
  <si>
    <t>Blockchain Meets Edge Computing: Stackelberg Game and Double Auction Based Task Offloading for Mobile Blockchain</t>
  </si>
  <si>
    <t>5549-5561</t>
  </si>
  <si>
    <t>http://dx.doi.org/10.1109/TVT.2020.2982000</t>
  </si>
  <si>
    <t>10.1109/TVT.2020.2982000</t>
  </si>
  <si>
    <t>Blockchain technology is developing rapidly and has been applied in various aspects, among which there are broad prospects in Internet of Things (IoT). However, IoT mobile devices are restricted in communication and computation due to mobility and portability, so that they can't afford the high computing cost for blockchain mining process. To solve it, the free resources displayed on non-mining-devices and edge cloud are selected to construct collaborative mining network(CMN) to execute mining tasks for mobile blockchain. Miners can offload their mining tasks to non-mining-devices within a CMN or the edge cloud when there are insufficient resources. Considering competition for resource of non-mining-devices, resource allocation problem in a CMN is formulated as a double auction game, among which Bayes-Nash Equilibrium (BNE) is analyzed to figure out the optimal auction price. When offloading to edge cloud, Stackelberg game is adopted to model interactions between edge cloud operator and different CMNs to obtain the optimal resource price and devices' resource demands. The mechanism realizes improving the mining utility in mining networks while ensuring the maximum profit of edge cloud operator. Finally, profits of mining networks are compared with an existing mode which only considers offloading to edge cloud. Under the proposed mechanism, mining networks obtain 6.86% more profits on average.</t>
  </si>
  <si>
    <t>Resource management, Task analysis, Cloud computing, Edge computing, task offloading, blockchain, Mobile handsets, resource management, Blockchain, Games, IoT</t>
  </si>
  <si>
    <t>Chen Y,Chen H,Han M,Liu B,Chen Q,Ren T</t>
  </si>
  <si>
    <t>A Novel Computing Power Allocation Algorithm for Blockchain System in Multiple Mining Pools Under Withholding Attack</t>
  </si>
  <si>
    <t>155630-155644</t>
  </si>
  <si>
    <t>http://dx.doi.org/10.1109/ACCESS.2020.3017716</t>
  </si>
  <si>
    <t>10.1109/ACCESS.2020.3017716</t>
  </si>
  <si>
    <t>To overcome the fast-changing block withholding attacks among multiple mining pools composed of miners in the blockchain system, this paper proposes a mining pool computing power allocation (MPPA) algorithm, which significantly improves the revenues of mining pools with block withholding attacks. MPPA first establishes the revenue optimization model of mining pools, which includes current adequate total computing power, the revenues of honest mining, and the revenues of block withholding attacks. Then MPPA calculates the revenue gain generated by block withholding attacks on other mining pools. To adjust the fixed computing power in each iteration, we have the mining pool computing power allocation algorithm with a fixed change of computing power (MPPA_F). To adjust the optimal recovery and attack computing power, we have the mining pool computing power allocation algorithm with an optimal change of computing power (MPPA_O). The simulation results demonstrate that MPPA_F and MPPA_O can find the optimized solutions of power computing allocation for each mining pool and outperform the state-of-arts such as WSFS, ALLC, and ALLD.</t>
  </si>
  <si>
    <t>Data mining, Resource management, Computational modeling, Optimization, Heuristic algorithms, Blockchain, block withholding attacks, Computing power allocation, Cryptography, multiple mining pools, revenue optimization model</t>
  </si>
  <si>
    <t>Zhang Y,Liang Y,Jia B,Wang P</t>
  </si>
  <si>
    <t>Scheduling and Process Optimization for Blockchain-Enabled Cloud Manufacturing Using Dynamic Selection Evolutionary Algorithm</t>
  </si>
  <si>
    <t>1903-1911</t>
  </si>
  <si>
    <t>1941-0050</t>
  </si>
  <si>
    <t>http://dx.doi.org/10.1109/TII.2022.3188835</t>
  </si>
  <si>
    <t>10.1109/TII.2022.3188835</t>
  </si>
  <si>
    <t>The blockchain-enabled cloud manufacturing is an emerging service-oriented paradigm, and the scheduling and process optimization for blockchain-enabled cloud manufacturing (SPO-BCMfg) are crucial to achieving the service-oriented goal. The blockchain-enabled cloud manufacturing paradigm improves the collaboration capabilities and information security over the ordinary cloud manufacturing while incorporating distributed storage, consensus mechanism, and cloud-edge collaboration. The above characteristics make SPO-BCMfg a multiobjective scheduling optimization problem. This article establishes the multiobjective SPO-BCMfg model based on a dynamic selection evolutionary algorithm to address the problem. First, we carry out the architecture and the modeling of the blockchain cloud manufacturing system. Then, a novel dynamic selection evolutionary algorithm is proposed, which is used to schedule and optimize the model for the process. In the stage of evolution, the algorithm uses a diversity-based population partitioning technique that utilizes the dynamic distance to realize the selection of elite solutions. The method was experimented on the SPO-BCMfg problem facing five and eight objectives. The experimental results show that the algorithm has a strong processing capacity in terms of convergence and diversity compared with the other advanced evolutionary algorithms.</t>
  </si>
  <si>
    <t>Task analysis, Cloud computing, Optimization, Dynamic scheduling, Heuristic algorithms, Job shop scheduling, Blockchain-enabled cloud manufacturing (BCMfg), dynamic selection evolutionary algorithm, Informatics, multiobjective optimization, scheduling and process optimization</t>
  </si>
  <si>
    <t>Bai Y</t>
  </si>
  <si>
    <t>5G Industrial IoT and Edge Computing Based Coal Slime Flotation Foam Image Processing System</t>
  </si>
  <si>
    <t>137606-137615</t>
  </si>
  <si>
    <t>http://dx.doi.org/10.1109/ACCESS.2020.3011904</t>
  </si>
  <si>
    <t>10.1109/ACCESS.2020.3011904</t>
  </si>
  <si>
    <t>Coal slime flotation is crucial to improve the utilization rate of coal resources and reduce environmental pollution. However, the existing flotation foam image processing systems based on wired communication brings insufficient computational resources, poor scalability and high capital expenditure. In this paper, we propose a two-stage coal flotation foam image processing system based on 5G Industrial Internet of Things (IIoT) and edge computing. In the first stage, i.e., task offloading stage, we exploit Lyapunov optimization to decompose the coupling between long-term constrains and short-term decisions. A matching theory-based task offloading algorithm is proposed to maximize the average network throughput. In the second stage, i.e., image processing stage, we employ gray level histogram and gray level co-occurrence matrix (GLCM) to extract the texture feature parameters of the coal slime flotation foam image. On that basis, we present an ash value prediction algorithm based on multiple linear regression. Finally, extensive simulations are carried out to verify the reliability, feasibility and efficiency of the proposed task offloading algorithm and ash value prediction algorithm.</t>
  </si>
  <si>
    <t>Task analysis, Optimization, Servers, task offloading, Lyapunov optimization, edge computing, Delays, 5G Industrial Internet of Things (IIoT), Cameras, Coal, Coal slime flotation foam image processing system, Image processing, matching theory, multiple linear regression</t>
  </si>
  <si>
    <t>Shi X,Xu L,Yang T,Lin Z,Wang X</t>
  </si>
  <si>
    <t>Distributed Fixed-Time Resource Allocation Algorithm for the General Linear Multi-Agent Systems</t>
  </si>
  <si>
    <t>IEEE Transactions on Circuits and Systems II: Express Briefs</t>
  </si>
  <si>
    <t>2867-2871</t>
  </si>
  <si>
    <t>1558-3791</t>
  </si>
  <si>
    <t>http://dx.doi.org/10.1109/TCSII.2022.3152248</t>
  </si>
  <si>
    <t>10.1109/TCSII.2022.3152248</t>
  </si>
  <si>
    <t>This brief focuses on the distributed resource allocation problem (RAP) for a general linear heterogeneous multi-agent system (MAS), in which each agent adopts different structure parameters. By means of multi-agent consensus approach and symbolic-function-based fixed-time control theory, an initialization-free distributed resource allocation algorithm is designed. Moreover, the equality constraint is solved based on the proportional-integral (PI) control idea and the output of all agents tracks to the optimal solution within fixed-time. Finally, we reveal the effectiveness and fast convergence performance of our proposed algorithm by a simulation example.</t>
  </si>
  <si>
    <t>Resource management, Resource allocation, Optimization, Circuits and systems, Convergence, Distributed algorithms, Eigenvalues and eigenfunctions, fixed-time, heterogenous, initialization-free, Linear programming</t>
  </si>
  <si>
    <t>Tarplee KM,Maciejewski AA,Siegel HJ</t>
  </si>
  <si>
    <t>Robust Performance-Based Resource Provisioning Using a Steady-State Model for Multi-Objective Stochastic Programming</t>
  </si>
  <si>
    <t>1068-1081</t>
  </si>
  <si>
    <t>http://dx.doi.org/10.1109/TCC.2016.2608345</t>
  </si>
  <si>
    <t>10.1109/TCC.2016.2608345</t>
  </si>
  <si>
    <t>Cloud computing has enabled entirely new business models for high-performance computing. Having a dedicated local high-performance computer is still an option for some, but more are turning to cloud computing resources to fulfill their high-performance computing needs. With cloud computing it is possible to tailor your computing infrastructure to perform best for your particular type of workload by selecting the correct number of machines of each type. This paper presents an efficient algorithm to find the best set of computing resources to allocate to the workload. This research is applicable to users provisioning cloud computing resources and to data center owners making purchasing decisions about physical hardware. Studies have shown that cloud computing machines have measurable variability in their performance. Some of the causes of performance variability include small changes in architecture, location within the datacenter, and neighboring applications consuming shared network resources. The proposed algorithm models the uncertainty in the computing resources and the variability in the tasks in a many-task computing environment to find a robust number of machines of each type necessary to process the workload. In addition, reward rate, cost, failure rate, and power consumption can be optimized, as desired, to compute Pareto fronts.</t>
  </si>
  <si>
    <t>Resource management, Computational modeling, Cloud computing, Scheduling, Planning, scheduling, resource management, Stochastic processes, bag-of-tasks, Energy management, energy-aware, heterogeneous computing, high performance computing, linear programming, many-task computing, Programming, Steady-state, stochastic programming, vector optimization, Vectors</t>
  </si>
  <si>
    <t>Zhongxiang C,Zhongbao Z,Feng Y,Xiaolu L</t>
  </si>
  <si>
    <t>Observation scheduling problem for AEOS with a comprehensive task clustering</t>
  </si>
  <si>
    <t>347-364</t>
  </si>
  <si>
    <t>http://dx.doi.org/10.23919/JSEE.2021.000029</t>
  </si>
  <si>
    <t>10.23919/JSEE.2021.000029</t>
  </si>
  <si>
    <t>Considering the flexible attitude maneuver and the narrow field of view of agile Earth observation satellite (AEOS) together, a comprehensive task clustering (CTC) is proposed to improve the observation scheduling problem for AEOS (OSP-FAS). Since the observation scheduling problem for AEOS with comprehensive task clustering (OSWCTC) is a dynamic combination optimization problem, two optimization objectives, the lossrate (LR) of the image quality and the energy consumption (EC), are proposed to format OSWCTC as a bi-objective optimization model. Harnessing the power of an adaptive large neighborhood search (ALNS) algorithm with a nondominated sorting genetic algorithm II (NSGA-II), a bi-objective optimization algorithm, ALNS+NSGA-II, is developed to solve OSWCTC. Based on the existing instances, the efficiency of ALNS+NSGA-II is analyzed from several aspects, meanwhile, results of extensive computational experiments are presented which disclose that OSPFAS considering CTC produces superior outcomes.</t>
  </si>
  <si>
    <t>Task analysis, Optimization, Dynamic scheduling, Energy consumption, bi-objective optimization, comprehensive task clustering (CTC), energy consumption (EC), image quality, Image quality, observation scheduling, Strips, Target tracking</t>
  </si>
  <si>
    <t>Wang G,Xu F</t>
  </si>
  <si>
    <t>Regional Intelligent Resource Allocation in Mobile Edge Computing Based Vehicular Network</t>
  </si>
  <si>
    <t>7173-7182</t>
  </si>
  <si>
    <t>http://dx.doi.org/10.1109/ACCESS.2020.2964018</t>
  </si>
  <si>
    <t>10.1109/ACCESS.2020.2964018</t>
  </si>
  <si>
    <t>The advancement of 5G technology has brought the prosperous development of Internet of Vehicles (IoV). IoV services are not only computational intensive but also extremely sensitive to the delay. As a promising computing paradigm, mobile edge computing (MEC) can be applied to IoV scenarios. However, due to the limited resources of a single MEC server, it is difficult to cope with the suddenly increased computation loads caused by emergencies, or the intensive resource requests from busy regions. Therefore, we propose a novel regional intelligent management vehicular system with dual MEC planes, in which MEC servers in the same region cooperate with each other to achieve resource sharing. We classify computing tasks into different types according to their delay tolerances and focus on the optimization problem of resource allocation for different type tasks. And then, we design a resource allocation algorithm based on deep reinforcement learning, which can adapt to the changeable MEC environment to process high-dimensional data. Simulation results confirm that our proposed scheme is feasible and effective.</t>
  </si>
  <si>
    <t>Resource management, Task analysis, Computational modeling, resource allocation, Edge computing, Servers, Delays, mobile edge computing, deep reinforcement learning, Reinforcement learning, delay tolerance, Internet of vehicles</t>
  </si>
  <si>
    <t>Chakrabortty RK,Abbasi A,Ryan MJ</t>
  </si>
  <si>
    <t>A Risk Assessment Framework for Scheduling Projects With Resource and Duration Uncertainties</t>
  </si>
  <si>
    <t>1917-1931</t>
  </si>
  <si>
    <t>http://dx.doi.org/10.1109/TEM.2019.2943161</t>
  </si>
  <si>
    <t>10.1109/TEM.2019.2943161</t>
  </si>
  <si>
    <t>This article investigates the impacts of uncertainties in duration and resource availability and usage on project time and cost. This is done by modeling different scenarios as relevant resource-constrained project scheduling problems. The aim is to develop a scheduling risk assessment framework (SRAF) to model uncertainties in duration and resources and to observe their impact on project objectives (i.e., completion time and cost). This framework provides appropriate information for managers and decision makers and facilitates project planning (scheduling and budgeting) by incorporating uncertainties and risks. To visualize the risk, this article uses an extended version of the integrated definition standard as the example business process. To demonstrate the applicability of the proposed SRAF under varied dynamic conditions, we have considered and solved a practical case study using a self-developed heuristic approach, titled enhanced move-based local search heuristic. The computational results and useful insights open an avenue for future research in the field of project management, which will provide some important propositions or guidelines for project management practitioners.</t>
  </si>
  <si>
    <t>Dynamic environments, Dynamic scheduling, proactive planning, Processor scheduling, Project management, project scheduling, resource constraints, risk assessment, Risk management, Schedules, uncertainties, Uncertainty</t>
  </si>
  <si>
    <t>Tang C,Zhu C,Wei X,Wu H,Li Q,Rodrigues JJ</t>
  </si>
  <si>
    <t>Intelligent Resource Allocation for Utility Optimization in RSU-Empowered Vehicular Network</t>
  </si>
  <si>
    <t>94453-94462</t>
  </si>
  <si>
    <t>http://dx.doi.org/10.1109/ACCESS.2020.2995797</t>
  </si>
  <si>
    <t>10.1109/ACCESS.2020.2995797</t>
  </si>
  <si>
    <t>Intelligent transportation system (ITS) has attracted extensive attention in both academia and industry for its potential benefits. For example, ITS is dedicated to convenient, economical and environmentally friendly service provisioning for the drivers and passengers in vehicles via advanced technologies including artificial intelligence (AI), knowledge mining, depth fusion, etc. Besides, several newly emerging computing paradigms revolved around ITS such as vehicular cloud and vehicular fog computing are proposed to fully exploit idle computing and communication resources within connected vehicles. As the number of vehicular applications is explosively increasing, it has posed great challenges to the limited capabilities of vehicle loaded computer systems and communication facility. Accordingly, more intelligent resource allocation strategies are needed for computationally intensive and time sensitive vehicular applications. In this paper we propose a road side unit (RSU) empowered vehicular network that consists of three hierarchical layersâ€“vehicular cloud, RSU-enabled cloudlet, and central cloud, respectively. RSU is enhanced with edge servers such that it can intelligently respond to the resource requests in a real time fashion. To this end, an approximate but efficient resource allocation strategy is proposed that can intelligently optimize the utility value from the perspective of RSU-enabled cloudlet. Extensive experiments are carried out to evaluate the performance of the strategy. The results reveal that the proposed algorithm DbHA shows great advantages over other approaches such as the genetic algorithm (GA) and particle swarm optimization (PSO) in both respects (i.e., performance and response latency).</t>
  </si>
  <si>
    <t>Resource management, Task analysis, Intelligent transportation system, Cloud computing, Optimization, Edge computing, Wireless communication, Delays, intelligent, RSU, service provisioning, vehicular</t>
  </si>
  <si>
    <t>Wang J,Sun Y,Wang B,Wang B,Wang A,Li S,Sun Z</t>
  </si>
  <si>
    <t>Resource Allocation for D2D Video Multicast Using Multi-Leader Multi-Follower Stackelberg Game With Personalized Incentives</t>
  </si>
  <si>
    <t>117019-117028</t>
  </si>
  <si>
    <t>http://dx.doi.org/10.1109/ACCESS.2019.2936283</t>
  </si>
  <si>
    <t>10.1109/ACCESS.2019.2936283</t>
  </si>
  <si>
    <t>With the growing demand of mobile multimedia services, device-to-device (D2D) multicast provides an efficacious solution to local content sharing. The radio resource needs to be allocated efficiently to enhance the content sharing via D2D multicast. However, the existing resource allocation schemes for solving D2D multicast usually ignore the attribution problem of mobile users to multiple communities and the problem of social differentiation. Unlike the existing works, this paper performs the D2D video multicast in two steps: community formation and resource allocation. In the process of D2D multicast community formation, the best core users for content distribution in the network are selected in consideration of both physical and social factors, and detect whether there is overlap in the communities to which others belong. Then, we explore mobile users' social features including the historical request file similarity, the QoS request differentiation and the random mobility characteristic to arrange the best attribution schemes targeting at not only ensuring the quality of the video multicast service but also maximizing the content hit ratio. In the resource allocation step, a multi-agent hierarchical learning (MAHL) algorithm with personalized incentives based on multi-leader multi-follower Stackelberg game is proposed to maximize the throughput of the network. Simulations are conducted to reveal that compared with the other three benchmark algorithms, the proposed algorithm can significantly improve the throughput of the network under different scenarios.</t>
  </si>
  <si>
    <t>Resource management, resource allocation, Streaming media, Base stations, Device-to-device communication, Throughput, Games, content hit ratio, D2D video multicast, multi-leader multi-follower Stackelberg game, Multicast algorithms, overlapping community detection</t>
  </si>
  <si>
    <t>Nguyen DC,Pathirana PN,Ding M,Seneviratne A</t>
  </si>
  <si>
    <t>Privacy-Preserved Task Offloading in Mobile Blockchain With Deep Reinforcement Learning</t>
  </si>
  <si>
    <t>2536-2549</t>
  </si>
  <si>
    <t>1932-4537</t>
  </si>
  <si>
    <t>http://dx.doi.org/10.1109/TNSM.2020.3010967</t>
  </si>
  <si>
    <t>10.1109/TNSM.2020.3010967</t>
  </si>
  <si>
    <t>Blockchain technology with its secure, transparent and decentralized nature has been recently employed in many mobile applications. However, the process of executing extensive tasks such as computation-intensive data applications and blockchain mining requires high computational and storage capability of mobile devices, which would hinder blockchain applications in mobile systems. To meet this challenge, we propose a mobile edge computing (MEC) based blockchain network where multi-mobile users (MUs) act as miners to offload their data processing tasks and mining tasks to a nearby MEC server via wireless channels. Specially, we formulate task offloading, user privacy preservation and mining profit as a joint optimization problem which is modelled as a Markov decision process, where our objective is to minimize the long-term system offloading utility and maximize the privacy levels for all blockchain users. We first propose a reinforcement learning (RL)-based offloading scheme which enables MUs to make optimal offloading decisions based on blockchain transaction states, wireless channel qualities between MUs and MEC server and user's power hash states. To further improve the offloading performances for larger-scale blockchain scenarios, we then develop a deep RL algorithm by using deep Q-network which can efficiently solve large state space without any prior knowledge of the system dynamics. Experiment and simulation results show that the proposed RL-based offloading schemes significantly enhance user privacy, and reduce the energy consumption as well as computation latency with minimum offloading costs in comparison with the benchmark offloading schemes.</t>
  </si>
  <si>
    <t>Data mining, Task analysis, Servers, task offloading, Mobile handsets, mobile edge computing, deep reinforcement learning, Blockchain, Data processing, mining, privacy, Privacy</t>
  </si>
  <si>
    <t>Fang YP,Fang C,Zio E,Xie M</t>
  </si>
  <si>
    <t>Resilient Critical Infrastructure Planning Under Disruptions Considering Recovery Scheduling</t>
  </si>
  <si>
    <t>452-466</t>
  </si>
  <si>
    <t>http://dx.doi.org/10.1109/TEM.2019.2902916</t>
  </si>
  <si>
    <t>10.1109/TEM.2019.2902916</t>
  </si>
  <si>
    <t>Reliable and safe critical infrastructures are crucial for the sustainability of modern societies. To cope with increasing disruptive events such as man-made and natural disasters attacking infrastructures, resilience should be considered as an integrated perspective into the system planning process. This paper presents a p-robust optimization model for infrastructure network planning against spatially localized disruptions. The optimization aims at minimizing the investment costs for system hardening and expansion and the total system costs under nominal operating conditions, while incorporating resilience requirements by the p-robustness constraints. Importantly, instead of only mitigating system vulnerability, the proposed model integrates the arranging of the repair sequence of damaged components under limited repair resources into the preevent system planning. The complexity of the proposed model is analyzed, and a hybrid algorithm that combines scenario-based decomposition and variable neighborhood search is developed for its efficient solution. The effectiveness of the approach is illustrated through an application to a real power transmission system. Quantitative analysis can assist managers in decision making regarding investing in different system protection actions and making a tradeoff between desired resilience and budget constraints.</t>
  </si>
  <si>
    <t>optimization, Optimization, Analytical models, Planning, Critical infrastructures (CIs), disruption risk, Fault tolerance, Investment, Maintenance engineering, Resilience, system planning, system resilience</t>
  </si>
  <si>
    <t>Wei X,Tang C,Fan J,Subramaniam S</t>
  </si>
  <si>
    <t>http://dx.doi.org/10.1109/JIOT.2019.2906287</t>
  </si>
  <si>
    <t>10.1109/JIOT.2019.2906287</t>
  </si>
  <si>
    <t>Resource management, Task analysis, Cloud computing, optimization, Wireless communication, fog computing, Energy consumption, Mobile handsets, Delays, scheduling, Cloud-to-thing</t>
  </si>
  <si>
    <t>Jiang F,Wang K,Dong L,Pan C,Yang K</t>
  </si>
  <si>
    <t>Stacked Autoencoder-Based Deep Reinforcement Learning for Online Resource Scheduling in Large-Scale MEC Networks</t>
  </si>
  <si>
    <t>9278-9290</t>
  </si>
  <si>
    <t>http://dx.doi.org/10.1109/JIOT.2020.2988457</t>
  </si>
  <si>
    <t>10.1109/JIOT.2020.2988457</t>
  </si>
  <si>
    <t>An online resource scheduling framework is proposed for minimizing the sum of weighted task latency for all the Internet-of-Things (IoT) users, by optimizing offloading decision, transmission power, and resource allocation in the large-scale mobile-edge computing (MEC) system. Toward this end, a deep reinforcement learning (DRL)-based solution is proposed, which includes the following components. First, a related and regularized stacked autoencoder (2r-SAE) with unsupervised learning is applied to perform data compression and representation for high-dimensional channel quality information (CQI) data, which can reduce the state space for DRL. Second, we present an adaptive simulated annealing approach (ASA) as the action search method of DRL, in which an adaptive h -mutation is used to guide the search direction and an adaptive iteration is proposed to enhance the search efficiency during the DRL process. Third, a preserved and prioritized experience replay (2p-ER) is introduced to assist the DRL to train the policy network and find the optimal offloading policy. The numerical results are provided to demonstrate that the proposed algorithm can achieve near-optimal performance while significantly decreasing the computational time compared with existing benchmarks.</t>
  </si>
  <si>
    <t>Resource management, Task analysis, Machine learning, Edge computing, Internet of Things, deep reinforcement learning (DRL), Adaptive simulated annealing, Data compression, large-scale mobile-edge computing (MEC), Simulated annealing, stacked autoencoder</t>
  </si>
  <si>
    <t>Liu Y,Zhang H,Zhou H,Long K,Leung VC</t>
  </si>
  <si>
    <t>User Association, Subchannel and Power Allocation in Space-Air-Ground Integrated Vehicular Network With Delay Constraints</t>
  </si>
  <si>
    <t>1203-1213</t>
  </si>
  <si>
    <t>http://dx.doi.org/10.1109/TNSE.2022.3169635</t>
  </si>
  <si>
    <t>10.1109/TNSE.2022.3169635</t>
  </si>
  <si>
    <t>The space-air-ground integrated vehicular networks (SAGVN) has significant advantages in satisfying the requirements of the Internet of Vehicles (IoV) business for wide area coverage and long-distance communications. However, the multi-dimensional nature of the SAGVN leads to diverse network resources, it is necessary to provide different services for various scenarios, which makes the problem of network resource allocation becomes extremely challenging. In this paper, we focus on the resource allocation of small cells in SAGVN. Specifically, the user association is considered to optimize connection between base stations and vehicles. On this basis, a subchannel and power allocation method is designed. The proposed subchannel allocation scheme ensures that users can obtain the maximum gain on its subchannel, and the Lagrangian duality theory is introduced to solve the power allocation problem. Meanwhile, the edge computing is applied to the SAGVN, and the vehicles can offload the local tasks to the edge server. In order to reduce the delay in the offloading process, taking the time delay as a constraint condition can further optimize the communication performance. The simulation results show that the proposed scheme can effectively improve the sum rate of small cells in SAGVN, and the performance is better than existing algorithms.</t>
  </si>
  <si>
    <t>Resource management, Task analysis, resource allocation, Computer architecture, Optimization, Edge computing, Quality of service, edge computing, Delays, Delay constraint, space-air-ground integrated vehicular networks</t>
  </si>
  <si>
    <t>Jiang F,Dong L,Wang K,Yang K,Pan C</t>
  </si>
  <si>
    <t>Distributed Resource Scheduling for Large-Scale MEC Systems: A Multiagent Ensemble Deep Reinforcement Learning With Imitation Acceleration</t>
  </si>
  <si>
    <t>6597-6610</t>
  </si>
  <si>
    <t>http://dx.doi.org/10.1109/JIOT.2021.3113872</t>
  </si>
  <si>
    <t>10.1109/JIOT.2021.3113872</t>
  </si>
  <si>
    <t>In large-scale mobile edge computing (MEC) systems, the task latency, and energy consumption are important for massive resource-consuming and delay-sensitive Internet of Things Devices (IoTDs). Against this background, we propose a distributed intelligent resource scheduling (DIRS) framework to minimize the sum of task latency and energy consumption for all IoTDs, which can be formulated as a mixed-integer nonlinear programming. The DIRS framework includes centralized training relying on the global information and distributed decision making by each agent deployed in each MEC server. Specifically, we first introduce a novel multiagent ensemble-assisted distributed deep reinforcement learning (DRL) architecture, which can simplify the overall neural network structure of each agent by partitioning the state space and also improve the performance of a single agent by combining decisions of all the agents. Second, we apply action refinement to enhance the exploration ability of the proposed DIRS framework, where the near-optimal state-action pairs are obtained by a novel Levy flight search. Finally, an imitation acceleration scheme is presented to pretrain all the agents, which can significantly accelerate the learning process of the proposed framework through learning the professional experience from a small amount of demonstration data. The simulation results in three typical scenarios demonstrate that the proposed DIRS framework is efficient and outperforms the existing benchmark schemes.</t>
  </si>
  <si>
    <t>Resource management, Task analysis, Processor scheduling, Servers, Internet of Things, Training, Reinforcement learning, Distributed deep reinforcement learning (DRL), imitation learning, LÃ©vy flight, multiagent reinforcement learning, resource scheduling</t>
  </si>
  <si>
    <t>Fu Y,Zhou M,Guo X,Qi L,Sedraoui K</t>
  </si>
  <si>
    <t>Multiverse Optimization Algorithm for Stochastic Biobjective Disassembly Sequence Planning Subject to Operation Failures</t>
  </si>
  <si>
    <t>1041-1051</t>
  </si>
  <si>
    <t>http://dx.doi.org/10.1109/TSMC.2021.3049323</t>
  </si>
  <si>
    <t>10.1109/TSMC.2021.3049323</t>
  </si>
  <si>
    <t>Disassembly is an essential step in a remanufacturing process via which valuable parts and material of end-of-life (EOL) products can be well reused and resource waste is reduced. Disassembly sequence planning focuses on finding the best disassembly sequence for a given EOL product by considering economic and environmental performance. In a practical disassembly process, one may face a disassembly operation failure risk due to the difficulty of knowing EOL productsâ€™ exact information in advance. Despite its importance in impacting disassembly outcomes, the existing work fails to consider it comprehensively. This work proposes a stochastic biobjective DSP problem with the objectives of maximizing disassembly profit and minimizing energy consumption by doing so. A chance-constrained programming model is established, where a chance constraint ensures a fixed confidence level of disassembly failure. To solve it efficiently, a multiobjective multiverse optimization algorithm with stochastic simulation is proposed. Experiments are carried out on four products. Results demonstrate that it outperforms some state-of-the-art algorithms in terms of solution performance.</t>
  </si>
  <si>
    <t>Task analysis, Optimization, Energy consumption, Planning, Uncertainty, Stochastic processes, Disassembly failure risk, disassembly sequence planning (DSP) problem, Hidden Markov models, multiobjective multiverse optimization algorithm, stochastic simulation</t>
  </si>
  <si>
    <t>Chen S,Dong S</t>
  </si>
  <si>
    <t>A Sequential Structure for Water Inflow Forecasting in Coal Mines Integrating Feature Selection and Multi-Objective Optimization</t>
  </si>
  <si>
    <t>183619-183632</t>
  </si>
  <si>
    <t>http://dx.doi.org/10.1109/ACCESS.2020.3028959</t>
  </si>
  <si>
    <t>10.1109/ACCESS.2020.3028959</t>
  </si>
  <si>
    <t>To construct an accurate and stable approach for water inflow forecasting, a series of advanced and effective techniques, such as variational mode decomposition (VMD), outlier robust extreme learning machine (ORELM) and multi-objective grey wolf optimizer (MOGWO), are appropriately integrated into this study. Considering that the influence of the mode number on the VMD decomposition effectiveness, such an argument is determined by observing the converged centre frequency distribution among the components. Then the characteristic items of water inflow series are extracted by VMD, thus obtaining a series of sub-components. Afterwards, ORELM is applied to predict each component, where the parameters of ORELM are optimized by MOGWO with multi-objective functions including forecasting accuracy and stability. Correspondingly, the aggregation of all components' prediction values is considered as the final results. The experimental results obtained by performing eight various models on real-time data demonstrate that the supplementary modules achieve positive effects on the improvement of prediction accuracy, where the proposed model implements an average performance promotion of 48.43% compared with the contrastive models.</t>
  </si>
  <si>
    <t>Predictive models, Optimization, Water resources, centre frequency distribution, Feature extraction, Forecasting, multi-objective grey wolf optimizer, outlier robust extreme learning machine, Robustness, Stability analysis, variational mode decomposition, Water inflow prediction</t>
  </si>
  <si>
    <t>Baccarelli E,Scarpiniti M,Momenzadeh A</t>
  </si>
  <si>
    <t>http://dx.doi.org/10.1109/ACCESS.2019.2913564</t>
  </si>
  <si>
    <t>10.1109/ACCESS.2019.2913564</t>
  </si>
  <si>
    <t>The emerging 5G paradigm will enable multi-radio smartphones to run high-rate stream applications. However, since current smartphones remain resource and battery-limited, the 5G era opens new challenges on how to actually support these applications. In principle, the service orchestration capability of the Fog and Cloud Computing paradigms could be an effective means of dynamically providing resource-augmentation to smartphones. Motivated by these considerations, the peculiar focus of this paper is on the joint and adaptive optimization of the resource and task allocations of mobile stream applications in 5G-supported multi-tier Mobile-Fog-Cloud virtualized ecosystems. The objective is the minimization of the computing-plus-network energy of the overall ecosystem under hard constraints on the minimum streaming rate and the maximum computing-plus-networking resources. To this end: 1) we model the target ecosystem energy by explicitly accounting for the virtualized and multi-core nature of the Fog/Cloud servers</t>
  </si>
  <si>
    <t>Bian K,Zhou M,Hu F,Lai W,Huang M</t>
  </si>
  <si>
    <t>CEEMD: A New Method to Identify Mine Water Inrush Based on the Signal Processing and Laser-Induced Fluorescence</t>
  </si>
  <si>
    <t>107076-107086</t>
  </si>
  <si>
    <t>http://dx.doi.org/10.1109/ACCESS.2020.3000333</t>
  </si>
  <si>
    <t>10.1109/ACCESS.2020.3000333</t>
  </si>
  <si>
    <t>The rapid and accurate identification of water source types in mine water inrush has been achieved by combining laser-induced fluorescence technology (LIF) with artificial intelligence algorithms. However, these algorithms solely rely on data and image processing analysis to identify different kinds of water samples. To address this issue, we analyzed the fluorescence spectrum and the types of mine water inrush sources from the signal point of view. Firstly, a LIF water inrush spectral analysis system was built to collect spectral data and exhibit fluorescence spectra. Different methods of spectral signal decomposition and reconstruction were compared. The complementary ensemble empirical mode decomposition (CEEMD) algorithm with a better signal evaluation index was selected to preprocess raw spectral signals. Then, the multi-class support vector machine of the cuckoo search optimization (CS-MSVM) model was implemented to the reconstructed spectral signals in different stages. The classification accuracy of the reconstructed signals in the fifth stage was 100%. Compared with raw spectra, other signal processing methods, and other different classifiers, the proposed method has the highest classification accuracy. Finally, the reliability of the algorithm was validated by using the LIF spectral signals of different edible oils and the classification accuracy was 100%. The experimental results show that the CEEMD signal processing method combined with LIF spectroscopy is effective for the accurate identification of mine water inrush source, and it also provides a theoretical basis for the spectral analysis technology that can be used for the identification of other substances.</t>
  </si>
  <si>
    <t>Accidents, Fuel processing industries, Water resources, cuckoo search, Laser-induced fluorescence, mine water inrush, signal processing, Signal processing, Signal processing algorithms, Smoothing methods, Surges</t>
  </si>
  <si>
    <t>Li Y,Guo Z,Yang T,Jiang L,Li M</t>
  </si>
  <si>
    <t>Satisfied Matching-Embedded Social Internet of Things for Content Preference-Aware Resource Allocation in D2D Underlaying Cellular Networks</t>
  </si>
  <si>
    <t>8454-8468</t>
  </si>
  <si>
    <t>http://dx.doi.org/10.1109/JIOT.2021.3113914</t>
  </si>
  <si>
    <t>10.1109/JIOT.2021.3113914</t>
  </si>
  <si>
    <t>The explosion of intelligent mobile applications has generated an unprecedented increase in the demand for diverse social content access. Device-to-device (D2D) communication, which enables direct transmission of content, can partly support these needs by reusing cellular spectrum resources. Most existing works focus on mitigating interference in D2D communication only in physical space. However, the effect of user content preference on interference in social space is ignored. In this article, a satisfied matching-embedded Social Internet of Things (IoT) is proposed for content preference-aware resource allocation (SIoT-RA). The Social IoT architecture is explored for user social characteristic analysis scenarios to ensure credible data management. Specifically, the userâ€™s content preference characteristics are modeled as the probability of selecting similar content in the social IoT by employing the Dirichlet process. A satisfied matching-based model is proposed and embedded into the architecture as the core algorithm to achieve content preference-aware resource allocation. This design not only helps to reduce interference from the perspective of social space but also realizes maximized and satisfactory resource allocation performance by a matching algorithm that can quantify satisfaction as perceived utility. Extensive simulation results demonstrate the significant performance gains and high cost effectiveness of the proposed core algorithm of SIoT-RA in terms of the weighted sum data rate and users matching satisfaction.</t>
  </si>
  <si>
    <t>Resource management, resource allocation, Internet of Things, Quality of service, Interference, Device-to-device communication, Sensors, Games, Content preference, device-to-device (D2D) communication, matching algorithm, satisfaction, Social IoT</t>
  </si>
  <si>
    <t>Stratigakos A,Camal S,Michiorri A,Kariniotakis G</t>
  </si>
  <si>
    <t>Prescriptive Trees for Integrated Forecasting and Optimization Applied in Trading of Renewable Energy</t>
  </si>
  <si>
    <t>IEEE Transactions on Power Systems</t>
  </si>
  <si>
    <t>4696-4708</t>
  </si>
  <si>
    <t>1558-0679</t>
  </si>
  <si>
    <t>http://dx.doi.org/10.1109/TPWRS.2022.3152667</t>
  </si>
  <si>
    <t>10.1109/TPWRS.2022.3152667</t>
  </si>
  <si>
    <t>Deriving decisions from data typically involves a sequential process with two components, forecasting and optimization. Forecasting models learn by minimizing a loss function that stands as a proxy for task-specific costs (e.g., trading, scheduling) without considering the downstream optimization, which in practice creates a performance bottleneck and obscures the impact of data on decisions. This work proposes a single data-driven module that leverages the structure of the optimization component and directly learns a policy conditioned on explanatory data. For this purpose, we describe an algorithm to train ensembles of decision trees by directly minimizing task-specific costs, and prescribe decisions via a weighted Sample Average Approximation of the original problem. We then develop a generic framework to assess the impact of explanatory data on prescriptive performance. To illustrate the efficacy of the proposed modeling approach, we consider two case studies related to trading renewable energy. First, we examine trading in a day-ahead market and propose strategies that balance optimal trading decisions and predictive accuracy. Next, we append a storage device and co-optimize the day-ahead offers and the operational policy, based on a tractable approximation using the linear decision rule approach. The empirical results demonstrate improved prescriptive performance compared to solutions derived under the standard stochastic optimization framework. Further, we provide valuable insights on how explanatory data impact optimization performance and how this impact evolves under different market designs.</t>
  </si>
  <si>
    <t>Predictive models, Optimization, Decision trees, Uncertainty, Forecasting, Data-driven optimization, decision trees, energy forecasting, energy storage system, Energy storage systems, energy trading, linear decision rules, prescriptive analytics, Renewable energy sources</t>
  </si>
  <si>
    <t>Du Y,Yang K,Wang K,Zhang G,Zhao Y,Chen D</t>
  </si>
  <si>
    <t>Joint Resources and Workflow Scheduling in UAV-Enabled Wirelessly-Powered MEC for IoT Systems</t>
  </si>
  <si>
    <t>10187-10200</t>
  </si>
  <si>
    <t>http://dx.doi.org/10.1109/TVT.2019.2935877</t>
  </si>
  <si>
    <t>10.1109/TVT.2019.2935877</t>
  </si>
  <si>
    <t>This paper considers a UAV-enabled mobile edge computing (MEC) system, where a UAV first powers the Internet of things device (IoTD) by utilizing Wireless Power Transfer (WPT) technology. Then each IoTD sends the collected data to the UAV for processing by using the energy harvested from the UAV. In order to improve the energy efficiency of the UAV, we propose a new time division multiple access (TDMA) based workflow model, which allows parallel transmissions and executions in the UAV-assisted system. We aim to minimize the total energy consumption of the UAV by jointly optimizing the IoTDs association, computing resources allocation, UAV hovering time, wireless powering duration and the services sequence of the IoTDs. The formulated problem is a mixed-integer non-convex problem, which is very difficult to solve in general. We transform and relax it into a convex problem and apply flow-shop scheduling techniques to address it. Furthermore, an alternative algorithm is developed to set the initial point closer to the optimal solution. Simulation results show that the total energy consumption of the UAV can be effectively reduced by the proposed scheme compared with the conventional systems.</t>
  </si>
  <si>
    <t>Resource management, Cloud computing, Wireless communication, Internet of Things, Energy consumption, mobile edge computing (MEC), unmanned aerial vehicle (UAV), flow-shop scheduling, Internet of things, resources allocation, Time division multiple access, Unmanned aerial vehicles, wireless power transfer (WPT)</t>
  </si>
  <si>
    <t>Parraguez P,Piccolo SA,PeriÅ¡iÄ‡ MM,Å torga M,Maier AM</t>
  </si>
  <si>
    <t>Process Modularity Over Time: Modeling Process Execution as an Evolving Activity Network</t>
  </si>
  <si>
    <t>1867-1879</t>
  </si>
  <si>
    <t>http://dx.doi.org/10.1109/TEM.2019.2935932</t>
  </si>
  <si>
    <t>10.1109/TEM.2019.2935932</t>
  </si>
  <si>
    <t>Process modularity describes the extent to which processes can be decomposed into modules to be executed in parallel. So far, research has approached process modularity from a static perspective, not accounting for its temporal evolution. As a result, the understanding of process modularity has been limited to inferences drawn from aggregated analyses that disregard process execution. This article introduces and develops the notion of dynamic process modularity considering the evolving activity network structure as executed by people. Drawing on network science, the article quantifies process modularity over time using archival data from an engineering design process of a biomass power plant. This article shows how studying the temporal evolution of process modularity enables a more complete understanding of activity networks, facilitates the comparison of actual process modularity patterns against formal engineering design stages, and provides data-driven decision-support for process planning and interventions. Finally, managerial recommendations for interface management, resource allocation, and process decomposition are proposed, to help practitioners better to understand and manage dynamic processes.</t>
  </si>
  <si>
    <t>Task analysis, Biomass, Complex systems, Design process, Measurement, Mechanical engineering, modularity, network analysis, Power generation, process modularity</t>
  </si>
  <si>
    <t>Huang S,Huang H,Gao G,Sun YE,Du Y,Wu J</t>
  </si>
  <si>
    <t>Edge Resource Pricing and Scheduling for Blockchain: A Stackelberg Game Approach</t>
  </si>
  <si>
    <t>1093-1106</t>
  </si>
  <si>
    <t>http://dx.doi.org/10.1109/TSC.2022.3177438</t>
  </si>
  <si>
    <t>10.1109/TSC.2022.3177438</t>
  </si>
  <si>
    <t>Blockchain came to prominence as the distributed ledger underneath Bitcoin, which protects the transaction histories in a fully-connected, peer-to-peer network. The blockchain mining process requires high computing power to solve a Proof-of-Work (PoW) puzzle, which is hard to implement on usersâ€™ mobile devices. So these miners may leverage the edge/cloud service providers (ESPs/CSP) to calculate the PoW puzzle. The existing edge-assisted blockchain networks assumed that all ESPs have a uniform propagation delay, which is unrealistic. In this article, we consider a more practical scene where ESPs locate in diverse positions of the blockchain network, which causes different propagation delays when supporting the computation of the PoW puzzle. Additionally, these ESPs connect to a remote CSP for resource scheduling when the computing tasks exceed their maximum capacity. The blockchain mining process generally involves complicated competition and games among CSP, ESPs, and miners. Each service provider focuses on how to determine his resource price so that he can maximize his utility. According to the set resource price, each miner concentrates on scheduling his resource requests for each ESP to maximize individual personal utility, which depends on ESPsâ€™ resource price and propagation delays. We first model such a resource pricing and scheduling problem as a three-stage multi-leader multi-follower Stackelberg game and aim at finding the Stackelberg equilibrium. Then, we analyze the subgame optimization problem in each stage and propose an iterative algorithm based on backward induction to achieve the Nash equilibrium of the Stackelberg game. Finally, extensive simulations are conducted to verify the significant performance of the proposed solution.</t>
  </si>
  <si>
    <t>Task analysis, Servers, Blockchains, edge computing, game theory, Blockchain, Games, Convergence, resource scheduling, Bitcoin, propagation delay, Propagation delay, resource pricing</t>
  </si>
  <si>
    <t>Liang W,Xie W,Zhou X,I-Kai Wang K,Ma J,Jin Q</t>
  </si>
  <si>
    <t>Bi-Dueling DQN Enhanced Two-Stage Scheduling for Augmented Surveillance in Smart EMS</t>
  </si>
  <si>
    <t>8218-8228</t>
  </si>
  <si>
    <t>http://dx.doi.org/10.1109/TII.2022.3216295</t>
  </si>
  <si>
    <t>10.1109/TII.2022.3216295</t>
  </si>
  <si>
    <t>Safety production surveillance is of great significance to industrial operation management. While augmented intelligence of things is demonstrating tremendous potential in industrial applications, the analyzed information offers lots of benefits to the higher level planning in the enterprise management systems, to further improve the operational efficiency. In this article, a video surveillance system with augmented intelligence of things is considered as a promising solution to enhance the operational efficiency of enterprises. However, the challenge is to process the surveillance video streams as soon as possible without ignoring any emergencies. This issue can be formulated as a two-stage scheduling problem, which is an NP-hard problem that can be integrated with higher level enterprise systems for operational efficiency improvement. An improved Deep Q-Network (DQN) model with a newly designed prioritized replay scheme, named Bi-Dueling DQN with Prioritized Replay, is proposed to solve this two-stage scheduling problem in a smart enterprise management system. A dense reward function based on a concrete state representation is designed to tackle the sparse reward challenge and to speed up the convergence in actual large-scale task scheduling process. A prioritized replay scheme is then developed to improve the sampling efficiency, so as to effectively reduce the training time in deep reinforcement learning for the optimal two-stage scheduling. The experiment results demonstrated that the proposed approach is able to provide an efficient scheduling policy to resolve the two-stage scheduling problem, while at the same time offering insight information to improve the performance of higher level smart enterprise management systems.</t>
  </si>
  <si>
    <t>Task analysis, Processor scheduling, Scheduling, Servers, deep reinforcement learning (DRL), Streaming media, Job shop scheduling, two-stage scheduling, Augmented intelligence, dueling Deep Q-Network (DQN), enterprise management systems (EMS), prioritized replay, Video surveillance</t>
  </si>
  <si>
    <t>Dang TD,Hoang D,Nguyen DN</t>
  </si>
  <si>
    <t>Trust-Based Scheduling Framework for Big Data Processing with MapReduce</t>
  </si>
  <si>
    <t>279-293</t>
  </si>
  <si>
    <t>http://dx.doi.org/10.1109/TSC.2019.2938959</t>
  </si>
  <si>
    <t>10.1109/TSC.2019.2938959</t>
  </si>
  <si>
    <t>Security and privacy have become a great concern in cloud computing platforms in which users risk the leakage of their private data. The leakage can happen while the data is at rest (in storage), in processing, or on moving within a cloud or between different cloud infrastructures, e.g., from private to public clouds. This paper focuses on protecting data â€œin processingâ€_x009d_. For big data applications, the MapReduce framework has been proven as an efficient solution and has been widely deployed, e.g., in healthcare and business data analysis. In this article, we propose a trust-based framework for MapReduce in big data processing tasks. Specifically, we first quantify and propose to assign the sensitive values for data and trust values for map and reduce slots. We then compute the trust value of each resource employed in the big data processing tasks. Depending on the data's sensitivity level of a task, the task requires a given level of trust (i.e., higher sensitive data requires servers/slots with higher trust level). The MapReduce scheduling problem is then formulated as the maximum weighted matching problem of a bipartite graph that aims to maximize the total trust value over all possible assignments subject to various trust requirement of different tasks. The problem is known to be NP-hard. To tackle it, we observe that within a computing node (VM), slots share the same trust value granted from the secured transformation phase. This helps reduce the number of slot nodes of a weight bipartite graph. Leveraging this fact, we propose an efficient heuristic algorithm that achieves 94.7 percent of the optimal solution obtained via exhaustive search. Extensive simulations show that the trust-based scheduling scheme provides much higher protection for data sensitivity while ensuring good performance for big data applications.</t>
  </si>
  <si>
    <t>Task analysis, Cloud computing, Processor scheduling, Heuristic algorithms, Measurement, Big Data applications, big data security, Data privacy, data sensitive, MapReduce, Security, Trust-aware framework, trust-based scheduling, Trusted computing</t>
  </si>
  <si>
    <t>Li H,Santos CA,Fuciec A,Gonzalez T,Jain S,Marquez C,Mejia C,Zhang A</t>
  </si>
  <si>
    <t>Optimizing the Labor Strategy of a Professional Service Firm</t>
  </si>
  <si>
    <t>443-458</t>
  </si>
  <si>
    <t>http://dx.doi.org/10.1109/TEM.2018.2836960</t>
  </si>
  <si>
    <t>10.1109/TEM.2018.2836960</t>
  </si>
  <si>
    <t>A professional service firm often faces challenges in matching its available workforce with the demands for service delivery. In this paper, we coin the labor strategy optimization (LSO) problem to prescribe an optimal staffing plan for meeting the target revenues of a professional service firm. It simultaneously optimizes the capacity, capability, location, and flexibility of a firm's workforce at the strategic level. Our modeling framework captures the richness and complexity of a general service transformation process. Mathematical programming based models are developed for both the deterministic and stochastic versions of the problem. A prototype of the LSO technology was implemented at the former HP Consulting &amp; Integration organization. Through a comprehensive computational study, managerial insights are drawn and discussed about the optimal labor strategy under various supply-side risks and uncertainties. The optimal labor strategy provides a cost effective and reliable basis for more detailed workforce optimization concerning scheduling and assignment decisions. Our study also offers a data-driven approach to take advantage of large amount of disparate data, from different organizations and geographical locations of a firm, for improving the workforce planning decisions.</t>
  </si>
  <si>
    <t>Organizations, Computational modeling, Scheduling, Optimization, Planning, Uncertainty, Aggregates, Bill-of-labor (BOL), labor strategy, mathematical programming, workforce flexibility, workforce/manpower planning</t>
  </si>
  <si>
    <t>Ma X,Xu H,Gao H,Bian M,Hussain W</t>
  </si>
  <si>
    <t>Real-Time Virtual Machine Scheduling in Industry IoT Network: A Reinforcement Learning Method</t>
  </si>
  <si>
    <t>2129-2139</t>
  </si>
  <si>
    <t>http://dx.doi.org/10.1109/TII.2022.3211622</t>
  </si>
  <si>
    <t>10.1109/TII.2022.3211622</t>
  </si>
  <si>
    <t>The widespread adoption of Industrial Internet of Things (IIoT)-based applications has driven the emergence and development of cloud-related computing paradigms with the ability to seamlessly leverage cloud resources. Heterogeneous resources, mobility factors in IoT, and dynamic behavior make it challenging for the corresponding virtual machine (VM) scheduling problem to address the processing effectiveness of application requests in these kinds of cloud environments. Based on reinforcement learning theory, this article proposes an online VM scheduling scheme (OSEC) for joint energy consumption and cost optimization that divides the scheduling process into two parts: VM allocation and VM migration. First, all the VMs and the physical machines (PMs) are regarded as a set of states and actions in the cloud environment, and the Q-learning feedback is used to achieve the iterative computation of Q-values to obtain the optimal parallel allocation sequence for multiple VMs. Then, VMs are migrated among the active PMs according to a grouping policy and the best-fit principle to achieve dynamic consolidation of the resources in the data center. Finally, experimental results show that compared with state-of-the-art algorithms under different conditions, the proposed method reduces energy consumption by approximately 18.25%, VM execution costs by approximately 21.34%, and service level agreement (SLA) violations by approximately 90.51%.</t>
  </si>
  <si>
    <t>Resource management, Cloud computing, Optimization, Real-time systems, Dynamic scheduling, Energy consumption, Job shop scheduling, Data centers, execution cost, online consolidation, quality of service, reinforcement learning, virtual machine (VM) scheduling</t>
  </si>
  <si>
    <t>Liu Y,Li R,Liu H</t>
  </si>
  <si>
    <t>Heuristic Optimization for Robust Resource-Constrained Flexible Project Scheduling Problem</t>
  </si>
  <si>
    <t>142269-142281</t>
  </si>
  <si>
    <t>http://dx.doi.org/10.1109/ACCESS.2020.3013375</t>
  </si>
  <si>
    <t>10.1109/ACCESS.2020.3013375</t>
  </si>
  <si>
    <t>In this article, we studied a robust resource constrained flexible project scheduling problem (RRCFPSP), in which the activity duration is an uncertain number and each activity may have multiple alternative execution routes. We represent RRCFPSP by an AND/OR network and propose a mathematical formulation. Moreover, optimal solution can be reached when the duration of each activity takes the maximum value. To employ the heuristic algorithms which specialise in solving continuous problems to solve the considered problem effectively, we develop a novel float weight optimization frame (FWOF). By combining this frame with particle swarm optimization (PSO), gravity search algorithm (GSA) and whale optimization algorithm (WOA), we propose three algorithms FPSO, FGSA and FWOA respectively. Finally, we design a series of numerical experiments, and experimental results show that the FWOF can make traditional certain heuristic algorithms solve the problems we consider effectively and accurately, especially in large-scale cases.</t>
  </si>
  <si>
    <t>resource constraints, Scheduling, Optimization, Heuristic algorithms, Uncertainty, Robustness, flexible project, Gravity, Optimization frame, robustness, Whales</t>
  </si>
  <si>
    <t>Sang Y,Zhang Q,Zhang K,Wang D,Yuan Q,Liu H</t>
  </si>
  <si>
    <t>Fuzzy Keywords-Driven Public Sports Resource Allocation Strategies Retrieval With Privacy-Preservation</t>
  </si>
  <si>
    <t>195980-195988</t>
  </si>
  <si>
    <t>http://dx.doi.org/10.1109/ACCESS.2020.3033551</t>
  </si>
  <si>
    <t>10.1109/ACCESS.2020.3033551</t>
  </si>
  <si>
    <t>Currently, the government proposes various public sports resource allocation strategies to promote the construction of public sports in the local. Thus, searching for the document database becomes an economic and efficient way for government officials to understand the contents of various public sports resource allocation strategies. As the government officials lack background knowledge of public sports resource allocation, the government officials are hard to retrieve appropriate documents. What's more, the document database is generally unwilling to share all text document information with the government official as some documents contain sensitive data information. Considering the above drawbacks, we put forward a fuzzy keywords-driven public sports resource allocation strategies retrieval approach based on the Simhash (named PSRASk+S) in the paper. The retrieval approach can accurately recommend appropriate documents to the government officials, by using the text description mining of documents and the fuzzy keywords search technology. Furthermore, the retrieval process is not revealing the sensitive data information of the irrelevant public sports resource allocation strategy document to the government officials, so the retrieval process can achieve local information protection mechanism. Finally, a case study explains the feasibility and effectiveness of our retrieval approach step by step.</t>
  </si>
  <si>
    <t>Resource management, Privacy, Data privacy, Databases, fuzzy keywords search, Government, Keyword search, privacy-preservation, Public sports resources allocation strategy, Sports, text description mining</t>
  </si>
  <si>
    <t>Li M,Pei P,Yu FR,Si P,Li Y,Sun E,Zhang Y</t>
  </si>
  <si>
    <t>Cloudâ€“Edge Collaborative Resource Allocation for Blockchain-Enabled Internet of Things: A Collective Reinforcement Learning Approach</t>
  </si>
  <si>
    <t>23115-23129</t>
  </si>
  <si>
    <t>http://dx.doi.org/10.1109/JIOT.2022.3185289</t>
  </si>
  <si>
    <t>10.1109/JIOT.2022.3185289</t>
  </si>
  <si>
    <t>Driven by numerous emerging mobile devices and various Quality-of-Service (QoS) requirements, mobile-edge computing (MEC) has been recognized as a prospective paradigm to promote the computation capability of mobile devices, as well as reduce energy overhead and service latency of applications for the Internet of Things (IoT). However, there are still some open issues in the existing research works: 1) limited network and computing resource</t>
  </si>
  <si>
    <t>Nigar N,Shahzad MK,Islam S,Oki O,Lukose JM</t>
  </si>
  <si>
    <t>Multi-Objective Dynamic Software Project Scheduling: A Novel Approach to Handle Employeeâ€™s Addition</t>
  </si>
  <si>
    <t>39792-39806</t>
  </si>
  <si>
    <t>http://dx.doi.org/10.1109/ACCESS.2023.3265716</t>
  </si>
  <si>
    <t>10.1109/ACCESS.2023.3265716</t>
  </si>
  <si>
    <t>The software project scheduling (SPS) problem deals with optimal allocation of employees to tasks such that the project is completed within budget and schedule. This is well addressed in the absence of dynamic events and has been demonstrated in SPS research with the static scenarios only. The software development methodologies have evolved where customer requirements are not initially locked but are flexible to take into account ongoing additional requirements or changes. In this regard, â€˜new employee additionâ€™ has emerged as one of the critical dynamic events that could significantly disrupt the project budget and schedule. In this paper, the SPS is modelled as multi-objective optimization problem and a novel approach is presented to deal with â€˜new employee additionâ€™ dynamic event</t>
  </si>
  <si>
    <t>Taskou SK,Rasti M,Nardelli PH</t>
  </si>
  <si>
    <t>Energy and Cost Efficient Resource Allocation for Blockchain-Enabled NFV</t>
  </si>
  <si>
    <t>2328-2341</t>
  </si>
  <si>
    <t>http://dx.doi.org/10.1109/TSC.2021.3050717</t>
  </si>
  <si>
    <t>10.1109/TSC.2021.3050717</t>
  </si>
  <si>
    <t>Network function virtualization (NFV) is a promising technology to make 5G networks flexible and agile. NFV decreases operatorsâ€™ OPEX and CAPEX by decoupling the physical hardware from the functions they perform. In NFV, usersâ€™ service request can be viewed as a service function chain (SFC) consisting of several virtual network functions (VNFs) which are connected through virtual links. Resource allocation in NFV is done through a centralized authority called NFV Orchestrator (NFVO). This centralized authority suffers from some drawbacks such as single point of failure and security. Blockchain (BC) technology is able to address these problems by decentralizing resource allocation. The drawbacks of NFVO in NFV architecture and the exceptional BC characteristics to address these problems motivate us to focus on NFV resource allocation to usersâ€™ SFCs without the need for an NFVO. To this end, we assume there are two types of users: users who send SFC requests (SFC requesting users) and users who perform mining process (miner users). For SFC requesting users, we formulate NFV resource allocation (NFV-RA) problem as a multi-objective problem to minimize the energy consumption and utilized resource cost, simultaneously. To address this problem, we propose an Approximation-based Resource Allocation algorithm (ARA) using Majorization-Minimization approximation method to convexify NFV-RA problem. Furthermore, due to the high complexity of ARA algorithm, we propose a low complexity Hungarian-based Resource Allocation (HuRA) algorithm using Hungarian algorithm for server allocation. Through the simulation results, we show that our proposed ARA and HuRA algorithms achieve near-optimal performance with lower computational complexity. Also, ARA algorithm outperforms the existing algorithms in terms of number of active servers, energy consumption, and average latency. Moreover, the mining process is the foundation of BC technology. In wireless networks, mining is performed by resource-limited mobile users. Since the mining process requires high computational complexity, miner users cannot perform it alone. So, in this article, we assume that miner users can perform mining process with participating of other users. For mining process, the problem of minimizing the energy consumption and cost of usersâ€™ processing resources is formulated as a linear programming problem that can be optimally solved in polynomial time.</t>
  </si>
  <si>
    <t>Resource management, Computer architecture, Servers, blockchain, Energy consumption, Delays, mining, Data centers, consensus mechanism, Network function virtualization, Smart contracts, virtual network function</t>
  </si>
  <si>
    <t>Zhang R</t>
  </si>
  <si>
    <t>The Application of Fog Computing and Internet of Things Technology in Music Resource Management Model</t>
  </si>
  <si>
    <t>11840-11847</t>
  </si>
  <si>
    <t>http://dx.doi.org/10.1109/ACCESS.2019.2963199</t>
  </si>
  <si>
    <t>10.1109/ACCESS.2019.2963199</t>
  </si>
  <si>
    <t>In order to study the model and system design of music dance resource management, a human nervous system-like fog computing architecture is proposed. Based on the Internet of Things, the music dance resource management system is analyzed, and the contribution model of fog computing resources and the allocation model of fog computing resources are established. The traditional NSGA-II (Quick Non-dominated Sorting Genetic Algorithms-II) algorithm is improved, and the improved NSGA-II algorithm is obtained to solve the resource allocation problem. Music dance resource management system is designed, implemented and tested. Through simulation and verification, the improved NSGA-II algorithm has better performance in average service delay time and average stability of task execution under different tasks and different fog nodes. In functional testing, the overall situation of music dance resource management system is good, and the design requirements are basically met. In performance testing, the response time is short and the throughput is high. Therefore, the system has high performance, and can meet the large amount of concurrent data access, which makes the user have better experience.</t>
  </si>
  <si>
    <t>Resource management, Task analysis, Computational modeling, Cloud computing, Computer architecture, Edge computing, Internet of Things, Fog computing, human nervous system-like, music dance resource management model, resource allocation model</t>
  </si>
  <si>
    <t>Arram A,Ayob M,Kendall G,Sulaiman A</t>
  </si>
  <si>
    <t>Bird Mating Optimizer for Combinatorial Optimization Problems</t>
  </si>
  <si>
    <t>96845-96858</t>
  </si>
  <si>
    <t>http://dx.doi.org/10.1109/ACCESS.2020.2993491</t>
  </si>
  <si>
    <t>10.1109/ACCESS.2020.2993491</t>
  </si>
  <si>
    <t>The bird mating optimizer is a new metaheuristic algorithm that was originally proposed to solve continuous optimization problems with a very promising performance. However, the algorithm has not yet been applied for solving combinatorial optimization problems. Thus, the formulation may not be able to generate a discrete feasible solution. Many continuous algorithms used random-key representation to represent the discrete solution using real numbers or a discrete variant of the algorithm is used to deal with the discrete solution of the problem. However, there is no evidence which methodology is better for solving combinatorial optimization problems. Therefore, this work proposes two variants of bird mating optimizer (random-key bird mating optimizer and the discrete bird mating optimizer), to identify which one is more efficient in solving combinatorial optimization problems. In the first one, we use a random-key encoding scheme, whilst, in the later one, we use crossover (multi-parent) and mutation operators to combine the components of the selected parents to generate new broods. The performance of these algorithms is tested on the travelling salesman problem and berth allocation problem, and are compared with the results of two well-known optimization algorithms: Genetic Algorithm and Particle Swarm Optimization. Experimental results show that the discrete bird mating optimizer is more efficient than the others on all tested benchmark instances. Indeed, it is able to attain the best-known results in some of the BAP benchmark instances. These indicate the applicability and the effectiveness of the proposed discrete bird mating optimizer in solving combinatorial optimization problems.</t>
  </si>
  <si>
    <t>Resource management, Optimization, Heuristic algorithms, Sociology, Statistics, metaheuristics, berth allocation problem, bird mating optimizer, Birds, combinatorial optimization, Genetic algorithms, Heuristics, random-key, travelling salesman problem</t>
  </si>
  <si>
    <t>Liu Y,Mei C,Hao J</t>
  </si>
  <si>
    <t>Programming Models for Determining Optimal R&amp;D Arrangement in Mobile Application Development Process</t>
  </si>
  <si>
    <t>133945-133957</t>
  </si>
  <si>
    <t>http://dx.doi.org/10.1109/ACCESS.2022.3229131</t>
  </si>
  <si>
    <t>10.1109/ACCESS.2022.3229131</t>
  </si>
  <si>
    <t>The R&amp;D (Research &amp; Development) process of mobile application can be regarded as a complex system engineering that needs to take into account a variety of influencing elements, such as customerâ€™s demands, engineering measures and business goals etc., as well as their interplay. A novel decision support platform is proposed to assist project managers in determining the optimal technical measures with implementation degrees and resource allocation scheme. Specially, the HDQ (House of Development Quality) is designed to collect essential data and information as well as reflect correlations among elements, which can effectively connect isolated information islands. Through the transform of HDQ, a multi-objective programming model is constructed to meet customersâ€™ overall demands and specific requirements. A combination of specified technical measures and resource allocation can be obtained under ideal conditions. Additionally, the extended model considering resource substitution is designed to realize further improvement by effectively utilizing the surplus resource in the above optimal condition, demonstrating the advantage of proper managerial arrangement and resource deployment. Finally, the R&amp;D case of family financial management application is conducted to illustrate the effectiveness of the suggested method, which offers a new perspective on mobile application R&amp;D project management.</t>
  </si>
  <si>
    <t>Resource management, resource allocation, Computer applications, house of development quality, Mobile application development, Mobile applications, Pareto optimization, programming model, Quality function deployment, Research and development, Systematics</t>
  </si>
  <si>
    <t>Xu Y,Zhang H,Ji H,Yang L,Li X,Leung VC</t>
  </si>
  <si>
    <t>Transaction Throughput Optimization for Integrated Blockchain and MEC System in IoT</t>
  </si>
  <si>
    <t>1022-1036</t>
  </si>
  <si>
    <t>http://dx.doi.org/10.1109/TWC.2021.3100985</t>
  </si>
  <si>
    <t>10.1109/TWC.2021.3100985</t>
  </si>
  <si>
    <t>The integration of blockchain and mobile edge computing (MEC), as a secure, efficient, and reliable edge computing paradigm, has been widely applied in many applications, such as large-scale Internet of Things (IoT), Internet of Vehicles (IoV), and smart grid. However, due to the restricted transaction throughput of blockchain, the combination of blockchain and MEC in most existing works cannot support applications with frequent transaction requirements. In this paper, we propose an integrated blockchain and MEC (IBM) framework based on a space-structured ledger to meet the transaction demands for IoT applications. In the framework, a collaborative mining process is designed, where we consider the cooperation between mobile devices (MDs) and MEC servers. To promote mining efficiency, we further develop a high-performance consensus mechanism called reputation-based proof of work (Re-PoW), in which differentiated mining targets are assigned according to the reputation of MDs. In the Re-PoW consensus mechanism, heterogeneous capabilities and historical behaviors of MDs are all considered for accurately evaluating their reputation. In addition, we present an alternating optimization algorithm by jointly optimizing bandwidth allocation and computation resource allocation to further enhance the performance of the proposed scheme. Simulation results show that the proposed approach can achieve significant throughput improvement.</t>
  </si>
  <si>
    <t>Resource management, Optimization, Servers, Wireless communication, Internet of Things, blockchain, Blockchains, mobile edge computing, Throughput, Security, transaction throughput</t>
  </si>
  <si>
    <t>Zhao N,Wu H,Chen Y</t>
  </si>
  <si>
    <t>Coalition Game-Based Computation Resource Allocation for Wireless Blockchain Networks</t>
  </si>
  <si>
    <t>8507-8518</t>
  </si>
  <si>
    <t>http://dx.doi.org/10.1109/JIOT.2019.2919781</t>
  </si>
  <si>
    <t>10.1109/JIOT.2019.2919781</t>
  </si>
  <si>
    <t>Public blockchain network (PBN) has been widely used in wired networks such as bitcoin network, in which proof-of-work (PoW) algorithm is deployed among miners to reach consensus on users data during the mining process. However, the PoW consensus mechanism is computation-consuming which obstacles the application of PBN in wireless mobile networks since most Internet of Things/mobile devices (IMDs) are resource limited. Recently, mobile edge computing (MEC) has been regarded as a promising technology which can allow IMDs to offload their computation tasks to the edge nodes. Although IMDs can offload their computation tasks to the edge nodes, there is still lots of competition among enormous solo mining IMDs when reaching consensus. In this paper, we first formulate the computation resource allocation problem of PBN from the viewpoint of coalition game theory under the MEC environment. Then, we propose a coalition formation game-based algorithm to maximize the system sum utility and take both the individual profit of IMD and coalition profit into consideration. Furthermore, we prove the proposed algorithm converges to a Nash-stable partition in a fast convergence rate and finally reaches the near-optimal solution with low computational complexity. The simulation results demonstrate the optimality and convergence of the proposed algorithm, and the proposed algorithm outperforms other schemes in terms of system sum profit and ratio of rewarded IMDs to overall IMDs.</t>
  </si>
  <si>
    <t>Resource management, Edge computing, Wireless communication, Internet of Things, computation offloading, mobile edge computing (MEC), Blockchain, Games, Internet of Things (IoT), Coalition game, Consensus algorithm, public blockchain</t>
  </si>
  <si>
    <t>Naeem MA,Mirza F,Khan HU,Sundaram D,Jamil N,Weber G</t>
  </si>
  <si>
    <t>Big Data Velocity Managementâ€“From Stream to Warehouse via High Performance Memory Optimized Index Join</t>
  </si>
  <si>
    <t>195370-195384</t>
  </si>
  <si>
    <t>http://dx.doi.org/10.1109/ACCESS.2020.3033464</t>
  </si>
  <si>
    <t>10.1109/ACCESS.2020.3033464</t>
  </si>
  <si>
    <t>Efficient resource optimization is critical to manage the velocity and volume of real-time streaming data in near-real-time data warehousing and business intelligence. This article presents a memory optimisation algorithm for rapidly joining streaming data with persistent master data in order to reduce data latency. Typically during the transformation phase of ETL (Extraction, Transformation, and Loading) a stream of transactional data needs to be joined with master data stored on disk. To implement this process, a semi-stream join operator is commonly used. Most semi-stream join operators cache frequent parts of the master data to improve their performance, this process requires careful distribution of allocated memory among the components of the join operator. This article presents a cache inequality approach to optimise cache size and memory. To test this approach, we present a novel Memory Optimal Index-based Join (MOIJ) algorithm. MOIJ supports many-to-many types of joins and adapts to dynamic streaming data. We also present a cost model for MOIJ and compare the performance with existing algorithms empirically as well as analytically. We envisage the enhanced ability of processing near-real-time streaming data using minimal memory will reduce latency in processing big data and will contribute to the development of high-performance real-time business intelligence systems.</t>
  </si>
  <si>
    <t>Memory management, Big data, Business intelligence, cache inequality, Data warehouses, high volume semi-stream data, index-based join, Indexes, Loading, memory optimisation, near-real-time data warehouse, performance optimisation, Warehousing</t>
  </si>
  <si>
    <t>Mukherjee A,Goswami P,Khan MA,Manman L,Yang L,Pillai P</t>
  </si>
  <si>
    <t>Energy-Efficient Resource Allocation Strategy in Massive IoT for Industrial 6G Applications</t>
  </si>
  <si>
    <t>5194-5201</t>
  </si>
  <si>
    <t>http://dx.doi.org/10.1109/JIOT.2020.3035608</t>
  </si>
  <si>
    <t>10.1109/JIOT.2020.3035608</t>
  </si>
  <si>
    <t>The birth of beyond 5G (B5G) and emerge of 6G have made personal and industrial operations more reliable, efficient, and profitable, accelerating the development of the next-generation Internet of Things (IoT). We know, one of the most important key performance indicators in 6G is smart network architecture, and in massive IoT applications, energy-efficient ubiquity networks rely mainly on the intelligence and automation for industrial applications. This article addresses the energy consumption problem with a massive IoT system model with dynamic network architecture or clustering using a multiagent system (MAS) for industrial 6G applications. The work uses distributed artificial intelligence (DAI) to cluster the sensor nodes in the system to find the main node and predict its location. The work initially uses the backpropagation neural network (BPNN) and convolutional neural network (CNN), which are, respectively, introduced for optimization. Furthermore, the work analyzes the correlation of mutual clusters to allocate resources to individual nodes in each cluster efficiently. The simulation results show that the proposed method reduces the waste of resources caused by redundant data, improves the energy efficiency of the whole network, along with information preservation.</t>
  </si>
  <si>
    <t>Data mining, Resource management, Computational modeling, resource allocation, Internet of Things, Sensors, 6G mobile communication, 6G, convolutional neural networks (CNNs), data mining, distributed artificial intelligence (DAI), Gaussian Copula theory, multiagent system (MAS), Wireless sensor networks</t>
  </si>
  <si>
    <t>Rago A,Piro G,Boggia G,Dini P</t>
  </si>
  <si>
    <t>Multi-Task Learning at the Mobile Edge: An Effective Way to Combine Traffic Classification and Prediction</t>
  </si>
  <si>
    <t>10362-10374</t>
  </si>
  <si>
    <t>http://dx.doi.org/10.1109/TVT.2020.3005724</t>
  </si>
  <si>
    <t>10.1109/TVT.2020.3005724</t>
  </si>
  <si>
    <t>Mobile traffic classification and prediction are key tasks for network optimization. Most of the works in this area present two main drawbacks. First, they treat the two tasks separately, thus requiring high computational capabilities. Second, they perform data mining on the information collected from the data plane, which is unsuitable for the mobile edge. To bridge this gap, this paper properly tailors a Multi-Task Learning model running directly at the edge of the network to anticipate information on the type of traffic to be served and the resource allocation pattern requested by each service during its execution. Our study exploits data mining from the control channel of an operative mobile network to also reduce storage and monitoring processing. Different configurations of neural networks, which adopt autoencoders (i.e. Undercomplete Autoencoder or Sequence to Sequence Autoencoder) as key building blocks of the proposed Multi-Task Learning methodology for common feature representations, are investigated to evaluate the impact of the observation window of traffic profiles on the classification accuracy, prediction loss, complexity, and convergence. The comparison with respect to conventional single-task learning approaches, that do not use autoencoders and tackle classification and prediction tasks separately, clearly demonstrates the effectiveness of the proposed Multi-Task Learning approach under different system configurations.</t>
  </si>
  <si>
    <t>Data mining, Task analysis, Machine learning, Prediction algorithms, Computer architecture, Optimization, deep learning, Deep learning, Complexity theory, mobile data, traffic classification, traffic prediction</t>
  </si>
  <si>
    <t>Feng W,Lin S,Zhang N,Wang G,Ai B,Cai L</t>
  </si>
  <si>
    <t>Joint C-V2X Based Offloading and Resource Allocation in Multi-Tier Vehicular Edge Computing System</t>
  </si>
  <si>
    <t>432-445</t>
  </si>
  <si>
    <t>1558-0008</t>
  </si>
  <si>
    <t>http://dx.doi.org/10.1109/JSAC.2022.3227081</t>
  </si>
  <si>
    <t>10.1109/JSAC.2022.3227081</t>
  </si>
  <si>
    <t>Emerging intelligent transportation services are latency-sensitive with heavy demand for computing resources, which can be supported by a multi-tier computing system composed of vehicular edge computing (VEC) servers along the roads and micro servers on vehicles. In this work, we investigate the dual Uu/PC5 interface offloading and resource allocation strategy in Cellular Vehicle-to-Everything (C-V2X) enabled multi-tier VEC system. The successful transmission probability is characterized to obtain the normalized transmission rate of PC5 interface. We aim to minimize the system latency of task processing while satisfying the resource requirements of Uu and PC5 interfaces. Due to the non-convex and variables coupling, we decompose the original problem into two subproblems, i.e., resource allocation and offloading strategy subproblems. Specifically, we derive the closed-form expressions of packet transmit frequency of PC5 interface, transmission power of Uu interface, and CPU computation frequency in the resource allocation subproblem. Moreover, for the offloading strategy subproblem, the offloading ratio matrix is obtained by proposing the PC5 interface based greedy offloading (PC5-GO) algorithm, which concludes offloading decision and ratio. Simulation results are provided that the proposed PC5-GO algorithm can significantly improve the system performance compared with other baseline schemes by 13.7% at least.</t>
  </si>
  <si>
    <t>Resource management, Task analysis, resource allocation, Edge computing, Servers, Heuristic algorithms, Vehicle-to-everything, C-V2X, Multi-tier vehicular edge computing, partial offloading, TV, Uu/PC5 interface</t>
  </si>
  <si>
    <t>Beshley M,Kryvinska N,Beshley H</t>
  </si>
  <si>
    <t>Energy-Efficient QoE-Driven Radio Resource Management Method for 5G and Beyond Networks</t>
  </si>
  <si>
    <t>131691-131710</t>
  </si>
  <si>
    <t>http://dx.doi.org/10.1109/ACCESS.2022.3228758</t>
  </si>
  <si>
    <t>10.1109/ACCESS.2022.3228758</t>
  </si>
  <si>
    <t>Energy-efficient Radio Resource Management (RRM) for 5G and beyond networks has become a key research challenge due to increasing Small Cells (SCs) densities and the high Quality of Experience (QoE) requirements of business users. Ensuring QoE and energy efficiency is essential in mobile networks, but these goals are often opposing and rarely addressed simultaneously in existing solutions. In this paper, we propose to include the QoE criterion in the RRM technique for 5G and beyond multi-layer networks, which will allow ordering individual QoE for business users. We developed a new radio resource allocation and optimization method to address changing user QoE requirements and reduce energy consumption in multi-layer 5G networks. The proposed method differs from the known ones in that it considers the QoE requirements of business users and load localization to optimally distribute the service process between Macro Cells (MCs) and SCs. This method uses a Voronoi diagram to energy-efficiently design the 5G Radio Access Network (RAN) by switching SCs to sleep mode when they are not serving active users. As a result, a balance is struck between user QoE requirements and network energy efficiency. Based on simulations, it is proved that the proposed method allowed more efficient use of accessible radio resources by 25% and reduced the energy consumption of the 5G RAN by 8.7% to provide the ordered QoE for users compared to traditional RRM methods.</t>
  </si>
  <si>
    <t>Resource management, resource allocation, Energy consumption, Quality of service, Quality of experience, 5G mobile communication, quality of experience (QoE), Energy efficiency, energy efficiency, heterogeneous networks (HetNet), radio access network (RAN), Radio access networks, radio resource management (RRM), voronoi diagram</t>
  </si>
  <si>
    <t>Chen Y,Sun Y,Feng T,Li S</t>
  </si>
  <si>
    <t>A Collaborative Service Deployment and Application Assignment Method for Regional Edge Computing Enabled IoT</t>
  </si>
  <si>
    <t>112659-112673</t>
  </si>
  <si>
    <t>http://dx.doi.org/10.1109/ACCESS.2020.3002813</t>
  </si>
  <si>
    <t>10.1109/ACCESS.2020.3002813</t>
  </si>
  <si>
    <t>Edge computing brings powerful computing ability to the proximity of IoT devices to guarantee latency constraints, making it one essential technology for supporting intelligent applications in future Internet of Things (IoT). Collaboration among edge computing servers (ECSs) with limited resources is an efficient solution to enhance the capability of edge network, and placement of ECSs and service functions (SFs) impose significant influences on system performance. This paper explores the collaboration among ECSs by considering the simultaneous and heterogeneous consumption of different computing resources. The service deployment and application assignment in regional edge computing enabled IoT (EdgeIoT) are investigated. A collaborative service deployment and application assignment (ColSDA) algorithm is proposed to render the final edge service deployment strategy, including the placement of ECSs and SFs as well as the assignment of applications to ECSs. In ColSDA, the minimum number of ECSs to be placed is obtained by the proposed minimum resource ration increase (MinRI) algorithm. Computing loads are then balanced by the load-balancing reassignment (LBRA) algorithm. After placing ECSs, a search and swap (SeSw) algorithm is proposed to further increase the number of tasks processed by locally deployed ECSs. Simulation results demonstrate that the number of required ECSs under the premise of guaranteeing the quality of service (QoS) can be significantly reduced by establishing collaboration among ECSs. Besides, the proposed ColSDA algorithm can provide the service deployment and application assignment strategy for a given region EdgeIoT as expected.</t>
  </si>
  <si>
    <t>Task analysis, Cloud computing, Edge computing, Servers, Internet of Things, Quality of service, Collaboration, application assignment, service deployment, the Internet of Things</t>
  </si>
  <si>
    <t>Chargui K,Zouadi T,Sreedharan VR,Fallahi AE,Reghioui M</t>
  </si>
  <si>
    <t>A Novel Proactiveâ€“Reactive Scheduling Approach for the Quay Crane Scheduling Problem: A VUCA Perspective</t>
  </si>
  <si>
    <t>2594-2607</t>
  </si>
  <si>
    <t>http://dx.doi.org/10.1109/TEM.2022.3151842</t>
  </si>
  <si>
    <t>10.1109/TEM.2022.3151842</t>
  </si>
  <si>
    <t>As the port operations are becoming volatile and uncertain, container handling in the port terminals is becoming more complex due to the rising customer demands. Further, scheduling interruptions create ambiguity in real-time operations. Therefore, the present study focused on the container terminalâ€™s ability to schedule and mitigate real-time probabilistic fluctuations. This article proposes a novel proactiveâ€“reactive scheduling approach to solve the quay crane (QC) scheduling problem in the volatility, uncertainty, complexity, and ambiguity world, using equipment reliability functions. The proposed approach is based on a novel reliability assessment formula based on practical facts, including the reliability probabilistic distribution of QC and the container workload variability. Moreover, a proactive iterated local search algorithm is proposed and incorporated with the reliability formula to solve the QC scheduling under fluctuations. The efficiency of the algorithm is illustrated through comparison to an exact method. Real-time reactive simulations that compare the schedules before and after the Go-Live phase show the noteworthy improvement derived from generating plans using the proposed proactive approach compared to an alternative nonproactive one.</t>
  </si>
  <si>
    <t>Resource management, Reliability, Uncertainty, Stochastic processes, Schedules, Mathematical models, Cranes, Proactiveâ€“reactive scheduling, QCs reliability, quay crane (QC) scheduling</t>
  </si>
  <si>
    <t>Guo T,Li X,Mei M,Yang Z,Shi J,Wong KK,Zhang Z</t>
  </si>
  <si>
    <t>Joint Communication and Sensing Design in Coal Mine Safety Monitoring: 3-D Phase Beamforming for RIS-Assisted Wireless Networks</t>
  </si>
  <si>
    <t>11306-11315</t>
  </si>
  <si>
    <t>http://dx.doi.org/10.1109/JIOT.2023.3242340</t>
  </si>
  <si>
    <t>10.1109/JIOT.2023.3242340</t>
  </si>
  <si>
    <t>This article investigates the resource allocation of a reconfigurable intelligent surface (RIS)-aided joint communication and sensing (JCAS) system in a coal mine scenario. In the JCAS system, an RIS is implemented at the corner of the zigzag tunnels to improve the complicated wireless environment, where ground obstacles frequently block direct links. In addition, a wireless backhaul base station with a limited energy budget is deployed in the depth of the mine to sense the target area and provide Internet of Things (IoT) services and communication services for users. Furthermore, a data center is placed on the ground to analyze the obtained data and route the communication data. Under this deployment, a joint optimization problem of RIS phase-shift matrix, RIS element switches, and area sensing time is proposed. We aim to maximize the successful sensed bits under total completion time, and maximum transmit power constraints. In order to solve this problem, an iterative algorithm is proposed. The successive convex approximation (SCA)-based algorithm is used for the RIS phase-shift matrix optimization subproblem. For the sensing time optimization subproblem, the quadratic approximation method is proposed to optimize the number of area perceptions. The coordinate descent method is utilized to optimize the RIS element switches. Simulation results show that the energy efficiency is improved by up to 38%, and 7% increases the specific data size compared with the benchmark solutions.</t>
  </si>
  <si>
    <t>Coal mining, Monitoring, Energy efficiency, Sensors, Wireless sensor networks, joint communication and sensing (JCAS), Millimeter wave communication, Radar, reconfigurable intelligent surface (RIS), Safety, safety monitoring schedule</t>
  </si>
  <si>
    <t>Franck T,Augusto V,Xie X,Gonthier R</t>
  </si>
  <si>
    <t>A Stochastic Optimization Approach to the Long-Term Care Structure Assignment Problem for Elderly People</t>
  </si>
  <si>
    <t>1898-1912</t>
  </si>
  <si>
    <t>http://dx.doi.org/10.1109/TASE.2021.3073479</t>
  </si>
  <si>
    <t>10.1109/TASE.2021.3073479</t>
  </si>
  <si>
    <t>The growing number of elderly people (EP) has become one of the most important problems in recent years. This part of the population is often dependent and does not tolerate environmental changes well, so long-term care (LTC) structure assignments should be well prepared. This article proposes a stochastic optimization approach to solve the LTC structure assignment problem for a population of EP while taking into account health state changes and uncertain future demand. The objective of this approach is to make the best assignment decision among several structures or to wait for a better solution if no suitable structure is available. The model is validated and calibrated on the basis of stakeholder objectives and territorial special features through simulation. We propose a numerical analysis based on both quantitative and qualitative analyses to compare our model with simple assignment policies. Note to Practitionersâ€”The increase in the elderly and dependent population and the lack of a long-term structure to address this aging population make it difficult to assign EP to the appropriate LTC. This decision often determines the quality of the end of life. Several parameters must be taken into account to choose the best solution: the health situation, geographic location, and financial resources. If the elderly person stays too long in a situation not suited to his/her condition, then his/her risk of a decline in health is significant. The dilemma is whether to choose: 1) to wait to have the structure most adapted to the health of the state or 2) to assign the elderly person to the most suitable structure available. We propose a stochastic optimization approach to help stakeholders assign EP to an LTC structure in a given territory. The model uses projections of the health state of the population over a time horizon to make decisions and considers elderly care requirements and characteristics, such as geographic compatibility and financial resources. The model performs better than a greedy algorithm (based on the first-in-first-out approach) and an optimization model without time projections.</t>
  </si>
  <si>
    <t>Optimization, Markov processes, Sociology, Statistics, Legged locomotion, Long-term care (LTC), Numerical models, primary topics: geriatrics, Senior citizens, simulation, stochastic optimization</t>
  </si>
  <si>
    <t>Luo J,Chen Q,Tang L,Zhang Z,Li Y</t>
  </si>
  <si>
    <t>Adaptive Resource Allocation Considering Power-Consumption Outage: A Deep Reinforcement Learning Approach</t>
  </si>
  <si>
    <t>8111-8116</t>
  </si>
  <si>
    <t>http://dx.doi.org/10.1109/TVT.2023.3237730</t>
  </si>
  <si>
    <t>10.1109/TVT.2023.3237730</t>
  </si>
  <si>
    <t>A major feature of mobile devices in the future wireless network is the high data rate. However, the newly proposed power-consumption outage indicates that the heat generated by high data rate devices has an influence on the performance. This correspondence investigates a novel resource allocation scheme considering power-consumption outage. Specifically, based on the analysis of the heat transfer model in the smartphone, we formulate the problem to jointly allocate the downlink power and bandwidth while considering the impact of power-consumption outage. According to the dynamic feature of the problem, the Markov decision process (MDP) is utilized to model it. Furthermore, dut to the continuity of action space, the problem is handled by normalized advantage function (NAF), a deep reinforcement learning (DRL) algorithm. The effectiveness of the proposed scheme is corroborated in the simulation results on the basis of which its applicability for services with different features is further discussed.</t>
  </si>
  <si>
    <t>Resource management, Resource allocation, Bandwidth, deep reinforcement learning, Downlink, Heat sinks, Heat transfer, high data rate, power-consumption outage, Propagation losses, Space heating</t>
  </si>
  <si>
    <t>Han L,Yu Z,Yu Z,Wang L,Yin H,Guo B</t>
  </si>
  <si>
    <t>Online Organizing Large-Scale Heterogeneous Tasks and Multi-Skilled Participants in Mobile Crowdsensing</t>
  </si>
  <si>
    <t>IEEE Transactions on Mobile Computing</t>
  </si>
  <si>
    <t>2892-2909</t>
  </si>
  <si>
    <t>1558-0660</t>
  </si>
  <si>
    <t>http://dx.doi.org/10.1109/TMC.2021.3132616</t>
  </si>
  <si>
    <t>10.1109/TMC.2021.3132616</t>
  </si>
  <si>
    <t>Online gathering large-scale heterogeneous tasks and multi-skilled participant can make the tasks and participants to be shared in real time. However, their online gathering will bring many intractable objective requirements, which makes task-participant matching become extremely complex. To cope well with the gathering, we design a hierarchy tree and time-series queue to organize tasks and participants. The data structures we designed can effectively meet all requirements that are brought due to tasks and participants gathering online. In addition, based on the designed data structures, we study online large-scale heterogeneous task allocation problem from three aspects: the computing pattern, the tree creation method, and the extension of matching strategy. Our best method (TsPY) is based on parallel computing in the computing pattern, adopts time first and then space in the tree creation method, and increases the short-distance first strategy in the matching strategy. Finally, we conducted detailed experiments under the conditions of different participant geographical distributions (i.e., uniform distribution, Gaussian distribution, and check-in empirical distribution), different sensing methods (i.e., participatory sensing and opportunistic sensing), and different recommendation methods (i.e., point recommendation and trajectory recommendation). The experimental results show that TsPY has a good performance in multiple indicators such as algorithm running time, task-participant matching rate, participant travel distance, and redundant tasks removed. Compared with serial computing, parallel computing can reduce the algorithm running time by more than 66% on average in our experimental environment. Compared with space first and then time, creating a tree based on time first and then space can increase task-participant matching rate by more than 13% on average. Increasing the short-distance first strategy can reduce the participant travel distance by more than 4% on average.</t>
  </si>
  <si>
    <t>Resource management, Task analysis, Real-time systems, Sensors, data structure, Data structures, large-scale heterogeneous tasks, Mobile crowdsensing, multi-skilled participants, organizing tasks and participants, Particle measurements, Trajectory</t>
  </si>
  <si>
    <t>Li H,Weng S,Tong J,He T,Chen W,Sun M,Shen Y</t>
  </si>
  <si>
    <t>Composition of Resource-Service Chain Based on Evolutionary Algorithm in Distributed Cloud Manufacturing Systems</t>
  </si>
  <si>
    <t>19911-19920</t>
  </si>
  <si>
    <t>http://dx.doi.org/10.1109/ACCESS.2020.2969234</t>
  </si>
  <si>
    <t>10.1109/ACCESS.2020.2969234</t>
  </si>
  <si>
    <t>In distributed cloud manufacturing (CMfg) systems, multi-resource service can complete more complex manufacturing tasks than single resource service. Especially in business process, all the resource services are invoked in a certain sequence, which is called the Resource-Service Chain (RSC). The RSC, as a sequential composition of resource services, expresses the scheduling and the flow of servicing to a distributed business process. A perfect composition can improve utilization ratio and efficient matching availability of resource services greatly. However, most of the existing methods for resource service composition paid no attention to the temporal relationship between resource services. Moreover, the methods strongly depend on relevant element to be considered. Inspired by biological evolution, a Resource-Service Chain Composition Evolutionary (RSCCE) algorithm is proposed. Specifically, RSCCE tries to find multiple optimal solutions, namely all RSCs in a workflow with given constraints. To begin, initial sets of composite resource service are resolved by calculating the degree of dependency between resource services, so as to obtain initial RSCs by workflow. Then, RSCCE algorithm applies genetic algorithm to search for the extended of each initial RSC, a longer chain composing of it, to improve the reuse of RSC. Under this approach, gene and chromosome represent resource service and the entire RSC respectively. If the propagated chromosomes violate the sequence of resource service, as constraint in RSCCE algorithm, they will be repaired to obtain a valid solution. Finally, we take a multi-enterprise collaborative business process as an example to simulate our approach. Experimental results confirm the effectiveness of the approach.</t>
  </si>
  <si>
    <t>business process, Collaboration, composition, Distributed cloud manufacturing, evolutionary algorithm, Evolutionary computation, Hidden Markov models, Manufacturing, Quality of service, resource-service chain, Task analysis</t>
  </si>
  <si>
    <t>Lim Y,Yu TS,Lee TE</t>
  </si>
  <si>
    <t>Adaptive Scheduling of Cluster Tools With Wafer Delay Constraints and Process Time Variation</t>
  </si>
  <si>
    <t>375-388</t>
  </si>
  <si>
    <t>http://dx.doi.org/10.1109/TASE.2019.2930046</t>
  </si>
  <si>
    <t>10.1109/TASE.2019.2930046</t>
  </si>
  <si>
    <t>A cluster tool consists of several single-wafer processing chambers and a wafer-handling robot. Cluster tools are widely used for wafer fabrication in semiconductor manufacturing fabs. As the circuit width shrinks down to below 20 or even several nanometers, wafer waiting within a chamber after processing becomes more critical to wafer quality due to residual gases and heat. Conventional tool scheduling rules, such as the swap sequence and the backward sequence, may not satisfy strict upper limits on wafer delays, especially when process times fluctuate randomly. We examine a scheduling problem for cluster tools with strict upper limits on wafer delays under process time variation. We propose a new class of schedules, which not only keeps timing patterns steady as possible but also adapts timing of tasks in response to process time variation so as to satisfy wafer delay constraints robustly. We also derive conditions for which there exists such a schedule. We develop a mixed-integer programming model to find an optimal schedule among such adaptive schedules. By numerical experiments, we show that the proposed scheduling method can effectively cope with tight wafer delay constraints even under large process time variations.</t>
  </si>
  <si>
    <t>Task analysis, Delays, scheduling, Process control, Schedules, Cluster tool, Robots, semiconductor manufacturing, time variation, timed Petri net (TPN), Tools, wafer delay</t>
  </si>
  <si>
    <t>Li M,Zhu H,You S,Wang L,Tang C</t>
  </si>
  <si>
    <t>http://dx.doi.org/10.1109/ACCESS.2018.2889304</t>
  </si>
  <si>
    <t>10.1109/ACCESS.2018.2889304</t>
  </si>
  <si>
    <t>Optimization, Coal mining, Real-time systems, CMRRs, Iterative closest point algorithm, NDT, pose graph optimization, Simultaneous localization and mapping, SLAM, Three-dimensional displays</t>
  </si>
  <si>
    <t>Ahmad Z,Jehangiri AI,Ala'anzy MA,Othman M,Latip R,Zaman SK,Umar AI</t>
  </si>
  <si>
    <t>Scientific Workflows Management and Scheduling in Cloud Computing: Taxonomy, Prospects, and Challenges</t>
  </si>
  <si>
    <t>53491-53508</t>
  </si>
  <si>
    <t>http://dx.doi.org/10.1109/ACCESS.2021.3070785</t>
  </si>
  <si>
    <t>10.1109/ACCESS.2021.3070785</t>
  </si>
  <si>
    <t>Cloud computing provides solutions to a large number of organizations in terms of hosting systems and services. The services provided by cloud computing are broadly used for business and scientific applications. Business applications are task oriented applications and structured into business workflows. Whereas, scientific applications are data oriented and compute intensive applications and structured into scientific workflows. Scientific workflows are managed through scientific workflows management and scheduling systems. Recently, a significant amount of research is carried out on management and scheduling of scientific workflow applications. This study presents a comprehensive review on scientific workflows management and scheduling in cloud computing. It provides an overview of existing surveys on scientific workflows management systems. It presents a taxonomy of scientific workflow applications and characteristics. It shows the working of existing scientific workflows management and scheduling techniques including resource scheduling, fault-tolerant scheduling and energy efficient scheduling. It provides discussion on various performance evaluation parameters along with definition and equation. It also provides discussion on various performance evaluation platforms used for evaluation of scientific workflows management and scheduling strategies. It finds evaluation platforms used for the evaluation of scientific workflows techniques based on various performance evaluation parameters. It also finds various design goals for presenting new scientific workflow management techniques. Finally, it explores the open research issues that require attention and high importance.</t>
  </si>
  <si>
    <t>Resource management, Task analysis, Cloud computing, Processor scheduling, Scheduling, Business, scheduling, resource management, cybershake, montage, Performance evaluation, scientific applications, Scientific workflows</t>
  </si>
  <si>
    <t>Yari Eili M,Rezaeenour J</t>
  </si>
  <si>
    <t>A survey on recommendation in process mining</t>
  </si>
  <si>
    <t>1532-0626</t>
  </si>
  <si>
    <t>http://dx.doi.org/10.1002/cpe.7304</t>
  </si>
  <si>
    <t>10.1002/cpe.7304</t>
  </si>
  <si>
    <t>Recommender systems have been widely applied in several domains to make informed decisions by recommending items that might be of interest. Considering recommendation during business process execution is also highly advantageous as the efficient suggestions about possible activities or resources can impact process performance. However, the deployment of the recommendation frameworks in process mining still needs more investigations to identify the current challenges to enable the practical application of research findings and ensure a large-scale adoption of this technique. Accordingly, a systematic review is conducted to provide a taxonomy of the published studies on process-aware recommender systems based on specified criteria, including the type and perspective of recommendation, a list of datasets and evaluation metrics used in the setting of PARS, implementation environments, and different algorithms used in PARS. In this regard, there are various insights extracted from this study: (i) Most studies in the business process analysis domain are of descriptive and predictive nature, (ii) recommendation in process mining is an emerging research area that is being evolving</t>
  </si>
  <si>
    <t>Sarno R,Sinaga F,Sungkono KR</t>
  </si>
  <si>
    <t>Anomaly detection in business processes using process mining and fuzzy association rule learning</t>
  </si>
  <si>
    <t>JOURNAL OF BIG DATA</t>
  </si>
  <si>
    <t>http://dx.doi.org/10.1186/s40537-019-0277-1</t>
  </si>
  <si>
    <t>10.1186/s40537-019-0277-1</t>
  </si>
  <si>
    <t>Much corporate organization nowadays implement enterprise resource planning (ERP) to manage their business processes. Because the processes run continuously, ERP produces a massive log of processes. Manual observation will have difficulty monitoring the enormous log, especially detecting anomalies. It needs the method that can detect anomalies in the large log. This paper proposes the integration of process mining, fuzzy multi-attribute decision making and fuzzy association rule learning to detect anomalies. Process mining analyses the conformance between recorded event logs and standard operating procedures. The fuzzy multi-attribute decision making is applied to determine the anomaly rates. Finally, the fuzzy association rule learning develops association rules that will be employed to detect anomalies. The results of our experiment showed that the accuracy of the association rule learning method was 0.975 with a minimum confidence level of 0.9 and that the accuracy of the fuzzy association rule learning method was 0.925 with a minimum confidence level of 0.3. Therefore, the fuzzy association rule learning method can detect fraud at low confidence levels.</t>
  </si>
  <si>
    <t>Zhao W,Pu S,Jiang D</t>
  </si>
  <si>
    <t>APPLIED INâ„¡LIGENCE</t>
  </si>
  <si>
    <t>2887-2900</t>
  </si>
  <si>
    <t>0924-669X</t>
  </si>
  <si>
    <t>http://dx.doi.org/10.1007/s10489-020-01686-4</t>
  </si>
  <si>
    <t>10.1007/s10489-020-01686-4</t>
  </si>
  <si>
    <t>Equitable human resource allocation can maximize the efficiency of resources and optimize business performance. Despite numerous methods that have been suggested for solving the allocation problem, most of the existing methods focus on a single resource or task, and neglect the effects of team composition in business performance. In this paper, we introduce team faultlines to the human resource allocation problem. We first analyze resource characteristics from a demographic perspective and business process, then utilize the information value to select key characteristics and determine the corresponding weight. Second, we qualitatively identify team faultlines based on the clustering results of human resources and quantitatively measure the strength and distance of team faultlines. Multi-layer perceptron is utilized to build the base and ensemble performance prediction model. The allocation model and flow are designed subsequently. The reasonableness and effectiveness are evaluated with a real-world scenario, and the results show that our human resource allocation method using team faultlines can allocate human resources with high performance and optimize the business process.</t>
  </si>
  <si>
    <t>Werner M,Wiese M,Maas A</t>
  </si>
  <si>
    <t>Embedding process mining into financial statement audits</t>
  </si>
  <si>
    <t>INTERNATIONAL JOURNAL OF ACCOUNTING INFORMATION SYSTEMS</t>
  </si>
  <si>
    <t>1467-0895</t>
  </si>
  <si>
    <t>http://dx.doi.org/10.1016/j.accinf.2021.100514</t>
  </si>
  <si>
    <t>10.1016/j.accinf.2021.100514</t>
  </si>
  <si>
    <t>This study concerns the application of data science in the profession of auditing and explores how the technique of process mining can conceptually be embedded into the audit of financial statements. This paper answers the call from Appelbaum et al. (2017) for more research in the context of big data and analytics in modern audit engagements. Guidance and evidence on how this can be done to meet the requirements of contemporary International Standards on Auditing (ISA) are provided. Companies have automated their increasingly complex operations using advanced computer systems. This development The audit of financial statements is a complex and highly specialized process. Digitalization and the increasing automation of transaction processing create new challenges for auditors who carry out those audits. New data analysis techniques offer the opportunity to improve the auditing of financial statements and to overcome the limitations of traditional audit procedures when faced with increasingly large amounts of financially relevant transactions that are processed automatically or semi-automatically by computer systems. This study discusses process mining as a novel data analysis technique which has been receiving increased attention in the audit practice. Process mining makes it possible to analyse business processes in an automated manner. This study investigates how process mining can be integrated into contemporary audits by reviewing the relevant audit standards and incorporating the results from a field study. It demonstrates the feasibility of embodying process mining within financial statement audits in accordance with contemporary audit standards and generally accepted audit practices. Implementation of process mining increases the reliability of the audit conclusions and improves the robustness of audit evidence by replacing manual audit procedures. Process mining as novel data mining technique provides auditors the means to keep pace with current technological developments and challenges. (c) 2021 The Author(s). Published by Elsevier Inc. This is an open access article under the CC BY license (http://creativecommons.org/licenses/by/4.0/).</t>
  </si>
  <si>
    <t>Big data, Business intelligence, Process mining, Audit of financial statements, Business process modelling, Data analytics, Data science, Enterprise resource planning systems, Field study</t>
  </si>
  <si>
    <t>Maeyens J,Vorstermans A,Verbeke M</t>
  </si>
  <si>
    <t>Process mining on machine event logs for profiling abnormal behaviour and root cause analysis</t>
  </si>
  <si>
    <t>ANNALS OF â„¡ECOMMUNICATIONS</t>
  </si>
  <si>
    <t>9-10, SI</t>
  </si>
  <si>
    <t>563-572</t>
  </si>
  <si>
    <t>0003-4347</t>
  </si>
  <si>
    <t>http://dx.doi.org/10.1007/s12243-020-00809-9</t>
  </si>
  <si>
    <t>10.1007/s12243-020-00809-9</t>
  </si>
  <si>
    <t>Process mining is a set of techniques in the field of process management that have primarily been used to analyse business processes, for example for the optimisation of enterprise resources. In this research, the feasibility of using process mining techniques for the analysis of event data from machine logs is investigated. A novel methodology, based on process mining, for profiling abnormal machine behaviour is proposed. Firstly, a process model is constructed from the event logs of the healthy machines. This model can subsequently be used as a benchmark to compare process models of other machines by means of conformance checking. This comparison results in a set of conformance scores related to the structure of the model and other more complex aspects such as the differences in duration of particular traces, the time spent in individual events, and the relative path frequency. The identified differences can subsequently be used as a basis for root cause analysis. The proposed approach is evaluated on a real-world industrial data set from the renewable energy domain, more specifically event logs of a fleet of inverters from several solar plants.</t>
  </si>
  <si>
    <t>de Souza CP,de Araujo PH,Costa IM,de Vasconcelos DR,Magalhaes RP</t>
  </si>
  <si>
    <t>Trace selection and allocation for log-move audit of business process directly-follows graphs</t>
  </si>
  <si>
    <t>INFORMATION SYSTEMS</t>
  </si>
  <si>
    <t>0306-4379</t>
  </si>
  <si>
    <t>http://dx.doi.org/10.1016/j.is.2022.102143</t>
  </si>
  <si>
    <t>10.1016/j.is.2022.102143</t>
  </si>
  <si>
    <t>The auditing of business process execution may involve investigating selected process instances (traces) to identify the root causes of discrepancies. Discrepancies are unexpected business process behavior. Such discrepancies might reveal fraud, inefficiencies, or a model that does not reflect the process execution. One such discrepancy is consecutive activities in the event log that the business process model does not predict, called log-moves. In this work, we investigate strategies to select the minimum cost set of traces from the event log such that each log-move appears in at least one selected trace. A trace cost is any measure of effort required to audit it, such as the estimated required time. We also investigate how to distribute the selected traces among the auditors in order to balance the total costs allocated to them. We provide a mixed integer programming (MIP) formulation and a greedy algorithm for this problem, and empirically evaluate these solution approaches using two real-world datasets. The CPLEX solver finds the optimal solution of the MIP formulation for all instances in less than 75 min but presents exponential growth of execution time as we increase the number of auditors. On the other hand, the greedy heuristic has simple implementation, does not require an external solver, has polynomial time, and typically loses less than 15% of the solution quality for our datasets. The log-moves are obtained from the Directly-Follows Graph (DFG) of the business process model and event log</t>
  </si>
  <si>
    <t>Fernandez-Cerero D,Jesus Varela-Vaca A,Fernandez-Montes A,Teresa Gomez-Lopez M,Antonio Alvarez-Bermejo J</t>
  </si>
  <si>
    <t>Measuring data-centre workflows complexity through process mining: the Google cluster case</t>
  </si>
  <si>
    <t>JOURNAL OF SUPERCOMPUTING</t>
  </si>
  <si>
    <t>4, SI</t>
  </si>
  <si>
    <t>2449-2478</t>
  </si>
  <si>
    <t>0920-8542</t>
  </si>
  <si>
    <t>http://dx.doi.org/10.1007/s11227-019-02996-2</t>
  </si>
  <si>
    <t>10.1007/s11227-019-02996-2</t>
  </si>
  <si>
    <t>Data centres have become the backbone of large Cloud services and applications, providing virtually unlimited elastic and scalable computational and storage resources. The search for the efficiency and optimisation of resources is one of the current key aspects for large Cloud Service Providers and is becoming more and more challenging, since new computing paradigms such as Internet of Things, Cyber-Physical Systems and Edge Computing are spreading. One of the key aspects to achieve efficiency in data centres consists of the discovery and proper analysis of the data-centre behaviour. In this paper, we present a model to automatically retrieve execution workflows of existing data-centre logs by employing process mining techniques. The discovered processes are characterised and analysed according to the understandability and complexity in terms of execution efficiency of data-centre jobs. We finally validate and demonstrate the usability of the proposal by applying the model in a real scenario, that is, the Google Cluster traces.</t>
  </si>
  <si>
    <t>Li GL,Jing SY,Shen Y,Guo B</t>
  </si>
  <si>
    <t>Efficient Discrete Particle Swarm Optimization Algorithm for Process Mining from Event Logs</t>
  </si>
  <si>
    <t>INTERNATIONAL JOURNAL OF COMPUTATIONAL INâ„¡LIGENCE SYSTEMS</t>
  </si>
  <si>
    <t>1875-6891</t>
  </si>
  <si>
    <t>http://dx.doi.org/10.1007/s44196-022-00074-9</t>
  </si>
  <si>
    <t>10.1007/s44196-022-00074-9</t>
  </si>
  <si>
    <t>Process mining, which aims to mine a high-quality process model from event log, provides a powerful tool to support the design, enactment, management, and analysis of operational business processes. However, the task is not easy because the algorithm needs to discover various complex process structures, handle noisy and incomplete event logs and balance multiple performance indicators. In this paper, a novel algorithm (called PSOMiner) for process mining is proposed, which consists of a discrete particle swarm optimization algorithm and guided local mutation. The former is in charge of searching the solution space of causal matrix and the latter is used to help the algorithm skip out the local optimum when it suffers from premature. A fine-grained scoring strategy which used to assign a score to each position of a particle (i.e. causal matrix) is presented to direct the mutation. The experiments were performed on 28 synthetic event logs with/without noise and 4 real-life event logs, and three classical algorithms of process mining (ETM, Hybrid ILP Miner, HM) were chosen for comparison. The results show that (1) PSOMiner achieved the best f-score on 25 synthetic event logs</t>
  </si>
  <si>
    <t>Deokar V A,Tao J</t>
  </si>
  <si>
    <t>OrgMiner: A Framework for Discovering User-Related Process Intelligence from Event Logs</t>
  </si>
  <si>
    <t>753-772</t>
  </si>
  <si>
    <t>1387-3326</t>
  </si>
  <si>
    <t>http://dx.doi.org/10.1007/s10796-020-09990-7</t>
  </si>
  <si>
    <t>10.1007/s10796-020-09990-7</t>
  </si>
  <si>
    <t>Process Intelligence refers to the extraction and analysis of valuable knowledge nuggets embedded in business process instances/event logs or enterprise applications, for the purpose of supporting various decision-making processes. Researchers and practitioners mine such event logs using Process Mining and Analytics (PMA) techniques that help analyze business processes across three perspectives: control flow, organization, and data. While previous PMA studies have made advances toward the control flow and data flow perspectives, there is limited research toward the organizational perspective of process intelligence. In this study, we propose an organizational mining framework,OrgMiner, that supports constructing organizational models from event logs. The framework utilizes the notion of behavioral patterns, which rely on the weak order relations appearing in event logs. The various modules and knowledge elements in the framework are described in detail. The components of the framework support identifying, selecting, and applying behavioral patterns using different metrics for organizational mining purposes. The derived organizational models can be used to support decision making in scenarios such as task assignment, resource allocation, as well as role-based access control. Compared to extant studies, the proposed approach does not assume prior availability of explicit process models. Additionally, the process patterns presented in this study can be used as building blocks, so that researchers and practitioners can use them directly or extend them further to identify complex organizational processes. A case study is presented to evaluate the feasibility and effectiveness of theOrgMinerframework.</t>
  </si>
  <si>
    <t>Benevento E,Aloini D,van der Aalst WM</t>
  </si>
  <si>
    <t>How Can Interactive Process Discovery Address Data Quality Issues in Real Business Settings? Evidence from a Case Study in Healthcare</t>
  </si>
  <si>
    <t>JOURNAL OF BIOMEDICAL INFORMATICS</t>
  </si>
  <si>
    <t>1532-0464</t>
  </si>
  <si>
    <t>http://dx.doi.org/10.1016/j.jbi.2022.104083</t>
  </si>
  <si>
    <t>10.1016/j.jbi.2022.104083</t>
  </si>
  <si>
    <t>The focus of this paper is on how data quality can affect business process discovery in real complex environments, which is a major factor determining the success in any data-driven Business Process Management project. Many real-life event logs, especially healthcare ones, can suffer from several data quality issues, some of which cannot be solved by pre-processing or data cleaning techniques, leading to inaccurate results. We take an innovative Process Mining (PM) approach, termed Interactive Process Discovery (IPD), which combines domain knowledge with available data. This approach can overcome the limitations of noisy and incomplete event logs by putting â€œhumans in the loopâ€_x009d_, leading to improved business process modelling. This is particularly valuable in healthcare, where physicians have a tacit domain knowledge not available in the event log, and, thus, difficult to elicit. We conducted a two-step approach based on a controlled experiment and a case study in an Italian hospital. At each step, we compared IPD with traditional PM techniques to assess the extent to which domain knowledge helps to improve the accuracy of process models. The case study tests the effectiveness of IPD to uncover knowledge-intensive processes extracted from noisy real-life event logs. The evaluation has been carried out by exploiting a real dataset of an Italian hospital, involving the medical staff. IPD can produce an accurate process model that is fully compliant with the clinical guidelines by addressing data quality issues. Accurate and reliable process models can support healthcare organizations in detecting process-related issues and in taking decisions related to capacity planning and process re-design.</t>
  </si>
  <si>
    <t>Business Process Modelling, Data Quality, Healthcare, Interactive Process Discovery, Process Mining</t>
  </si>
  <si>
    <t>Andrews R,Goel K,Corry P,Burdett R,Wynn MT,Callow D</t>
  </si>
  <si>
    <t>Process data analytics for hospital case-mix planning</t>
  </si>
  <si>
    <t>http://dx.doi.org/10.1016/j.jbi.2022.104056</t>
  </si>
  <si>
    <t>10.1016/j.jbi.2022.104056</t>
  </si>
  <si>
    <t>The composition and volume of patients treated in a hospital, i.e., the patient case-mix, directly impacts resource utilisation. Despite advances in technology, existing case-mix planning approaches are mostly manual. In this paper, we report on a solution that was developed in collaboration with the Queensland Children's Hospital for supporting its case-mix planning using process mining. We investigated (1) How can process mining capabilities be used to inform hospital case-mix planning?, and (2) How can process data be used to assess hospital capacity assessment and inform hospital case-mix planning? The major contributions of this paper include (i) an automated workflow to support both process mining analysis, and capacity assessment, (ii) a process mining analysis designed to detect process performance and variations, and (iii) a novel capacity assessment model based on limiting-resource saturation.</t>
  </si>
  <si>
    <t>Process mining, Capacity assessment, Hospital case-mix planning</t>
  </si>
  <si>
    <t>Stefanini A,Aloini D,Benevento E,Dulmin R,Mininno V</t>
  </si>
  <si>
    <t>A data-driven methodology for supporting resource planning of health services</t>
  </si>
  <si>
    <t>SOCIO-ECONOMIC PLANNING SCIENCES</t>
  </si>
  <si>
    <t>0038-0121</t>
  </si>
  <si>
    <t>http://dx.doi.org/10.1016/j.seps.2019.100744</t>
  </si>
  <si>
    <t>10.1016/j.seps.2019.100744</t>
  </si>
  <si>
    <t>In recent years, healthcare systems have been forced to better organize their services in the final attempt to maximize both care effectiveness and efficiency. In particular, emergent trends are prompting hospitals to pay more attention to the effective and efficient planning of resources and to the creation of patient-centred services, in which current activities and resources are reorganized around patients. This paper proposes a process mining based methodology to systematically support the resource planning of health services. Specifically, combining Time-Driven Activity Based Costing and process mining approaches, it automatically identifies the patient flow and analytically evaluates activities, service times, and resource consumptions for a specific class (-es) of patients (e.g., a DRG, patients with specific medical condition, etc.). Thus, it allows to reliably estimate the expected resource consumptions for the patient group under investigation. Thanks to process mining, the method overcomes the limitations of existing quantitative approaches that are often time-consuming, based on subjective observations, and too case specific. The method was applied to a real case study of lung cancer patients in an Italian hospital.</t>
  </si>
  <si>
    <t>Process mining, Healthcare, Resource planning, Service, Time-driven activity based costing</t>
  </si>
  <si>
    <t>Pei J,Wen L,Yang H,Wang J,Ye X</t>
  </si>
  <si>
    <t>Estimating Global Completeness of Event Logs: A Comparative Study</t>
  </si>
  <si>
    <t>IEEE TRANSACTIONS ON SERVICES COMPUTING</t>
  </si>
  <si>
    <t>441-457</t>
  </si>
  <si>
    <t>http://dx.doi.org/10.1109/TSC.2018.2805912</t>
  </si>
  <si>
    <t>10.1109/TSC.2018.2805912</t>
  </si>
  <si>
    <t>Event logs are the basis of process mining techniques and tools that extract process behavior information for better understanding and optimization of business processes. While it has been widely realized that the degree of completeness of event logs may largely determine the effectiveness of these techniques, how to estimate the completeness of event logs has not yet been fully addressed. This is mainly because ground-truth process models are usually unknown. To attack this problem, we pay a closer look to several concepts and implicit assumptions in the log completeness estimation problem and characterize it as a special case of the species estimation problem in the field of statistics. Although species estimation is still an open problem, a number of statistic models and techniques with approximate solutions have been available. To investigate the relevance of these methods for event log completeness estimation, we have designed and conducted a wide scope of empirical study and quantitative experiments on both real-world and synthesized event logs to compare the performance of these methods. In addition, the completeness estimation of several important and widely used real-world events logs are reported for the first time together with some best practice experience learned through this research.</t>
  </si>
  <si>
    <t>Azumah KK,Sorensen LT,Montella R,Kosta S</t>
  </si>
  <si>
    <t>Process mining-constrained scheduling in the hybrid cloud</t>
  </si>
  <si>
    <t>http://dx.doi.org/10.1002/cpe.6025</t>
  </si>
  <si>
    <t>10.1002/cpe.6025</t>
  </si>
  <si>
    <t>Hybrid cloud, typically a combination of public and private cloud deployment models, is a rising paradigm due to the benefits it offers: full control of data and applications in the private cloud and elastic computing resource availability in the public cloud. This combination however brings an extra layer of complexity that can potentially erode the benefits and present serious challenges if not managed well. Among the challenges, ensuring business constraint compliance across the combination of cloud deployment models is a growing concern. Our article brings a sensitive, data- and process-aware framework to bear on task scheduling in hybrid clouds with compliance to business constraints. Our proposed approach utilizes data from a real hybrid cloud-based hospital billing system that is governed by complex and dynamic data processing rules. Our system successfully employs a process mining controlled algorithm to schedule tasks in the hybrid cloud to comply with the given set of business constraints.</t>
  </si>
  <si>
    <t>Xie Y,Chen S,Ni Q,Wu H</t>
  </si>
  <si>
    <t>JOURNAL OF INâ„¡LIGENT MANUFACTURING</t>
  </si>
  <si>
    <t>1351-1369</t>
  </si>
  <si>
    <t>0956-5515</t>
  </si>
  <si>
    <t>http://dx.doi.org/10.1007/s10845-017-1329-z</t>
  </si>
  <si>
    <t>10.1007/s10845-017-1329-z</t>
  </si>
  <si>
    <t>To improve efficiency and keep an edge in today's increasingly competitive global business environments, this study aims to integrate resource allocation and task assignment for optimizing the cost and maximum throughput of business processes with many-to-many relationships between resources and activities using numerical analysis approaches and improved genetic algorithm. Firstly, a formal business process model for analyzing cost and maximum throughput is presented based on set theory. Secondly, the mathematic models of integrating resources allocation and task assignment for optimizing the cost and maximum throughput of business process are proposed respectively and solved by the improved genetic algorithm. Finally, the effectiveness and viability of the proposed methods are verified in numerical and practical cases respectively.</t>
  </si>
  <si>
    <t>Pajic Simovic A,Babarogic S,Pantelic O,Krstovic S</t>
  </si>
  <si>
    <t>Towards a Domain-Specific Modeling Language for Extracting Event Logs from ERP Systems</t>
  </si>
  <si>
    <t>APPLIED SCIENCES-BASEL</t>
  </si>
  <si>
    <t>http://dx.doi.org/10.3390/app11125476</t>
  </si>
  <si>
    <t>10.3390/app11125476</t>
  </si>
  <si>
    <t>Enterprise resource planning (ERP) systems are often seen as viable sources of data for process mining analysis. To perform most of the existing process mining techniques, it is necessary to obtain a valid event log that is fully compliant with the eXtensible Event Stream (XES) standard. In ERP systems, such event logs are not available as the concept of business activity is missing. Extracting event data from an ERP database is not a trivial task and requires in-depth knowledge of the business processes and underlying data structure. Therefore, domain experts require proper techniques and tools for extracting event data from ERP databases. In this paper, we present the full specification of a domain-specific modeling language for facilitating the extraction of appropriate event data from transactional databases by domain experts. The modeling language has been developed to support complex ambiguous cases when using ERP systems. We demonstrate its applicability using a case study with real data and show that the language includes constructs that enable a domain expert to easily model data of interest in the log extraction step. The language provides sufficient information to extract and transform data from transactional ERP databases to the XES format.</t>
  </si>
  <si>
    <t>Heinrich B,Krause F,Schiller A</t>
  </si>
  <si>
    <t>DECISION SUPPORT SYSTEMS</t>
  </si>
  <si>
    <t>0167-9236</t>
  </si>
  <si>
    <t>http://dx.doi.org/10.1016/j.dss.2019.113096</t>
  </si>
  <si>
    <t>10.1016/j.dss.2019.113096</t>
  </si>
  <si>
    <t>Business process management, Automated planning of process models, Business process modeling, Control flow patterns</t>
  </si>
  <si>
    <t>Duma D,Aringhieri R</t>
  </si>
  <si>
    <t>An ad hoc process mining approach to discover patient paths of an Emergency Department</t>
  </si>
  <si>
    <t>FLEXIBLE SERVICES AND MANUFACTURING JOURNAL</t>
  </si>
  <si>
    <t>1, SI</t>
  </si>
  <si>
    <t>Jun 34</t>
  </si>
  <si>
    <t>1936-6582</t>
  </si>
  <si>
    <t>http://dx.doi.org/10.1007/s10696-018-9330-1</t>
  </si>
  <si>
    <t>10.1007/s10696-018-9330-1</t>
  </si>
  <si>
    <t>The Emergency Department (ED) management presents a really high complexity due to the admissions of patients with a wide variety of diseases and different urgency, which require the execution of different activities involving human and medical resources. This can have an impact on ED overcrowding that may affect the quality and access of health care. In this paper we propose an ad hoc process mining approach to discover the paths of the patients served by an ED. Our aim is to obtain a process model capable (1) to replicate properly the possible patient paths, and (2) to predict the next activities in the view of a possible application to online optimisation. To prove its effectiveness, we apply our ad hoc approach to a real case study.</t>
  </si>
  <si>
    <t>Potts C,Bond RR,Jordan JA,Mulvenna MD,Dyer K,Moorhead A,Elliott A</t>
  </si>
  <si>
    <t>Process mining to discover patterns in patient outcomes in a Psychological Therapies Service</t>
  </si>
  <si>
    <t>HEALTH CARE MANAGEMENT SCIENCE</t>
  </si>
  <si>
    <t>1386-9620</t>
  </si>
  <si>
    <t>http://dx.doi.org/10.1007/s10729-023-09641-8</t>
  </si>
  <si>
    <t>10.1007/s10729-023-09641-8</t>
  </si>
  <si>
    <t>In the mental health sector, Psychological Therapies face numerous challenges including ambiguities over the client and service factors that are linked to unfavourable outcomes. Better understanding of these factors can contribute to effective and efficient use of resources within the Service. In this study, process mining was applied to data from the Northern Health and Social Care Trust Psychological Therapies Service (NHSCT PTS). The aim was to explore how psychological distress severity pre-therapy and attendance factors relate to outcomes and how clinicians can use that information to improve the service. Data included therapy episodes (N = 2,933) from the NHSCT PTS for adults with a range of mental health difficulties. Data were analysed using Define-Measure-Analyse model with process mining. Results found that around 11% of clients had pre-therapy psychological distress scores below the clinical cut-off and thus these individuals were unlikely to significantly improve. Clients with fewer cancelled or missed appointments were more likely to significantly improve post-therapy. Pre-therapy psychological distress scores could be a useful factor to consider at assessment for estimating therapy duration, as those with higher scores typically require more sessions. This study concludes that process mining is useful in health services such as NHSCT PTS to provide information to inform caseload planning, service management and resource allocation, with the potential to improve client's health outcomes.</t>
  </si>
  <si>
    <t>Martin N,Depaire B,Caris A,Schepers D</t>
  </si>
  <si>
    <t>Retrieving the resource availability calendars of a process from an event log</t>
  </si>
  <si>
    <t>http://dx.doi.org/10.1016/j.is.2019.101463</t>
  </si>
  <si>
    <t>10.1016/j.is.2019.101463</t>
  </si>
  <si>
    <t>Knowing the availability of human resources for a business process is required, e.g., when allocating resources to work items, or when analyzing the process using a simulation model. In this respect, it should be taken into account that staff members are not permanently available and that they can be involved in multiple processes within the company. Consequently, it is far from trivial to specify their availability for the single process from, e.g., generic timetables. To this end, this paper presents a new method to automatically retrieve resource availability calendars from event logs containing process execution information. The retrieved resource availability calendars are the first to take into account (i) the temporal dimension of availability, i.e. the time of day at which a resource is available, and (ii) intermediate availability interruptions (e.g. due to a break). Empirical evaluation using synthetic data shows that the method's key outputs closely resemble their equivalents in reality. (C) 2019 Elsevier Ltd. All rights reserved.</t>
  </si>
  <si>
    <t>Kropp T,Faeghi S,Lennerts K</t>
  </si>
  <si>
    <t>Evaluation of patient transport service in hospitals using process mining methods: Patients' perspective</t>
  </si>
  <si>
    <t>INTERNATIONAL JOURNAL OF HEALTH PLANNING AND MANAGEMENT</t>
  </si>
  <si>
    <t>430-456</t>
  </si>
  <si>
    <t>0749-6753</t>
  </si>
  <si>
    <t>http://dx.doi.org/10.1002/hpm.3593</t>
  </si>
  <si>
    <t>10.1002/hpm.3593</t>
  </si>
  <si>
    <t>Designing healthcare facilities and their processes is a complex task which influences the quality and efficiency of healthcare services. The ongoing demand for healthcare services and cost burdens necessitate the application of analytical methods to enhance the overall service efficiency in hospitals. However, the variability in healthcare processes makes it highly complicated to accomplish this aim. This study addresses the complexity in the patient transport service process at a German hospital, and proposes a method based on process mining to obtain a holistic approach to recognise bottlenecks and main reasons for delays and resulting high costs associated with idle resources. To this aim, the event log data from the patient transport software system is collected and processed to discover the sequences and the timeline of the activities for the different cases of the transport process. The comparison between the actual and planned processes from the data set of the year 2020 shows that, for example, around 36% of the cases were 10 or more minutes delayed. To find delay issues in the process flow and their root causes the data traces of certain routes are intensively assessed. Additionally, the compliance with the predefined Key Performance Indicators concerning travel time and delay thresholds for individual cases was investigated. The efficiency of assignment of the transport requests to the transportation staff are also evaluated which gives useful understanding regarding staffing potential improvements. The research shows that process mining is an efficient method to provide comprehensive knowledge through process models that serve as Interactive Process Indicators and to extract significant transport pathways. It also suggests a more efficient patient transport concept and provides the decision makers with useful managerial insights to come up with efficient patient-centred analysis of transportation services through data from supporting information systems.</t>
  </si>
  <si>
    <t>Paans C,Onan E,Molenaar I,Verhoeven L,Segers E</t>
  </si>
  <si>
    <t>How social challenges affect children's regulation and assignment quality in hypermedia: a process mining study</t>
  </si>
  <si>
    <t>METACOGNITION AND LEARNING</t>
  </si>
  <si>
    <t>189-213</t>
  </si>
  <si>
    <t>1556-1623</t>
  </si>
  <si>
    <t>http://dx.doi.org/10.1007/s11409-019-09204-9</t>
  </si>
  <si>
    <t>10.1007/s11409-019-09204-9</t>
  </si>
  <si>
    <t>The present study investigated the extent to which 18 dyads in 5th and 6th grade, who experienced low levels of social challenge, differed from 12 dyads who experience high levels of social challenge in terms of the quality of their written assignment, as well as the frequency and sequential pattern of their cognitive, metacognitive, relational, and off-task activities during a collaborative hypermedia assignment. Sequential analyses were performed by means of process mining with a fuzzy miner algorithm. Results showed that assignment quality was higher for low social challenge dyads. In addition, these more successful dyads showed more cognitive processing activities, more high-cognition, and fewer off-task activities. In terms of their process models, low and high challenge dyads showed marked differences. More specifically, high social challenge dyads showed a vicious cycle of social challenges and off-task behaviors, whereas low social challenge dyads engaged in high-cognition. In addition, for low challenge dyads, but not high challenge dyads, the various metacognitive activities were closely connected to each other. These findings indicate that social challenges not only affect assignment quality, but also fundamentally affect the overall learning process.</t>
  </si>
  <si>
    <t>Butt NA,Mahmood Z,Sana MU,Diez IT,Galan JC,Brie S,Ashraf I</t>
  </si>
  <si>
    <t>Behavioral and Performance Analysis of a Real-Time Case Study Event Log: A Process Mining Approach</t>
  </si>
  <si>
    <t>http://dx.doi.org/10.3390/app13074145</t>
  </si>
  <si>
    <t>10.3390/app13074145</t>
  </si>
  <si>
    <t>Project-based organizations need to procure different commodities, and the failure/success of a project depends heavily on procurement management. Companies must refine and develop methods to simplify and optimize the procurement process in a highly competitive environment. This paper presents a methodology to help managers of project-based organizations analyze procurement processes to determine the optimal framework for simultaneously addressing multiple objectives. These goals include minimizing the time between the generation and required approval for a purchase, identifying unnamed activities, and allocating the budget efficiently. In this paper, we apply process mining algorithms to a dataset consisting of event logs on Oracle Financials-based enterprise resource planning (ERP) procurement processes in ERP systems and demonstrate interesting results leading to project procurement intelligence (PPI). The provided log data is the real-life data consisting of 180,462 events referring to seven activities within 43,101 cases. The logged procurement processes are filtered and analyzed using the open-source process mining frameworks PrOM and Disco. As a result of the process mining activities, a simulation of the discovered process model derived from the event log of the entire procurement process is presented, and the most frequent potential behaviors are identified. This analysis and extraction of frequent processes from corporate event logs help organizations understand, adapt, and redesign procurement operations and, most importantly, make them more efficient and of higher quality. This study shows that after the successful formulation of guiding principles, data refinement, and process structure optimization, the case study results are considered significant by the organization's management.</t>
  </si>
  <si>
    <t>Ben Halima R,Kallel S,Nacer MA,Gaaloul W</t>
  </si>
  <si>
    <t>Optimal business process deployment cost in cloud resources</t>
  </si>
  <si>
    <t>1579-1611</t>
  </si>
  <si>
    <t>http://dx.doi.org/10.1007/s11227-020-03316-9</t>
  </si>
  <si>
    <t>10.1007/s11227-020-03316-9</t>
  </si>
  <si>
    <t>Cloud computing is the fastest emerging technology that proposes several resources under various pricing strategies that are specified based on temporal constraints. The main aim of cloud computing is to enhance the performance level and minimize operating costs. Thus, organizations looking towards optimizing their spending on IT infrastructure find such pricing strategies very attractive, especially, to deploy their business process models. However, discovering the optimal deployment cost of a business process in cloud resources proposed under various pricing strategies becomes a highly challenging problem. So, the objective of the present paper is to present an approach that assists business process designers in finding an optimal assignment or scheduling based on the variety of pricing strategies. We use linear programming models with an objective function under a set of constraints. Besides, we propose an extension of the famous cloud simulator provided in the market, CloudSim, to simulate the cloud resources consumed to deploy a business process model. The experimental results show the feasibility, effectiveness, and performance of our approach.</t>
  </si>
  <si>
    <t>Liu R,Kumar A,Lee J</t>
  </si>
  <si>
    <t>Multi-level Team Assignment in Social Business Processes: An Algorithm and Simulation Study</t>
  </si>
  <si>
    <t>1949-1969</t>
  </si>
  <si>
    <t>http://dx.doi.org/10.1007/s10796-021-10211-y</t>
  </si>
  <si>
    <t>10.1007/s10796-021-10211-y</t>
  </si>
  <si>
    <t>Business Process Management (BPM) systems usually neglect the human and social aspects (or team effects) involved in business process execution. Our work fills a large gap in literature by addressing multi-level teams that arise in business processes where teams are formed at both the task and process levels. In this paper, we develop a methodology called BPMTeams based on social network analysis for building an execution model for a social BPM. This model is used to make resource assignments to form dynamic teams that perform various team-based activities in a process. We further develop various resource assignment strategies and evaluate them using parameters estimated from a real data set in the IT incident management domain to understand how team effects play out in social business processes. The overall team effect in a process is analyzed at two levels: as a task team effect where the synergistic role of a team in a specific task is realized</t>
  </si>
  <si>
    <t>van Hulzen GA,Li CY,Martin N,van Zelst SJ,Depaire B</t>
  </si>
  <si>
    <t>Mining context-aware resource profiles in the presence of multitasking</t>
  </si>
  <si>
    <t>ARTIFICIAL INâ„¡LIGENCE IN MEDICINE</t>
  </si>
  <si>
    <t>0933-3657</t>
  </si>
  <si>
    <t>http://dx.doi.org/10.1016/j.artmed.2022.102434</t>
  </si>
  <si>
    <t>10.1016/j.artmed.2022.102434</t>
  </si>
  <si>
    <t>Healthcare organisations are becoming increasingly aware of the need to improve their care processes and to manage their scarce resources efficiently to secure high-quality care standards. As these processes are knowledge-intensive and heavily depend on human resources, a comprehensive understanding of the complex relationship between processes and resources is indispensable for efficient resource management. Organisational mining, a subfield of Process Mining, reveals insights into how (human) resources organise their work based on analysing process execution data recorded in Health Information Systems (HIS). This can be used to, e.g., discover resource profiles which are groups of resources performing similar activity instances, providing an extensive overview of resource behaviour within healthcare organisations. Healthcare managers can employ these insights to allocate their resources efficiently, e.g., by improving the scheduling and staffing of nurses. Existing resource profiling algorithms are limited in their ability to apprehend the complex relationship between processes and resources because they do not take into account the context in which activities were executed, particularly in the context of multitasking. Therefore, this paper introduces ResProMin-MT to discover context-aware resource profiles in the presence of multitasking. In contrast to the state-of-the-art, ResProMin-MT is capable of taking into account more complex contextual activity dimensions, such as activity durations and the degree of multitasking by resources. We demonstrate the feasibility of our method within a real-life healthcare context, validated by medical domain experts.</t>
  </si>
  <si>
    <t>Process mining, Context-aware process mining, Healthcare processes, Multitasking, Organisational mining, Resource profiles</t>
  </si>
  <si>
    <t>Zhao J,Wang Y,Yu L</t>
  </si>
  <si>
    <t>INTERNATIONAL JOURNAL OF DISASTER RISK REDUCTION</t>
  </si>
  <si>
    <t>184-195</t>
  </si>
  <si>
    <t>2212-4209</t>
  </si>
  <si>
    <t>http://dx.doi.org/10.1016/j.ijdrr.2018.11.016</t>
  </si>
  <si>
    <t>10.1016/j.ijdrr.2018.11.016</t>
  </si>
  <si>
    <t>To evaluate an implementation process for emergency planning and to assess its effectiveness, a technical method based on process mining is utilized for the first time in hazardous chemical accidents from the perspectives of workflow and organizational structure. The proposed method investigates: (1) how the emergency-response tasks of a target emergency plan are effectively executed</t>
  </si>
  <si>
    <t>Ben Halima R,Kallel S,Gaaloul W,Maamar Z,Jmaiel M</t>
  </si>
  <si>
    <t>Toward a correct and optimal time-aware cloud resource allocation to business processes</t>
  </si>
  <si>
    <t>751-766</t>
  </si>
  <si>
    <t>0167-739X</t>
  </si>
  <si>
    <t>http://dx.doi.org/10.1016/j.future.2020.06.018</t>
  </si>
  <si>
    <t>10.1016/j.future.2020.06.018</t>
  </si>
  <si>
    <t>Cloud is an increasingly popular computing paradigm that provides on-demand services to organizations for deploying their business processes over the Internet as it reduces their needs to plan ahead for provisioning resources. Cloud providers offer competitive pricing strategies (e.g., on-demand, reserved, and spot) specified based on temporal constraints to accommodate organizations' changing and lastminute demands. Despite their varieties and benefits to optimize business process deployment cost, using those pricing strategies can lead to violating time constraints and exceeding budget constraints due to inappropriate decisions when allocating cloud resources to business processes. In this paper, we present an approach to guarantee a correct and optimal time-aware allocation of cloud resources to business processes. Correct because time constraints on these processes are not violated. And, optimal because the deployment cost of these processes is minimized. For this purpose, our approach uses timed automata to formally verify the matching between business processes' temporal constraints and cloud resources' time availabilities and linear programming to optimize deployment costs. Experiments demonstrate the technical doability of our proposed approach. (c) 2020 Elsevier B.V. All rights reserved.</t>
  </si>
  <si>
    <t>Ihde S,Pufahl L,Voelker M,Goel A,Weske M</t>
  </si>
  <si>
    <t>A framework for modeling and executing task-Specific resource allocations in business processes</t>
  </si>
  <si>
    <t>COMPUTING</t>
  </si>
  <si>
    <t>2405-2429</t>
  </si>
  <si>
    <t>0010-485X</t>
  </si>
  <si>
    <t>http://dx.doi.org/10.1007/s00607-022-01093-2</t>
  </si>
  <si>
    <t>10.1007/s00607-022-01093-2</t>
  </si>
  <si>
    <t>As resources are valuable assets, organizations have to decide which resources to allocate to business process tasks in a way that the process is executed not only effectively but also efficiently. Traditional role-based resource allocation leads to effective process executions, since each task is performed by a resource that has the required skills and competencies to do so. However, the resulting allocations are typically not as efficient as they could be, since optimization techniques have yet to find their way in traditional business process management scenarios. On the other hand, operations research provides a rich set of analytical methods for supporting problem-specific decisions on resource allocation. This paper provides a novel framework for creating transparency on existing tasks and resources, supporting individualized allocations for each activity in a process, and the possibility to integrate problem-specific analytical methods of the operations research domain. To validate the framework, the paper reports on the design and prototypical implementation of a software architecture, which extends a traditional process engine with a dedicated resource management component. This component allows us to define specific resource allocation problems at design time, and it also facilitates optimized resource allocation at run time. The framework is evaluated using a real-world parcel delivery process. The evaluation shows that the quality of the allocation results increase significantly with a technique from operations research in contrast to the traditional applied rule-based approach.</t>
  </si>
  <si>
    <t>Kim J,Comuzzi M,Dumas M,Maggi FM,Teinemaa I</t>
  </si>
  <si>
    <t>Encoding resource experience for predictive process monitoring</t>
  </si>
  <si>
    <t>http://dx.doi.org/10.1016/j.dss.2021.113669</t>
  </si>
  <si>
    <t>10.1016/j.dss.2021.113669</t>
  </si>
  <si>
    <t>Events recorded during the execution of a business process can be used to train models to predict, at run-time, the outcome of each execution of the process (a.k.a. case). In this setting, the outcome of a case may refer to whether a given case led to a customer complaint or not, or to a product return or other claims, or whether a case was completed on time or not. Existing approaches to train such predictive models do not take into account information about the prior experience of the (human) resources assigned to each task in the process. Instead, these approaches simply encode the resource who performs each task as a categorical (possibly one-hot encoded) feature. Yet, the experience of the resources involved in the execution of a case may clearly have an impact on the case outcome. For example, specialized resources or resources who are familiar with a given type of case, are more likely to execute the tasks in a case faster and more effectively, leading to a higher probability of a positive outcome. Motivated by this observation, this article proposes and evaluates a framework to extract features from event logs that capture the experience of the resources involved in a business process. The framework exploits traditional principles from the literature to capture resource experience, such as experiential learning and social ties on the workplace. The proposed framework is evaluated by comparing the performance of state-of-the-art predictive models trained with and without the proposed resource experience features, using publicly available event logs. The results show that the proposed resource experience features may improve the accuracy of predictive models, but that depends on the process execution context, such as the type of process generating an event log or the type of label that is predicted.</t>
  </si>
  <si>
    <t>Ruschel E,Rocha Loures EF,Portela Santos EA</t>
  </si>
  <si>
    <t>Performance analysis and time prediction in manufacturing systems</t>
  </si>
  <si>
    <t>COMPUTERS &amp; INDUSTRIAL ENGINEERING</t>
  </si>
  <si>
    <t>0360-8352</t>
  </si>
  <si>
    <t>http://dx.doi.org/10.1016/j.cie.2020.106972</t>
  </si>
  <si>
    <t>10.1016/j.cie.2020.106972</t>
  </si>
  <si>
    <t>Among the biggest challenges in manufacturing, we can mention the difficulty of locating points that most impact performance</t>
  </si>
  <si>
    <t>Kumbhar M,Ng AH,Bandaru S</t>
  </si>
  <si>
    <t>A digital twin based framework for detection, diagnosis, and improvement of throughput bottlenecks</t>
  </si>
  <si>
    <t>JOURNAL OF MANUFACTURING SYSTEMS</t>
  </si>
  <si>
    <t>92-106</t>
  </si>
  <si>
    <t>0278-6125</t>
  </si>
  <si>
    <t>http://dx.doi.org/10.1016/j.jmsy.2022.11.016</t>
  </si>
  <si>
    <t>10.1016/j.jmsy.2022.11.016</t>
  </si>
  <si>
    <t>Digitalization through Industry 4.0 technologies is one of the essential steps for the complete collaboration, communication, and integration of heterogeneous resources in a manufacturing organization towards improving manufacturing performance. One of the ways is to measure the effective utilization of critical resources, also known as bottlenecks. Finding such critical resources in a manufacturing system has been a significant focus of manufacturing research for several decades. However, finding a bottleneck in a complex manufacturing system is difficult due to the interdependencies and interactions of many resources. In this work, a digital twin framework is developed to detect, diagnose, and improve bottleneck resources using utilization-based bottleneck analysis, process mining, and diagnostic analytics. Unlike existing bottleneck detection methods, this novel approach is capable of directly utilizing enterprise data from multiple levels, namely production planning, process execution, and asset monitoring, to generate event-log which can be fed into a digital twin. This enables not only the detection and diagnosis of bottleneck resources, but also validation of various whatif improvement scenarios. The digital twin itself is generated through process mining techniques, which can extract the main process map from a complex system. The results show that the utilization can detect both sole and shifting bottlenecks in a complex manufacturing system. Diagnosing and managing bottleneck resources through the proposed approach yielded a minimum throughput improvement of 10% in a real factory setting. The concept of a custom digital twin for a specific context and goal opens many new possibilities for studying the strong interaction of multi-source data and decision-making in a manufacturing system. This methodology also has the potential to be exploited for multi-objective optimization of bottleneck resources.</t>
  </si>
  <si>
    <t>Fakhfakh F,Cheikhrouhou S,Dammak B,Hamdi M,Rekik M</t>
  </si>
  <si>
    <t>Multi-objective approach for scheduling time-aware business processes in cloud-fog environment</t>
  </si>
  <si>
    <t>8153-8177</t>
  </si>
  <si>
    <t>http://dx.doi.org/10.1007/s11227-022-04690-2</t>
  </si>
  <si>
    <t>10.1007/s11227-022-04690-2</t>
  </si>
  <si>
    <t>Currently, constant innovations in service-oriented architectures lead to extending the Cloud services with promising solutions such as Fog computing. As the Cloud-Fog environment still remains in its infancy stage, several issues remain among the considerable challenges to be handled. One of the key issues in a Cloud-Fog environment is the scheduling of business processes tasks, i. e. selecting the suitable Cloud-Fog resources to support the execution of the business processes tasks while considering budget and temporal constraints. Indeed, these constraints are generally contradictory. Indeed, the use of cheaper resources increases the execution time and vice versa. Furthermore, minimizing the energy consumption is among the prominent considerations when dealing with Cloud-Fog environment. Hence, finding out the trade-off set of optimal solutions is required considering minimizing cost, time and energy consumption. To address such an issue, we propose, in this paper, a Multi-Objectives Particle Swarm Optimization (MOPSO) algorithm based on a non-dominance sort to handle the scheduling problem of time-aware business processes with many conflicting objective functions. Our algorithm aims to optimize three conflicting objectives namely, the makespan (total execution time), the monetary cost and the energy consumption while taking into account budget and temporal constraints of the business process. The output of our MOPSO algorithm represents a set of Pareto optimal solutions from which the user can select the best one. The elaborated experimentation illustrates the good performance of the proposed algorithm.</t>
  </si>
  <si>
    <t>Lay JL,Augusto V,Alfonso-Lizarazo E,Masmoudi M,Gramont B,Xie X,Bongue B,Celarier T</t>
  </si>
  <si>
    <t>COVID-19 Bed Management Using a Two-Step Process Mining and Discrete-Event Simulation Approach</t>
  </si>
  <si>
    <t>IEEE TRANSACTIONS ON AUTOMATION SCIENCE AND ENGINEERING</t>
  </si>
  <si>
    <t>1545-5955</t>
  </si>
  <si>
    <t>http://dx.doi.org/10.1109/TASE.2023.3274847</t>
  </si>
  <si>
    <t>10.1109/TASE.2023.3274847</t>
  </si>
  <si>
    <t>The sudden admission of many patients with similar needs caused by the COVID-19 (SARS-CoV-2) pandemic forced health care centers to temporarily transform units to respond to the crisis. This process greatly impacted the daily activities of the hospitals. In this paper, we propose a two-step approach based on process mining and discrete-event simulation for sizing a recovery unit dedicated to COVID-19 patients inside a hospital. A decision aid framework is proposed to help hospital managers make crucial decisions, such as hospitalization cancellation and resource sizing, taking into account all units of the hospital. Three sources of patients are considered: (i) planned admissions, (ii) emergent admissions representing day-to-day activities, and (iii) COVID-19 admissions. Hospitalization pathways have been modeled using process mining based on synthetic medico-administrative data, and a generic model of bed transfers between units is proposed as a basis to evaluate the impact of those moves using discrete-event simulation. A practical case study in collaboration with a local hospital is presented to assess the robustness of the approach. Note to Practitioners-In this paper we develop and test a new decision-aid tool dedicated to bed management, taking into account exceptional hospitalization pathways such as COVID-19 patients. The tool enables the creation of a dedicated COVID-19 intensive care unit with specific management rules that are fine-tuned by considering the characteristics of the pandemic. Health practitioners can automatically use medico-administrative data extracted from the information system of the hospital to feed the model. Two execution modes are proposed: (i) fine-tuning of the staffed beds assignment policies through a design of experiment and (ii) simulation of user-defined scenarios. A practical case study in collaboration with a local hospital is presented. The results show that our model was able to find the strategy to minimize the number of transfers and the number of cancellations while maximizing the number of COVID-19 patients taken into care was to transfer beds to the COVID-19 ICU in batches of 12 and to cancel appointed patients using ICU when the department hit a 90% occupation rate.</t>
  </si>
  <si>
    <t>Sohail A,Dominic DD,Hijji M,Butt MA</t>
  </si>
  <si>
    <t>Competency Driven Resource Evaluation Method for Business</t>
  </si>
  <si>
    <t>CMC-COMPUTERS MATERIALS &amp; CONTINUA</t>
  </si>
  <si>
    <t>1141-1157</t>
  </si>
  <si>
    <t>1546-2218</t>
  </si>
  <si>
    <t>http://dx.doi.org/10.32604/cmc.2021.018023</t>
  </si>
  <si>
    <t>10.32604/cmc.2021.018023</t>
  </si>
  <si>
    <t>Enterprises are continuously aiming at improving the execution of processes to achieve a competitive edge. One of the established ways of improving process performance is to assign the most appropriate resources to each task of the process. However, evaluations of business process improvement approaches have established that a method that can guide decision-makers to identify the most appropriate resources for a task of process improvement in a structured way, is missing. It is because the relationship between resources and tasks is less understood and advancement in business process intelligence is also ignored. To address this problem an integrated resource classification framework is presenting that identifies competence, suitability, and preference as the relationship of task with resources. But, only the competence relationship of human resources with a task is presented in this research as a resource competence model. Furthermore, the competency calculation method is presented as a user guider layer for business process intelligencebased resource competence evaluation. The computed capabilities serve as a basic input for choosing the most appropriate resources for each task of the process. Applicability of method is illustrated through a heathcare case study.</t>
  </si>
  <si>
    <t>Duran F,Rocha C,Salaun G</t>
  </si>
  <si>
    <t>0167-6423</t>
  </si>
  <si>
    <t>http://dx.doi.org/10.1016/j.scico.2019.102303</t>
  </si>
  <si>
    <t>10.1016/j.scico.2019.102303</t>
  </si>
  <si>
    <t>This paper presents an approach for the modeling and analysis of resource allocation for business processes. It enables the automatic computation of measures for precisely identifying and optimizing the allocation of resources in business processes, including resource usage over time. The proposed analysis, especially suited to support decision-making strategies, is illustrated with a case study of a parcel ordering and delivery by drones that is developed throughout the paper. The paper comprises an encoding of a significant and expressive subset of the Business Process Model and Notation (BPMN) in rewriting logic, an executable logic of concurrent change that can naturally deal with state and with concurrent computations. The encoding is by itself a formal semantics and interpreter of the BPMN subset that captures all concurrent behavior and thus is used to simulate the concurrent evolution of any business process with a given number of resources and replicas. (C) 2019 Elsevier B.V. All rights reserved.</t>
  </si>
  <si>
    <t>Hadded L,Hamrouni T</t>
  </si>
  <si>
    <t>Optimal autonomic management of service-based business processes in the cloud</t>
  </si>
  <si>
    <t>SOFT COMPUTING</t>
  </si>
  <si>
    <t>7279-7291</t>
  </si>
  <si>
    <t>1432-7643</t>
  </si>
  <si>
    <t>http://dx.doi.org/10.1007/s00500-022-07124-6</t>
  </si>
  <si>
    <t>10.1007/s00500-022-07124-6</t>
  </si>
  <si>
    <t>Cloud computing is an emerging paradigm that provides hardware, platform and software resources as services based on pay-as-you-go model. It is being increasingly used for hosting and executing service-based business processes. However, business processes are subject to dynamic evolution during their life-cycle due to the highly dynamic evolution of the cloud environment. Therefore, to efficiently manage them according to the autonomic computing paradigm, service-based business processes can be associated with autonomic managers. Autonomic managers monitor these processes, analyze monitoring data, plan configuration actions, and execute these actions on these processes. The main objective of cloud computing is to improve the performance level while minimizing operating costs. Thus, due to the diversity of business processes requirements and the heterogeneity of cloud resources, discovering the optimal management cost of a business process in the cloud becomes a highly challenging problem. For this purpose, we propose an approach based on an Integer Linear Program to find out the optimal allocation of cloud resources that meet customers' requirements and resources' constraints. Besides, to validate our approach under realistic conditions and inputs, we propose an extension of the CloudSim simulator to analyze the cloud resources consumed by an autonomic business process. Experiments conducted on two real datasets highlight the effectiveness and performance of our approach.</t>
  </si>
  <si>
    <t>Sohail A,Shahzad K,Dominic PD,Butt MA,Arif M,Tariq MI</t>
  </si>
  <si>
    <t>On Computing the Suitability of Non-Human Resources for Business Process Analysis</t>
  </si>
  <si>
    <t>303-319</t>
  </si>
  <si>
    <t>http://dx.doi.org/10.32604/cmc.2021.014201</t>
  </si>
  <si>
    <t>10.32604/cmc.2021.014201</t>
  </si>
  <si>
    <t>Business process improvement is a systematic approach used by several organizations to continuously improve their quality of service. Integral to that is analyzing the current performance of each task of the process and assigning the most appropriate resources to each task. In continuation of our previous work, we categorize resources into human and non-human resources. For instance, in the healthcare domain, human resources include doctors, nurses, and other associated staff responsible for the execution of healthcare activities</t>
  </si>
  <si>
    <t>Nguyen H,Lim KY,Wu LL,Fischer C,Warschauer M</t>
  </si>
  <si>
    <t>â€œWe're looking goodâ€_x009d_: Social exchange and regulation temporality in collaborative design</t>
  </si>
  <si>
    <t>LEARNING AND INSTRUCTION</t>
  </si>
  <si>
    <t>0959-4752</t>
  </si>
  <si>
    <t>http://dx.doi.org/10.1016/j.learninstruc.2021.101443</t>
  </si>
  <si>
    <t>10.1016/j.learninstruc.2021.101443</t>
  </si>
  <si>
    <t>Collaborative tasks do not always promote equal learning. Varying levels of social interactions and regulation at the individual and group levels can influence knowledge construction efforts and learning success. To understand which collaboration patterns may be more conducive to learning, this study examined the relation between social exchange, regulation, and learning outcomes. Four project-based engineering undergraduate teams were audiotaped in collaborative tasks (7514 talk turns). Discourse was coded for regulation processes and types (self and socially shared regulation), and analyzed with Epistemic Network Analysis and Process Mining. We find that teams who reported more frequent social exchange engaged in shared regulation together with planning and monitoring more frequently, while teams with less exchange engaged in long durations of collaboration. Furthermore, students in teams with more engaged regulation reported enhanced beliefs in group efficacy to solve collaborative tasks. The study illustrates the potential of applying quantitative approaches to analyzing rich discourse.</t>
  </si>
  <si>
    <t>Sid I,Reichert M,Ghomari AR</t>
  </si>
  <si>
    <t>376-423</t>
  </si>
  <si>
    <t>1751-7575</t>
  </si>
  <si>
    <t>http://dx.doi.org/10.1080/17517575.2018.1556815</t>
  </si>
  <si>
    <t>10.1080/17517575.2018.1556815</t>
  </si>
  <si>
    <t>de la Fuente R,Fuentes R,Munoz-Gama J,Riquelme A,Altermatt FR,Pedemonte J,Corvetto M,Sepulveda M</t>
  </si>
  <si>
    <t>Control-flow analysis of procedural skills competencies in medical training through process mining</t>
  </si>
  <si>
    <t>POSTGRADUATE MEDICAL JOURNAL</t>
  </si>
  <si>
    <t>250-256</t>
  </si>
  <si>
    <t>0032-5473</t>
  </si>
  <si>
    <t>http://dx.doi.org/10.1136/postgradmedj-2019-136802</t>
  </si>
  <si>
    <t>10.1136/postgradmedj-2019-136802</t>
  </si>
  <si>
    <t>Background Procedural skills are key to good clinical results, and training in them involves a significant amount of resources. Control-flow analysis (ie, the order in which a process is performed) can provide new information for those who train and plan procedural training. This study outlines the steps required for control-flow analysis using process mining techniques in training in an ultrasound-guided internal jugular central venous catheter placement using a simulation. Methods A reference process model was defined through a Delphi study, and execution data (event logs) were collected from video recordings from pretraining (PRE), post-training (POST) and expert (EXP) procedure executions. The analysis was performed to outline differences between the model and executions. We analysed rework (activity repetition), alignment-based fitness (conformance with the ideal model) and trace alignment analysis (visual ordering pattern similarities). Results Expert executions do not present repetition of activities (rework). The POST rework is lower than the PRE, concentrated in the steps of the venous puncture and guidewire placement. The adjustment to the ideal model measure as alignment-based fitness, expressed as a median (25th-75th percentile) of PRE 0.74 (0.68-0.78) is less than POST 0.82 (0.76-0.86) and EXP 0.87 (0.82-0.87). There are no significant differences between POST and EXP. The graphic analysis of alignment and executions shows a progressive increase in order from PRE to EXP executions. Conclusion Process mining analysis is able to pinpoint more difficult steps, assess the concordance between reference mode and executions, and identify control-flow patterns in procedural training courses.</t>
  </si>
  <si>
    <t>Tang J,Liu Y,Lin KY,Li L</t>
  </si>
  <si>
    <t>Process bottlenecks identification and its root cause analysis using fusion-based clustering and knowledge graph</t>
  </si>
  <si>
    <t>ADVANCED ENGINEERING INFORMATICS</t>
  </si>
  <si>
    <t>1474-0346</t>
  </si>
  <si>
    <t>http://dx.doi.org/10.1016/j.aei.2022.101862</t>
  </si>
  <si>
    <t>10.1016/j.aei.2022.101862</t>
  </si>
  <si>
    <t>Drawing the strengths of data science and machine learning, process mining has recently emerged as an effective research approach for process management and its decision support. Bottleneck identification and analysis is a key problem in process mining which is considered a critical component for process improvement. While pre-vious studies focusing on bottlenecks have been reported, visible gaps remain. Most of these studies considered bottleneck identification from local perspectives by quantitative metrics, such as machine operation and resource requirement, which can not be applied to knowledge-intensive processes. Moreover, the root cause of such bottlenecks has not been given enough attention, which limits the impact of process optimisation. This paper proposes an approach that utilises fusion-based clustering and hyperbolic neural network-based knowledge graph embedding for bottleneck identification and root cause analysis. Firstly, a fusion-based clustering is proposed to identify bottlenecks automatically from a global perspective, where the execution frequency of each stage at different periods is calculated to reveal the abnormal stage. Secondly, a process knowledge graph representing tasks, organisations, workforce and relation features as hierarchical and logical patterns is estab-lished. Finally, a hyperbolic cluster-based community detection mechanism is researched, based on the process knowledge graph embedding trained by a hyperbolic neural network, to analyse the root cause from a process perspective. Experimental studies using real-world data collected from a multidisciplinary design project revealed the merits of the proposed approach. The execution of the proposed approach is not limited to event logs</t>
  </si>
  <si>
    <t>Aslan A,El-Raoui H,Hanson J,Vasantha G,Quigley J,Corney J,Sherlock A</t>
  </si>
  <si>
    <t>Using Worker Position Data for Human-Driven Decision Support in Labour-Intensive Manufacturing</t>
  </si>
  <si>
    <t>SENSORS</t>
  </si>
  <si>
    <t>http://dx.doi.org/10.3390/s23104928</t>
  </si>
  <si>
    <t>10.3390/s23104928</t>
  </si>
  <si>
    <t>This paper provides a novel methodology for human-driven decision support for capacity allocation in labour-intensive manufacturing systems. In such systems (where output depends solely on human labour) it is essential that any changes aimed at improving productivity are informed by the workers' actual working practices, rather than attempting to implement strategies based on an idealised representation of a theoretical production process. This paper reports how worker position data (obtained by localisation sensors) can be used as input to process mining algorithms to generate a data-driven process model to understand how manufacturing tasks are actually performed and how this model can then be used to build a discrete event simulation to investigate the performance of capacity allocation adjustments made to the original working practice observed in the data. The proposed methodology is demonstrated using a real-world dataset generated by a manual assembly line involving six workers performing six manufacturing tasks. It is found that, with small capacity adjustments, one can reduce the completion time by 7% (i.e., without requiring any additional workers), and with an additional worker a 16% reduction in completion time can be achieved by increasing the capacity of the bottleneck tasks which take relatively longer time than others.</t>
  </si>
  <si>
    <t>Dou W,Liu B,Lin C,Wang X,Jiang X,Qi L</t>
  </si>
  <si>
    <t>Architecture of virtual edge data center with intelligent metadata service of a file System</t>
  </si>
  <si>
    <t>JOURNAL OF SYSTEMS ARCHITECTURE</t>
  </si>
  <si>
    <t>1383-7621</t>
  </si>
  <si>
    <t>http://dx.doi.org/10.1016/j.sysarc.2022.102545</t>
  </si>
  <si>
    <t>10.1016/j.sysarc.2022.102545</t>
  </si>
  <si>
    <t>Metadata service of geo-distributed file systems plays an important role in many web-based applications, such as supply-chain management, process mining from log files, intelligent aggregation and collaboration among business processes deployed over Industrial Internet, etc. The edge computing paradigm provides an ideal infrastructure for some value-added services by using geo-distributed file systems. However, web-based applications among the geo-distributed file systems often need an intelligent metadata service mechanism for low-latency data visiting and processing. Unfortunately, it is often a challenge in practice, as the edge computing paradigm often lacks an edge data center that is indispensable for metadata storage and metadata operation. In view of this challenge, an architecture of a virtual edge data center with intelligent metadata service is investigated, in this paper, for taking full advantage of the geo-distributed file systems. Concretely, a prototype of the virtual edge data center is proposed by dynamically gathering the idle storage capability of edge servers into a virtual resource pool. Then, its intelligent metadata service mechanism is investigated The experimental results demonstrate the feasibility of the architecture and show the superior performances with comparison analysis.</t>
  </si>
  <si>
    <t>Bellaaj Elloumi F,Sellami M,Bhiri S</t>
  </si>
  <si>
    <t>15, SI</t>
  </si>
  <si>
    <t>http://dx.doi.org/10.1002/cpe.4888</t>
  </si>
  <si>
    <t>10.1002/cpe.4888</t>
  </si>
  <si>
    <t>This paper presents an approach for avoiding resource misallocations in Business Processes (BPs). We consider a resource misallocation as an improper combination of resources in a BP and we introduce a decision tree-based approach to minimize these misallocations likelihoods. The approach uses a BP's event log that tracks past misallocations along with their undesirable impacts in terms of time, cost, and quality on BP instances. These impacts are identified by mining resource allocation rules, which provide a concise summary of a BP's event log and thus are also used to generate decision trees. A system demonstrating the feasibility and efficiency of the approach through experiments is presented in this paper as well.</t>
  </si>
  <si>
    <t>Zabolotna K,Malmberg J,Jarvenoja H</t>
  </si>
  <si>
    <t>Examining the interplay of knowledge construction and group-level regulation in a computer-supported collaborative learning physics task</t>
  </si>
  <si>
    <t>COMPUTERS IN HUMAN BEHAVIOR</t>
  </si>
  <si>
    <t>0747-5632</t>
  </si>
  <si>
    <t>http://dx.doi.org/10.1016/j.chb.2022.107494</t>
  </si>
  <si>
    <t>10.1016/j.chb.2022.107494</t>
  </si>
  <si>
    <t>Group-level regulation (co-regulation (CoRL) and socially shared regulation (SSRL)) supports knowledge construction (KC), but it is not yet clear how the two phenomena intertwine in computer-supported collaborative learning (CSCL). This study aims to explore how phases of CoRL and SSRL (planning, task understanding, strategy use, evaluation) occur in relation to KC in collaborative interactions. Secondary school students (N = 34) were videotaped while collaborating in groups of three to four. Their task was to create a poster about â€œcenter of gravityâ€_x009d_ using an interactive tabletop. In the analysis, video data were coded for KC phases and phases of CoRL and SSRL. Process mining was applied to visualize sequential associations between KC and regulation as process maps. This was complemented by qualitative examples illustrating these associations in interactions. Results revealed that KC and regulation manifested either simultaneously via the same talk or interaction or prompted or followed one another. Group-level regulation guided, and supported KC. Current study contributes to CSCL research by demonstrating reciprocal relationships between KC and group-level regulation and the importance of regulation for collaboration. It also provides implications for designing pedagogical tools to support regulation and KC and advancing analytical methods that enable tracking CSCL processes for its better understanding.</t>
  </si>
  <si>
    <t>Process mining, Computer-supported collaborative learning, Knowledge construction, Regulation of learning, Science learning</t>
  </si>
  <si>
    <t>Gonzalez-Garcia J,Telleria-Orriols C,Estupinan-Romero F,Bernal-Delgado E</t>
  </si>
  <si>
    <t>Construction of Empirical Care Pathways Process Models From Multiple Real-World Datasets</t>
  </si>
  <si>
    <t>IEEE JOURNAL OF BIOMEDICAL AND HEALTH INFORMATICS</t>
  </si>
  <si>
    <t>2671-2680</t>
  </si>
  <si>
    <t>2168-2194</t>
  </si>
  <si>
    <t>http://dx.doi.org/10.1109/JBHI.2020.2971146</t>
  </si>
  <si>
    <t>10.1109/JBHI.2020.2971146</t>
  </si>
  <si>
    <t>Care pathways (CPWs) are â€œmultidisciplinary care plans that detail essential care steps for patients with specific clinical problems.â€_x009d_ While CPWs impact on health or cost outcomes is vastly studied, an in-depth analysis of the real-world implementation of the CPWs is an area that still remains underexplored. The present work describes how to apply an existing process mining methodology to construct the empirical CPW process models. These process models are a unique piece of information for health services research: for example to evaluate their conformance against the theoretical CPW described on clinical guidelines or to evaluate the impact of the process in health outcomes. To this purpose, this work relies on the design and implementation of a solution that a) synthesizes the expert knowledge on how health care is delivered within and across providers as an activity log, and b) constructs the CPW process model from that activity log using process mining techniques. Unlike previous research based on ad hoc data captures, current approach is built on the linkage of various heterogeneous real-world data (RWD) sets that share a minimum semantic linkage. RWD, defined as secondary use of routinely collected data as opposite to ad hoc data extractions, is a unique source of information for the CPW analysis due to its coverage of the caregiving activities and its wide availability. The viability of the solution is demonstrated by constructing the CPW process model of Code Stroke (Acute Stroke CPW) in the Aragon region (Spain).</t>
  </si>
  <si>
    <t>Ni W,Zhao G,Liu T,Zeng Q,Xu X</t>
  </si>
  <si>
    <t>Predictive Business Process Monitoring Approach Based on Hierarchical Transformer</t>
  </si>
  <si>
    <t>ELECTRONICS</t>
  </si>
  <si>
    <t>http://dx.doi.org/10.3390/electronics12061273</t>
  </si>
  <si>
    <t>10.3390/electronics12061273</t>
  </si>
  <si>
    <t>Predictive business process monitoring is predicting the next stage of the business process based on the sequence of events that have occurred in the business process instance, which is positive for promoting the rational allocation of resources and the improvement of execution efficiency. There are drawbacks in modeling business process instances, such as conceptual drift phenomenon and long event sequences. Therefore, we propose a hierarchical Transformer-based business process prediction model to improve the performance of the Transformer-based predictive business process monitoring model. We encode the event features using two different encoding methods to obtain the relationship between activities and attributes. A drift detection algorithm is proposed to segment the business process and calculate the correlation between activities and segments by using cross-attention. Furthermore, learnable position encoding is designed to capture the relative position information of subsequences. Finally, the information of different granularity, such as event attributes, event subsequences, and complete instances, is fused by different weights. Experiments were run on seven real event logs for the next activity prediction and remaining time prediction, and the next activity prediction accuracy improved by 6.32% on average, and the mean absolute error of remaining time prediction reduces by 21% on average.</t>
  </si>
  <si>
    <t>Xu R,Wu J,Cheng Y,Liu Z,Lin Y,Xie Y</t>
  </si>
  <si>
    <t>Dynamic Security Exchange Scheduling Model for Business Workflow Based on Queuing Theory in Cloud Computing</t>
  </si>
  <si>
    <t>SECURITY AND COMMUNICATION NETWORKS</t>
  </si>
  <si>
    <t>1939-0114</t>
  </si>
  <si>
    <t>http://dx.doi.org/10.1155/2020/8886640</t>
  </si>
  <si>
    <t>10.1155/2020/8886640</t>
  </si>
  <si>
    <t>With the rapid development of e-business, large volume of business processes need to be handled in a constrained time. There is always a security issue related to on-time completion in many applications in the economic fields. So, how to effectively manage and organize business processes became very important. By using cloud computing, instance-intensive processes can be handled more effectively by applying just-right virtual machines. Hence, the management of cloud resources became an important issue that many researchers focus on to fully utilize the advantage of cloud. In this paper, we mainly discuss the queuing theory and put forward our novel dynamic process scheduling model based on queuing theory, which is named M/G/k/l-Pfor business processes. This model can solve the issue of allocating appropriate number of cloud resources based on the number of tasks and execution stages to ensure whether the numbers of cloud resources are sufficient and adequate or not, which can improve the security issue for business process. The service discipline in our model can provide a dynamic process by setting different priorities to improve the experience of users. Evaluations prove that the queuing model of M/G/k/l-Pcan work very well for business workflow scheduling.</t>
  </si>
  <si>
    <t>Novak P,Vyskocil J</t>
  </si>
  <si>
    <t>Digitalized Automation Engineering of Industry 4.0 Production Systems and Their Tight Cooperation with Digital Twins</t>
  </si>
  <si>
    <t>PROCESSES</t>
  </si>
  <si>
    <t>http://dx.doi.org/10.3390/pr10020404</t>
  </si>
  <si>
    <t>10.3390/pr10020404</t>
  </si>
  <si>
    <t>Smart production systems conforming the Industry 4.0 vision are based on subsystems that are integrated in a way that supports high flexibility and re-configurability. Specific components and devices, such as industrial and mobile robots or transport systems, now pose full-blown systems, and the entire Industry 4.0 production system constitutes a system-of-systems. Testing, fine-tuning, and production planning are important tasks in the entire engineering production system life-cycle. All these steps can be significantly supported and improved by digital twins, which are digitalized replicas of physical systems that are synchronized with the real systems at runtime. However, the design and implementation of digital twins for such integrated, yet partly stand-alone, industrial sub-systems can represent challenging and significantly time-consuming engineering tasks. In this article, the problem of the digital twin design for discrete-event production systems is addressed. The article also proposes to utilize a formal description of production resources and related production operations that the resources can perform. An executable version of such formalization can be automatically derived into a form of a digital twin. Such a derived digital twin can be enhanced with operation duration times that are obtained with process mining methods, leading to more realistic simulations for the entire production system. The proposed solution was successfully tested and validated in the Industry 4.0 Testbed, equipped with four robots and a transport system, which is utilized as a use-case in this article.</t>
  </si>
  <si>
    <t>Shu J,Jain H,Liang C</t>
  </si>
  <si>
    <t>Business Process Driven Trust-Based Task Scheduling</t>
  </si>
  <si>
    <t>INTERNATIONAL JOURNAL OF WEB SERVICES RESEARCH</t>
  </si>
  <si>
    <t>1545-7362</t>
  </si>
  <si>
    <t>http://dx.doi.org/10.4018/IJWSR.2019070101</t>
  </si>
  <si>
    <t>10.4018/IJWSR.2019070101</t>
  </si>
  <si>
    <t>The demand for agile and flexible business application systems has sparked interest in using cloud computing technology to respond quickly and effectively to a dynamic business environment. The authors classify the appropriate cloud services as a multi-objectives task scheduling problem in a hybrid cloud service system. In this article, the authors propose a business process (BP) driven task scheduling system that supports multiple clouds, including private ones. A trust-based non-dominated sorting genetic algorithm (NSGA2) is developed to solve the multi-objective task scheduling problem. By sorting populations into different hierarchies based on the ordering of Pareto dominance, they identify a Pareto-optimal multi-dimensional frontier that permits managers to reconcile conflicting objectives when scheduling tasks on cloud resources. The authors illustrate the usability and effectiveness of their approach by applying it to a case study conducting simulated experiments.</t>
  </si>
  <si>
    <t>Perez HD,Amaran S,Erisen E,Wassick JM,Grossmann IE</t>
  </si>
  <si>
    <t>Optimization of extended business processes in digital supply chains using mathematical programming</t>
  </si>
  <si>
    <t>COMPUTERS &amp; CHEMICAL ENGINEERING</t>
  </si>
  <si>
    <t>0098-1354</t>
  </si>
  <si>
    <t>http://dx.doi.org/10.1016/j.compchemeng.2021.107323</t>
  </si>
  <si>
    <t>10.1016/j.compchemeng.2021.107323</t>
  </si>
  <si>
    <t>We propose a mathematical programming approach to optimize the business process transactions in dig-ital supply chains. Five scheduling models from the Process Systems Engineering (PSE) area are applied to schedule the processing of orders in a simplified Order-To-Cash (OTC) business process, which is mod-eled as a multistage network with parallel units (agents). Two case studies are presented to compare the performance of the scheduling models on various sizes of a flexible jobshop representation of the OTC process. The models are compared and scaled to select those that are more suitable to this application. The continuous-time general precedence model provides an accurate representation of the real system and performs well for small instances. The discrete-time State-Task Network (STN), however, proves most efficient in terms of tractability, despite the well-known limitations resulting from discretizing time. The tightness of the linear programming (LP) relaxations in the discrete-time STN framework, as well as the ability of commercial solvers to perform preprocessing and apply heuristics to the STN formulation, en-ables finding near optimal solutions quickly even for larger instances. (c) 2021 Elsevier Ltd. All rights reserved.</t>
  </si>
  <si>
    <t>Lin Y,Wang X,Xu R</t>
  </si>
  <si>
    <t>Semi-supervised human resource scheduling based on deep presentation in the cloud</t>
  </si>
  <si>
    <t>EURASIP JOURNAL ON WIRELESS COMMUNICATIONS AND NETWORKING</t>
  </si>
  <si>
    <t>1687-1472</t>
  </si>
  <si>
    <t>http://dx.doi.org/10.1186/s13638-020-01677-6</t>
  </si>
  <si>
    <t>10.1186/s13638-020-01677-6</t>
  </si>
  <si>
    <t>Traditional competitive human resource allocation is no longer suitable for contemporary requirements. To improve the effectiveness of human resource management and the degree of matching between jobs and staffs, we propose a novel auto-encoder neural network-based method in the cloud environment, which is a semi-automatic manner in the business process of human resource allocation. The proposed method is based on deep learning architecture by using appropriate cloud resources and takes into account the similarities and deep presentation between staff modules. The construction between human resource network is combined with a priori information about the human resource and set up by the evaluation index system of human resource planning. Our proposed method enables the modeling of semi-automatic human resource allocation process and can be used to facilitate optimized human resource allocation. Experimental results show that our method can bring significant improvements to personnel position matching and effectively enhance the efficiency of human resource allocation based on the cloud environment.</t>
  </si>
  <si>
    <t>Boukadi K,Grati R,Rekik M,Ben-Abdallah H</t>
  </si>
  <si>
    <t>397-408</t>
  </si>
  <si>
    <t>http://dx.doi.org/10.1016/j.future.2019.02.069</t>
  </si>
  <si>
    <t>10.1016/j.future.2019.02.069</t>
  </si>
  <si>
    <t>Containers are a new service model that empowers cloud computing by offering horizontally scalable systems while bypassing high-performance challenges of traditional hypervisors. In the business process management context, Containers-as-a-Service can be used to outsource business processes to the cloud and allow an enterprise to bundle its processes and data in a simpler and more performance-oriented manner. To profit from containers, an enterprise must however have a means to identify the optimal resource allocation. Towards this end, we propose a system architecture for optimal containers-based deployment of business processes. The proposed system architecture relies on our extension of ContainerCloudSim simulator to estimate the execution time of business processes deployed according to the CaaS model. In addition, it encloses a business process deployment optimizer. To develop this latter, we examine a linear program and a genetic algorithm to find out the optimal deployment of a business process on cloud containers. We show experimentally the effective performance of containers-based versus VM-based deployment, and linear program versus the First-Fit container strategy and the genetic algorithm. (C) 2019 Elsevier B.V. All rights reserved.</t>
  </si>
  <si>
    <t>Business process, CaaS, Cloud, Linear program, Optimal deployment</t>
  </si>
  <si>
    <t>Shim SJ,Shim MK</t>
  </si>
  <si>
    <t>Effects of user perceptions of SAP ERP system on user learning and skills</t>
  </si>
  <si>
    <t>JOURNAL OF COMPUTING IN HIGHER EDUCATION</t>
  </si>
  <si>
    <t>1042-1726</t>
  </si>
  <si>
    <t>http://dx.doi.org/10.1007/s12528-019-09218-x</t>
  </si>
  <si>
    <t>10.1007/s12528-019-09218-x</t>
  </si>
  <si>
    <t>This study examines the effects of playfulness and anxiety as perceived by users in relation to SAP enterprise resource planning (ERP) system on users' learning of business processes and users' skills to use the system. Data was collected from a survey of college students who took a course on business process integration with ERP system where students used SAP ERP system to complete course works on business processes. System playfulness is found to have a small positive effect on user learning and skills without any control but the positive effect disappears after controlling for gender and prior experiences. System anxiety is found to have a large negative effect on both user learning and skills. These results suggest that enhancing the playfulness of SAP ERP system can help improve the user's learning of business processes and the user's skills to use the system, but that reducing the anxiety of the system is far more important in improving the user's learning of business processes and the user's skills to use the system.</t>
  </si>
  <si>
    <t>Pereira JL,Varajao J,Uahi R</t>
  </si>
  <si>
    <t>A new approach for improving work distribution in business processes supported by BPMS</t>
  </si>
  <si>
    <t>BUSINESS PROCESS MANAGEMENT JOURNAL</t>
  </si>
  <si>
    <t>1643-1660</t>
  </si>
  <si>
    <t>1463-7154</t>
  </si>
  <si>
    <t>http://dx.doi.org/10.1108/BPMJ-05-2019-0184</t>
  </si>
  <si>
    <t>10.1108/BPMJ-05-2019-0184</t>
  </si>
  <si>
    <t>Purpose The purpose of this paper is regarding the execution of business processes by Business Process Management Systems (BPMS), during design-time modelers have to specify the potential performers of a work activity according to their organizational position or role. Once several workers may share the same role, at run-time all of them (indistinctively) can be assigned by BPMS to execute a work activity. However, distinct individuals have different personality traits and, for certain instances of work (requiring, for example, specific soft skills) some of them might perform better. A new approach to work distribution in business processes supported by BPMS, which takes into account the psychological characteristics of workers was proposed. Design/methodology/approach As stated in Section 3 of the paper, in this work the Design Science Research (DSR) methodology, as proposed by Kuechler and Vaishnavi (2008) was used. All the five steps, from the â€œAwareness of problemâ€_x009d_ to the â€œConclusionâ€_x009d_ were accomplished, being described in the paper. Findings It is demonstrated that, by using the proposed approach, BPMS might deliver work to people in a more effective way, by selecting those workers that seem to be more suitable to accomplish each particular piece of work, taking into account the characteristics of the work itself and the specific profiles of the workers eligible to execute it. Originality/value BPMSs are responsible for the execution of business process models, by delivering work activities to suitable agents (human or artificial), which execute them. Addressing a gap in the BPM literature, this paper presents a new approach for improving work distribution in business processes supported by BPMS, enabling to assign (in run-time) the most suitable workers to perform specific work activities, grounded on the concept of psychological profile and taking into account technical, human and social aspects.</t>
  </si>
  <si>
    <t>Badica A,Badica C,Ivanovic M</t>
  </si>
  <si>
    <t>Block structured scheduling using constraint logic programming</t>
  </si>
  <si>
    <t>AI COMMUNICATIONS</t>
  </si>
  <si>
    <t>41-57</t>
  </si>
  <si>
    <t>0921-7126</t>
  </si>
  <si>
    <t>http://dx.doi.org/10.3233/AIC-200650</t>
  </si>
  <si>
    <t>10.3233/AIC-200650</t>
  </si>
  <si>
    <t>We propose a Constraint Logic Programming approach for synthesizing block-structured scheduling processes with ordering constraints. Then we extend the model to allow specification of resource constraints. Our goal is to design optimization algorithms. We combine block structured modeling of business processes with results from project scheduling literature. Differently from standard approaches, here we focus on block structured scheduling processes. Our main achievement is the formulation of an abstract mathematical model of block-structured resource-constrained scheduling processes. We tested the correctness and feasibility of our approach using an experimental prototype based on Constraint Logic Programming developed using ECLiPSe-CLP system.</t>
  </si>
  <si>
    <t>Simic SD,Tankovic N,Etinger D</t>
  </si>
  <si>
    <t>Big data BPMN workflow resource optimization in the cloud</t>
  </si>
  <si>
    <t>PARALLEL COMPUTING</t>
  </si>
  <si>
    <t>0167-8191</t>
  </si>
  <si>
    <t>http://dx.doi.org/10.1016/j.parco.2023.103025</t>
  </si>
  <si>
    <t>10.1016/j.parco.2023.103025</t>
  </si>
  <si>
    <t>Cloud computing is one of the critical technologies that meet the demand of various businesses for the high -capacity computational processing power needed to gain knowledge from their ever-growing business data. When utilizing cloud computing resources to deal with Big Data processing, companies face the challenge of determining the optimal use of resources within their business processes. The miscalculation of the necessary resources directly affects their budget and can cause delays in the cycle time of their key processes. This study investigates the simulation of cloud resource optimization for Big Data workflows modeled with the Business Process Modeling Notation (BPMN). To this end, a BPMN performance evaluation framework was developed. The framework's capabilities were presented using real-world data science workflow and later evaluated on workflows consisting of 13, 52, and 104 tasks. The results show that the developed framework is adequate for estimating the overall run-time distribution and optimizing the cloud resource deployment and that the BPMN can be utilized for Big Data processing workflows. Therefore, this study contributes to BPMN practitioners by providing a tool to apply BPMN for their Big Data workflows and decision-makers by giving them critical insights into their key business processes. The framework source code is available at https://github.com/ntankovic/python-bpmn-engine.</t>
  </si>
  <si>
    <t>Sato V DM,Mantovani LK,Safanelli J,Guesser V,Nagel V,Moro CH,Cabral NL,Scalabrin EE,Moro C,Santos EA</t>
  </si>
  <si>
    <t>Ischemic stroke: Process perspective, clinical and profile characteristics, and external factors</t>
  </si>
  <si>
    <t>http://dx.doi.org/10.1016/j.jbi.2020.103582</t>
  </si>
  <si>
    <t>10.1016/j.jbi.2020.103582</t>
  </si>
  <si>
    <t>Objective: To describe a method of analysis for understanding the health care process, enriched with information on the clinical and profile characteristics of the patients. To apply the proposed technique to analyze an ischemic stroke dataset. Materials and methods: We analyzed 4,830 electronic health records (EHRs) from patients with ischemic stroke (2010-2017), containing information about events realized during treatment and clinical and profile information of the patients. The proposed method combined process mining techniques with data analysis, grouping the data by primary care units (PCU - units responsible for the primary care of patients residing in a geographical area). Results: A novel method, named process, data, and management (PDM) analysis method was used for ischemic stroke data and it provided the following outcomes: health care process for patients with ischemic stroke with time statistics</t>
  </si>
  <si>
    <t>Li H,Liu C,Zeng Q,He H,Ren C,Wang L,Cheng F</t>
  </si>
  <si>
    <t>Mining Emergency Event Logs to Support Resource Allocation</t>
  </si>
  <si>
    <t>IEICE TRANSACTIONS ON INFORMATION AND SYSTEMS</t>
  </si>
  <si>
    <t>E104D</t>
  </si>
  <si>
    <t>1651-1660</t>
  </si>
  <si>
    <t>0916-8532</t>
  </si>
  <si>
    <t>http://dx.doi.org/10.1587/transinf.2021EDP7029</t>
  </si>
  <si>
    <t>10.1587/transinf.2021EDP7029</t>
  </si>
  <si>
    <t>Effective emergency resource allocation is essential to guarantee a successful emergency disposal, and it has become a research focus in the area of emergency management. Emergency event logs are accumulated in modern emergency management systems and can be analyzed to support effective resource allocation. This paper proposes a novel approach for efficient emergency resource allocation by mining emergency event logs. More specifically, an emergency event log with various attributes, e.g., emergency task name, emergency resource type (reusable and consumable ones), required resource amount, and timestamps, is first formalized. Then, a novel algorithm is presented to discover emergency response process models, represented as an extension of Petri net with resource and time elements, from emergency event logs. Next, based on the discovered emergency response process models, the minimum resource requirements for both reusable and consumable resources are obtained, and two resource allocation strategies, i.e., the Shortest Execution Time (SET) strategy and the Least Resource Consumption (LRC) strategy, are proposed to support efficient emergency resource allocation decision-making. Finally, a chlorine tank explosion emergency case study is used to demonstrate the applicability and effectiveness of the proposed resource allocation approach.</t>
  </si>
  <si>
    <t>Wakrime AA,Boubaker S,Kallel S,Guermazi E,Gaaloul W</t>
  </si>
  <si>
    <t>A Formal Model for Configurable Business Process with Optimal Cloud Resource Allocation</t>
  </si>
  <si>
    <t>JOURNAL OF UNIVERSAL COMPUTER SCIENCE</t>
  </si>
  <si>
    <t>693-713</t>
  </si>
  <si>
    <t>0948-695X</t>
  </si>
  <si>
    <t>http://dx.doi.org/10.3897/jucs.70978</t>
  </si>
  <si>
    <t>10.3897/jucs.70978</t>
  </si>
  <si>
    <t>In today's competitive business environments, organizations increasingly need to model and deploy flexible and cost effective business processes. In this context, configurable process models are used to offer flexibility by representing process variants in a generic manner. Hence, the behavior of similar variants is grouped in a single model holding configurable elements. Such elements are then customized and configured depending on specific needs. However, the decision to configure an element may be incorrect leading to critical behavioral errors. Recently, process configuration has been extended to include Cloud resources allocation, to meet the need of business scalability by allowing access to on-demand IT resources. In this work, we propose a formal model based on propositional satisfiability formula allowing to find correct elements configuration including resources allocation ones. In addition, we propose to select optimal configurations based on Cloud resources cost. This approach allows to provide the designers with correct and cost-effective configuration decisions.</t>
  </si>
  <si>
    <t>Peters S,Kerner Y,Dijkman R,Adan I,Grefen P</t>
  </si>
  <si>
    <t>Fast and accurate quantitative business process analysis using feature complete queueing models</t>
  </si>
  <si>
    <t>http://dx.doi.org/10.1016/j.is.2021.101892</t>
  </si>
  <si>
    <t>10.1016/j.is.2021.101892</t>
  </si>
  <si>
    <t>Quantitative business process analysis is a powerful approach for analyzing timing properties of a business process, such as the expected waiting time of customers or the utilization rate of resources. Multiple techniques are available for quantitative business process analysis, which all have their own advantages and disadvantages. This paper presents a novel technique, based on queueing models, that combines the advantages of existing techniques, in that it leads to accurate analyses, is computationally inexpensive, and feature complete with respect to its support for basic process modeling constructs. An extensive quantitative evaluation has been performed that compares the presented queueing model to existing queueing models from literature. This evaluation shows that the presented model outperforms existing models with one order of magnitude on accuracy. The resulting queueing model can be used for fast and accurate timing predictions of business process models. These properties are useful in optimization scenarios. (C) 2021 The Authors. Published by Elsevier Ltd.</t>
  </si>
  <si>
    <t>Sturm C,Scalanczi J,Schoenig S,Jablonski S</t>
  </si>
  <si>
    <t>http://dx.doi.org/10.1016/j.future.2019.05.006</t>
  </si>
  <si>
    <t>10.1016/j.future.2019.05.006</t>
  </si>
  <si>
    <t>Business Process Management provides concepts for enterprises to design, document and execute their business processes. Involved artefacts establish the basis for a profound enhancement of processes, like performance improvements or a substantiate assignment of employees (resources) to tasks. These artefacts comprise process models for documentation purposes or Workflow Management Systems for executing processes. Those concepts are adopted well within single companies but are barely implemented for inter-organizational processes reasoned in a lack of trust between participating business partners. For instance, questions like who the host of the workflow engine is and thus have sovereignty over the process execution remains open. Besides expensive third parties, we believe that Blockchain Technology bears potential to solve the lack of trust due to automated consensus finding. We present a Blockchain-based process engine guaranteeing a tamper-proof execution, which is both, highly scalable regarding the size of process models as well as capable of considering employees captured in the organizational perspective of the process model. Comparable approaches suffer from lack of trustworthiness either, are not applicable for large process models, or do not include organizational concerns. (C) 2019 Elsevier B.V. All rights reserved.</t>
  </si>
  <si>
    <t>Business process management, Blockchain, Business process management system, Organizational perspective, Process execution, Smart contract</t>
  </si>
  <si>
    <t>Szelagowski M</t>
  </si>
  <si>
    <t>Practical assessment of the nature of business processes</t>
  </si>
  <si>
    <t>INFORMATION SYSTEMS AND E-BUSINESS MANAGEMENT</t>
  </si>
  <si>
    <t>2, SI</t>
  </si>
  <si>
    <t>541-566</t>
  </si>
  <si>
    <t>1617-9846</t>
  </si>
  <si>
    <t>http://dx.doi.org/10.1007/s10257-021-00501-y</t>
  </si>
  <si>
    <t>10.1007/s10257-021-00501-y</t>
  </si>
  <si>
    <t>Purpose The aim of the article is to present a framework enabling the quick and practical assessment of the nature of business processes, necessary to select business process management (BPM) tools and methodologies in accordance with the actual nature of BPs in the organization. The lack of such compliance reduces or delays the results, or it can even cause the failure of BPM implementations. To avoid this risk, organizations should be aware of the nature of their processes prior to planning and implementing BPM. Design/methodology/approach The article summarizes extensive literature studies and experiences resulting from the practical implementation of business process management in organizations with diverse types of business processes. Developed in accordance with the Design Science Research (DSR) methodology, the Business Process Nature Assessment Framework (BPNAF) uses an approach that combines business process management with the management of the knowledge used and created in the course of the process execution. Findings The article presents the concept of the business process space and the Business Process Nature Assessment Framework (BPNAF) based thereon, which enables the quick and efficient assessment of the nature of business processes in an organization in terms of their unpredictability and knowledge intensity. The presentation of the results enables the objective recommendation of the selection of implementation methodologies, HRM policies, or IT systems supporting BPM in line with the real nature of business processes implemented in the organization, in a way that is understandable to both specialists and non-specialists. Research implications/limitations The article is dedicated to researchers, but above all to practitioners using BPM. The application of the presented BPNAF allows managers to choose the methodology and tools supporting the management of business processes, but also human resources or knowledge, in accordance with the objective nature of the processes and the needs of the organization. The simplicity and speed of analysis, as well as the ability to directly use its results in the initial implementation of business process management, mean that the benefits of using the BPNAF are much greater than the effort or preparation costs involved. An important limitation of the work is the fact that the analysis of the business process space and, consequently, the BPNAF are limited to only two dimensions: unpredictability and knowledge-intensity. Originality/value/contribution The article presents the original concept of the business process space and the author's model of the BPNAF framework based on its two-dimensional version. The supplement of BPM implementation methodologies with the use of the results of this work is of key importance for the success or failure of implementations.</t>
  </si>
  <si>
    <t>Kir H,Erdogan N</t>
  </si>
  <si>
    <t>A knowledge-intensive adaptive business process management framework</t>
  </si>
  <si>
    <t>http://dx.doi.org/10.1016/j.is.2020.101639</t>
  </si>
  <si>
    <t>10.1016/j.is.2020.101639</t>
  </si>
  <si>
    <t>Business process management has been the driving force of optimization and operational efficiency for companies until now, but the digitalization era we have been experiencing requires businesses to be agile and responsive as well. In order to be a part of this digital transformation, delivering new levels of automation-fueled agility through digitalization of BPM itself is required. However, the automation of BPM cannot be achieved by solely focusing on process space and classical planning techniques. It requires a holistic approach that also captures the social aspects of the business environment, such as corporate strategies, organization policies, negotiations, and cooperation. For this purpose, we combine BPM, knowledge-intensive systems and intelligent agent technologies, and yield one consolidated intelligent business process management framework, namely agileBPM, that governs the entire BPM life-cycle. Accordingly, agileBPM proposes a modeling methodology to semantically capture the business interests, enterprise environment and process space in accordance with the agent-oriented software engineering paradigm. The proposed agent-based process execution environment provides cognitive capabilities (such as goal-driven planning, norm compliance, knowledge-driven actions, and dynamic cooperation) on top of the developed business models to support knowledge workers' multicriteria decision making tasks. The context awareness and exception handling capabilities of the proposed approach have been presented with experimental studies. Through comparative evaluations, it is shown that agileBPM is the most comprehensive knowledge-intensive process management solution. (C) 2020 Published by Elsevier Ltd.</t>
  </si>
  <si>
    <t>Business process management, Agent-based business process management, Agile business process management, Knowledge-intensive processes, Process adaptation, Process modeling and execution</t>
  </si>
  <si>
    <t>Munsamy M,Telukdarie A,Fresner J</t>
  </si>
  <si>
    <t>Business process centric energy modelling</t>
  </si>
  <si>
    <t>1867-1890</t>
  </si>
  <si>
    <t>http://dx.doi.org/10.1108/BPMJ-08-2018-0217</t>
  </si>
  <si>
    <t>10.1108/BPMJ-08-2018-0217</t>
  </si>
  <si>
    <t>Purpose Sustainability is an accepted measure of business performance, with reductions in energy demand a commonly practised sustainability initiative by multinational corporations (MNCs). Traditional energy models have limited scope when applied to the entire MNC as the models exhibit high data and time intensity, high technical proficiency, specificity of application and omission of non-manufacturing activities. The purpose of this paper is to propose a process centric energy model (PCEM), which adopts a novel approach of applying business processes for business energy assessment and optimisation. Business processes are a fundamental requirement of MNCs across all sectors. The defining features of the proposed model are genericity, reproducibility, minimum user input data, reduced modelling time and energy evaluation of non-manufacturing activities. The approach forwards the adoption of Industry 4.0, a subset of which focuses on business process automation or part thereof. Design/methodology/approach A quantitative approach is applied in development of the PCEM. The methodology is demonstrated by application to the procure to pay and electroplating business processes. Findings The PCEM quantifies and optimises the business energy demand and associated carbon dioxide emissions of the procure to pay and electroplating business processes, validating the application of business processes. The application demonstrates minimum user inputs as only equipment operational parameters are required and minimum modelling time as business process models and optimisation options are pre-defined requiring only user modification. As MNCs have common business processes across multiple sites, once a business process energy demand is quantified, its inputs are applied as the default in the proceeding sites, only requiring updating. The model has no specialist skills requirement enabling business wide use and eliminating costs associated with training and expert's services. The business processes applied in the evaluation are developed by the researchers and are not as comprehensive as those in actual MNCs, but is sufficiently detailed to accurately calculate an MNC energy demand. The model databases are not exhaustive of all resources found in MNCs. Originality/value This paper provides a new approach to MNC business energy assessment and optimisation. The model can be applied to MNEs across all sectors. The model allows the integration of manufacturing and non-manufacturing activities, as it occurs in practice, providing holistic business energy assessment and optimisation. The model analyses the impacts of the adoption of Industry 4.0 technologies on business energy demand, CO2 emission and personnel hours.</t>
  </si>
  <si>
    <t>Hasan N,Miah SJ,Bao Y,Hoque MR</t>
  </si>
  <si>
    <t>Factors affecting post-implementation success of enterprise resource planning systems: a perspective of business process performance</t>
  </si>
  <si>
    <t>1217-1244</t>
  </si>
  <si>
    <t>http://dx.doi.org/10.1080/17517575.2019.1612099</t>
  </si>
  <si>
    <t>10.1080/17517575.2019.1612099</t>
  </si>
  <si>
    <t>The study investigates critical factors which are important to evaluate enterprise resource planning (ERP) in the post-implementation stage. A conceptual framework is proposed with a set of relevant hypotheses and a structural equation modeling is used to analyze the survey data using Smart-PLS package program. The results illustrate that post-implementation success factors are significant for assessing an overall impact of ERP post-implementation. Likewise, the possibility of business process performance is higher in a condition of when the systems are employed in a coordinated way. The findings may assist ERP professionals and developers in other countries for ERP implementation in future.</t>
  </si>
  <si>
    <t>Havur G,Cabanillas C,Polleres A</t>
  </si>
  <si>
    <t>Benchmarking Answer Set Programming systems for resource allocation in business</t>
  </si>
  <si>
    <t>0957-4174</t>
  </si>
  <si>
    <t>http://dx.doi.org/10.1016/j.eswa.2022.117599</t>
  </si>
  <si>
    <t>10.1016/j.eswa.2022.117599</t>
  </si>
  <si>
    <t>Declarative logic programming formalisms are well-suited to model various optimization and configuration problems. In particular, Answer Set Programming (ASP) systems have gained popularity, for example, to deal with scheduling problems present in several domains. The main goal of this paper is to devise a benchmark for ASP systems to assess their performance when dealing with complex and realistic resource allocation with objective optimization. To this end, we provide (i) a declarative and compact encoding of the resource allocation problem in ASP (compliant with the ASP Core-2 standard), (ii) a configurable ASP systems benchmark named BRANCH that is equipped with resource allocation instance generators that produce problem instances of different sizes with adjustable parameters (e.g., in terms of process complexity, organizational and temporal constraints), and (iii) an evaluation of four state-of-the-art ASP systems using BRANCH. This solid application-oriented benchmark serves the ASP community with a tool that leads to potential optimizations and improvements in encodings and further drives the development of ASP solvers. On the other hand, resource allocation is an important problem that still lacks adequate automated tool support in the context of Business Process Management (BPM). The ASP problem encoding, ready-to-use ASP systems and problem instance generators benefit the BPM community to tackle the problem at scale and mitigate the lack of openly available problem instance data.</t>
  </si>
  <si>
    <t>Tan W,Huang L,Kataev MY,Sun Y,Zhao L,Zhu H,Guo K,Xie N</t>
  </si>
  <si>
    <t>Method towards reconstructing collaborative business processes with cloud services using evolutionary deep Q-learning</t>
  </si>
  <si>
    <t>JOURNAL OF INDUSTRIAL INFORMATION INTEGRATION</t>
  </si>
  <si>
    <t>2467-964X</t>
  </si>
  <si>
    <t>http://dx.doi.org/10.1016/j.jii.2020.100189</t>
  </si>
  <si>
    <t>10.1016/j.jii.2020.100189</t>
  </si>
  <si>
    <t>Service-oriented architecture (SOA) is a significant framework that enables intelligent information systems to offer business process-based services, namely Business Process as a Service (BPaaS). Cloud service-based business model reconstruction within and across enterprises has become an important issue to obtain competitive advantages. Finding appropriate service component is a critical phase in enterprise collaboration, to improve the quality and correlations among collaborative service-providers. Existed methods for business processes reconstruction have not systematically and fully considered the quality correlations in finer-grain, i.e. task-level or activity-level, and temporal performance in a process model optimization. Moreover, the existed approaches might fail to work in an uncertain cloud environment where the quality parameters are unknown in advance. Q-learning has proven its worth in an uncertain cloud environment. However, advances in Q-learning are challenges to leverage in collaborative business process reconstruction. The reconstruction algorithms based on Q-learning suffered from the two core drawbacks: lack of effective exploration and extremely slow convergence property. A hybrid Evolutionary Deep Q-Learning-based BPaaS reconstruction algorithm, named as EDQL-BPR, is proposed by leveraging Particle Swarm Optimization to improve Deep Q-Learning algorithm for systematically optimizing collaborative business processes reconstruction. In order to verify the effectiveness of the proposed algorithm, an annotated transition system has been developed supporting for all possible behaviors state convention from heterogeneous initial states to the target with several collaborative information at activity level, and encoding annotated BP representation matrix automatically. Then, an autonomous three-layer framework has been built to facilitate business process discovery and service reconstruction. In this framework, our optimal collaborative services composition is treated as a multi-objective constraint optimization problem via Evolutionary Deep Q-learning with updated strategy of Q-value, and each annotated component launch a service discovery by service agent. Extensive evaluation results show that EDQL-BPR can outperform several representative business process reconstructions in terms of model optimal convergence, QoS optimality, effectiveness and efficiency under heterogeneous service selection workloads in an uncertain Cloud environment.</t>
  </si>
  <si>
    <t>Yang J</t>
  </si>
  <si>
    <t>Performance Evaluation of Accounting Business Process Reengineering Based on AHP Optimization DEA Model</t>
  </si>
  <si>
    <t>WIRELESS COMMUNICATIONS &amp; MOBILE COMPUTING</t>
  </si>
  <si>
    <t>1530-8669</t>
  </si>
  <si>
    <t>http://dx.doi.org/10.1155/2022/7755842</t>
  </si>
  <si>
    <t>10.1155/2022/7755842</t>
  </si>
  <si>
    <t>It is well known that accounting business process reengineering is constantly improving, and this change is usually closely related to incentive mechanisms. The establishment of this incentive mechanism requires performance appraisal of accounting business process reengineering. Although there are many evaluation indicators for the success of business process reengineering, there is a lack of a simple and easy standard. In order to reduce the complexity of business process reengineering (BPR) performance evaluation, the paper regards BPR as a closed input and output system from a systematic point of view, and a corresponding input-output evaluation index system is established for BPR performance based on the resource input support system. By using super-efficiency data envelopment analysis (DEA) and utilizing the advantages of adversarial cross-evaluation and analytic hierarchy process (AHP), a performance evaluation DEA model for accounting business process reengineering is proposed. The model is used to evaluate the performance of QCFF company after business process reengineering. The research results can focus on the supervision and improvement of the departments with poor performance by completely ranking the performance of each process unit. The proposed method for assessing the performance of BPR thus serves a practical purpose and can be used to support the subsequent development of BPR.</t>
  </si>
  <si>
    <t>Elbashir MZ,Sutton SG,Mahama H,Arnold V</t>
  </si>
  <si>
    <t>Unravelling the integrated information systems and management control paradox: enhancing dynamic capability through business intelligence</t>
  </si>
  <si>
    <t>ACCOUNTING AND FINANCE</t>
  </si>
  <si>
    <t>1775-1814</t>
  </si>
  <si>
    <t>0810-5391</t>
  </si>
  <si>
    <t>http://dx.doi.org/10.1111/acfi.12644</t>
  </si>
  <si>
    <t>10.1111/acfi.12644</t>
  </si>
  <si>
    <t>The purpose of this study is to examine whether the interactive effects of integrated information systems (IIS) and business intelligence (BI)-enabled management control system (MCS) lead to the assimilation of integrated management control information into business processes and whether this assimilation enhances organisational performance. Data were gathered through a large survey and included 419 senior and middle managers representing 347 Australian organisations. The respondents were from organisations that use a single international vendor's BI software designed to provide integrated MCS capability. As hypothesised, the results confirm the positive influence of the interaction between IIS and BI-enabled MCS on assimilation of integrated management control information at the business process level, the positive relationship between business process level assimilation and business process performance, and finally the positive relationship between business process performance and overall organisational performance. The results also show that the interaction term has a significant indirect relationship with business process improvement and organisational performance.</t>
  </si>
  <si>
    <t>Resource provisioning strategies for BPMN processes: Specification and analysis using Maude</t>
  </si>
  <si>
    <t>JOURNAL OF LOGICAL AND ALGEBRAIC METHODS IN PROGRAMMING</t>
  </si>
  <si>
    <t>2352-2208</t>
  </si>
  <si>
    <t>http://dx.doi.org/10.1016/j.jlamp.2021.100711</t>
  </si>
  <si>
    <t>10.1016/j.jlamp.2021.100711</t>
  </si>
  <si>
    <t>Business process optimization is a strategic activity in organizations because of its potential to increase profit margins and reduce operational costs. One of the main challenges in this activity is concerned with the problem of optimizing allocation and sharing of resources. Companies are continuously adjusting their resources to their needs following different strategies. However, the dynamic provisioning strategies are hard to compare. This paper proposes an automatic analysis technique to evaluate and compare the execution time and resource occupancy of a business process relative to a workload and a provisioning strategy. Four different strategies are presented, which are guided by, respectively, recent resource usage, recent resource request, predicted behavior, and a combination of available strategies. Such analysis is performed on models conforming to an extension of BPMN with quantitative information, including resource availability and constraints. Within this framework, the approach is fully mechanized using a formal and executable specification in the Maude rewriting logic framework, which relies on existing techniques and tools for simulating probabilistic and real-time specifications. The paper includes results on the extensive experimentation that has been carried out for validation purposes. (C) 2021 Elsevier Inc. All rights reserved.</t>
  </si>
  <si>
    <t>Saif MA,Aradhya SK,Murshed BA,Alnaggar OA,Ali IM</t>
  </si>
  <si>
    <t>Multi-objective container scheduling and multi-path routing for elastic business process management in autonomic multi-tenant cloud</t>
  </si>
  <si>
    <t>http://dx.doi.org/10.1002/cpe.7584</t>
  </si>
  <si>
    <t>10.1002/cpe.7584</t>
  </si>
  <si>
    <t>Cloud multi-tenancy has a variant requirement, due to its resource sharing nature, satisfying such requirements and maintaining a balance between the resources and the business workloads of multiple tenants is a challenging task, and also the communication between scheduled containers leads to high power consumption. To address these issues, this article proposes an autonomic approach to ensure the elasticity of BPM in multi-tenant cloud. Where it employs the autonomic computing capabilities for scheduling the containers into the available servers then regulates the communication between the containers using multi-path routing. For the container scheduling, a multi-objective crow search optimization algorithm is proposed to schedule the containers into appropriate servers. Then, the discrete wolf search algorithm based multipath routing is proposed to route the communication flows between the containers by finding the optimal path with an objective to minimize the energy consumption. The optimal path is constructed as a multi-tenancy graph with bandwidths determining the shortest distance between the servers and containers. The overall simulations shows that the proposed algorithm outperformed the other compared approaches in terms of make-span, resource utilization, execution cost, execution time, and energy consumption.</t>
  </si>
  <si>
    <t>Kallel S,Maamar Z,Sellami M,Faci N,Ben Arab A,Gaaloul W,Baker T</t>
  </si>
  <si>
    <t>Restriction-based fragmentation of business processes over the cloud</t>
  </si>
  <si>
    <t>7, SI</t>
  </si>
  <si>
    <t>http://dx.doi.org/10.1002/cpe.5445</t>
  </si>
  <si>
    <t>10.1002/cpe.5445</t>
  </si>
  <si>
    <t>Despite the elasticity and pay-per-use benefits of cloud computing (aka fifth utility computing), organizations adopting clouds could be locked into single cloud providers, which is not always a â€œpleasantâ€_x009d_ experience when these providers stop operations. This is a serious concern for those organizations that who would like to deploy (core) business processes on the cloud along with tapping into these two benefits. To address the lock-into concern, this paper proposes an approach for decomposing business processes into fragments that would run over multiple clouds and hence multiple providers. To develop fragments, the approach considers both restrictions over owners of business processes and potential competition among cloud providers. On the one hand, restrictions apply to each task in a business process and are specialized into budget to allocate, deadline to meet, and exclusivity to request. On the other hand, competition leads cloud providers to offer flexible pricing policies that would cater to the needs and requirements of each process owner. A policy handles certain clouds' properties referred to as limitedness, non-renewability, and non-shareability that impact the availability of cloud resources and hence the whole fragmentation. For instance, a non-shareable resource could delay other processes should the current process do not release this resource on time. During fragmentation, interactions between owners of processes and providers of clouds happen according to two strategies referred to as global and partial. The former collects offers about cloud resources from all providers, while the latter collects such details from particular providers. To evaluate these strategies' pros and cons, a system implementing them, as well as demonstrating the technical feasibility of the fragmentation approach using credit-application case study, is also presented in the paper. The system extends BPMN2-modeler Eclipse plugin and supports interactions of processes' owners with clouds' providers that result to identifying the necessary fragments with focus on cost optimization.</t>
  </si>
  <si>
    <t>Cabanillas C,Ackermann L,Schoenig S,Sturm C,Mendling J</t>
  </si>
  <si>
    <t>The RALph miner for automated discovery and verification of resource-aware process models</t>
  </si>
  <si>
    <t>SOFTWARE AND SYSTEMS MODELING</t>
  </si>
  <si>
    <t>1415-1441</t>
  </si>
  <si>
    <t>1619-1366</t>
  </si>
  <si>
    <t>http://dx.doi.org/10.1007/s10270-020-00820-7</t>
  </si>
  <si>
    <t>10.1007/s10270-020-00820-7</t>
  </si>
  <si>
    <t>Automated process discovery is a technique that extracts models of executed processes from event logs. Logs typically include information about the activities performed, their timestamps and the resources that were involved in their execution. Recent approaches to process discovery put a special emphasis on (human) resources, aiming at constructing resource-aware process models that contain the inferred resource assignment constraints. Such constraints can be complex and process discovery approaches so far have missed the opportunity to represent expressive resource assignments graphically together with process models. A subsequent verification of the extracted resource-aware process models is required in order to check the proper utilisation of resources according to the resource assignments. So far, research on discovering resource-aware process models has assumed that models can be put into operation without modification and checking. Integrating resource mining and resource-aware process model verification faces the challenge that different types of resource assignment languages are used for each task. In this paper, we present an integrated solution that comprises (i) a resource mining technique that builds upon a highly expressive graphical notation for defining resource assignments</t>
  </si>
  <si>
    <t>Hu W,Fan Z,Gao Y</t>
  </si>
  <si>
    <t>Research on Smart Contract Optimization Method on Blockchain</t>
  </si>
  <si>
    <t>IT PROFESSIONAL</t>
  </si>
  <si>
    <t>33-38</t>
  </si>
  <si>
    <t>1520-9202</t>
  </si>
  <si>
    <t>http://dx.doi.org/10.1109/MITP.2019.2923604</t>
  </si>
  <si>
    <t>10.1109/MITP.2019.2923604</t>
  </si>
  <si>
    <t>The smart contract on the blockchain allows credible transactions without a third party. These transactions are traceable and irreversible. The deployment and implementation of smart contracts in Ethernet will consume some gas, which will directly affect the cost of smart contracts. In order to reduce the consumption of gas during the execution of smart contracts, this article proposes an optimization algorithm for generating business process smart contracts. First, business process modeling notation (BPMN) models are extended to Petri nets. Second, Petri nets are simplified to find nodes in BPMN models that can be considered fusion tasks. Using new mapping rules from the BPMN model to solidity language, BPMN model is generated into Ethereum Smart contract model. In the BPMN models with multilayer fusion task, experimental results show that the proposed algorithm can save 15% gas on average for business processes with multiple fusion tasks.</t>
  </si>
  <si>
    <t>Fischer M,Imgrund F,Janiesch C,Winkelmann A</t>
  </si>
  <si>
    <t>Strategy archetypes for digital transformation: Defining meta objectives using business process management</t>
  </si>
  <si>
    <t>INFORMATION &amp; MANAGEMENT</t>
  </si>
  <si>
    <t>0378-7206</t>
  </si>
  <si>
    <t>http://dx.doi.org/10.1016/j.im.2019.103262</t>
  </si>
  <si>
    <t>10.1016/j.im.2019.103262</t>
  </si>
  <si>
    <t>Digital transformation dominates the practical and scientific discourse. Still, many companies do not have a clear plan on how to approach it. Particularly, small- and medium-sized enterprises struggle to initiate their digital journey as they lack resources and expertise. In response, we examine how five companies use business process management (BPM) to implement digital transformation. We perform a qualitative interview study, and analyze the capabilities of BPM based on six requirements of digital transformation. Thereby, we carve out 17 recommendations, which must be adapted according to companies' meta objectives. We derive three strategy archetypes to serve as implementation blueprints.</t>
  </si>
  <si>
    <t>Song R,Cui W,Vanthienen J,Huang L,Wang Y</t>
  </si>
  <si>
    <t>Business process redesign towards IoT-enabled context-awareness: the case of a Chinese bulk port</t>
  </si>
  <si>
    <t>656-683</t>
  </si>
  <si>
    <t>http://dx.doi.org/10.1108/BPMJ-09-2021-0569</t>
  </si>
  <si>
    <t>10.1108/BPMJ-09-2021-0569</t>
  </si>
  <si>
    <t>Purpose The purpose of this paper is to contribute to the extant literature about the co-evolvement of Business Process Management (BPM) and the Internet of Things (IoT) by proposing the IoT-enabled Context-aware BPM (IoT-CaBPM) framework to bridge from the IoT infrastructure to context-aware business processes. Design/methodology/approach Motivated by the â€œThree Wavesâ€_x009d_ of BPM research, IoT-enabled context-awareness is, therefore, expected to be achieved for enhancing the business process design, which pilots a new wave of BPR (Business Process Redesign/Reengineering) to enable the business process coevolve with IoT and analytics. This paper reports an illustrative case study of BPR in a Chinese bulk port, one of the hub seaports that widely adopted IoT technologies over the last few years. Findings The IoT implementation and data analytics has increased the efficiency and improve the monitoring effectively. The proposed IoT-CaBPM framework availably helps to identify and match nodes of IoT devices, business decisions and analytic models in order to redesign a business process towards context-aware variability. As IoT is rapidly becoming the new dominant IT paradigm is moving towards mature implementation in various industries, the corresponding BPR must be planned and executed strategically for achieving better benefits. Originality/value Despite some research extend BPM standard by integrating IoT devices as a sort of resources or report generically that the ports operations are affected by IoT, there is still a lack of layers from the IoT infrastructure to context-aware business processes. An industrial BPR case with business models in detail is also a lack for presenting the specific implications and effectiveness of the adoption of such technologies. This paper fills in this gap.</t>
  </si>
  <si>
    <t>Tavazzi E,Gatta R,Vallati M,Cotti Piccinelli S,Filosto M,Padovani A,Castellano M,Di Camillo B</t>
  </si>
  <si>
    <t>Leveraging process mining for modeling progression trajectories in amyotrophic lateral sclerosis</t>
  </si>
  <si>
    <t>BMC MEDICAL INFORMATICS AND DECISION MAKING</t>
  </si>
  <si>
    <t>SUPPL 6, 6, SI</t>
  </si>
  <si>
    <t>http://dx.doi.org/10.1186/s12911-023-02113-7</t>
  </si>
  <si>
    <t>10.1186/s12911-023-02113-7</t>
  </si>
  <si>
    <t>BackgroundAmyotrophic Lateral Sclerosis (ALS) is a neurodegenerative disease whose spreading and progression mechanisms are still unclear. The ability to predict ALS prognosis would improve the patients' quality of life and support clinicians in planning treatments. In this paper, we investigate ALS evolution trajectories using Process Mining (PM) techniques enriched to both easily mine processes and automatically reveal how the pathways differentiate according to patients' characteristics.MethodsWe consider data collected in two distinct data sources, namely the Pooled Resource Open-Access ALS Clinical Trials (PRO-ACT) dataset and a real-world clinical register (ALS-BS) including data of patients followed up in two tertiary clinical centers of Brescia (Italy). With a focus on the functional abilities progressively impaired as the disease progresses, we use two Process Discovery methods, namely the Directly-Follows Graph and the CareFlow Miner, to mine the population disease trajectories on the PRO-ACT dataset. We characterize the impairment trajectories in terms of patterns, timing, and probabilities, and investigate the effect of some patients' characteristics at onset on the followed paths. Finally, we perform a comparative study of the impairment trajectories mined in PRO-ACT versus ALS-BS.ResultsWe delineate the progression pathways on PRO-ACT, identifying the predominant disabilities at different stages of the disease: for instance, 85% of patients enter the trials without disabilities, and 48% of them experience the impairment of Walking/Self-care abilities first. We then test how a spinal onset increases the risk of experiencing the loss of Walking/Self-care ability as first impairment (52% vs. 27% of patients develop it as the first impairment in the spinal vs. the bulbar cohorts, respectively), as well as how an older age at onset corresponds to a more rapid progression to death. When compared, the PRO-ACT and the ALS-BS patient populations present some similarities in terms of natural progression of the disease, as well as some differences in terms of observed trajectories plausibly due to the trial scheduling and recruitment criteria.ConclusionsWe exploited PM to provide an overview of the evolution scenarios of an ALS trial population and to preliminary compare it to the progression observed in a clinical cohort. Future work will focus on further improving the understanding of the disease progression mechanisms, by including additional real-world subjects as well as by extending the set of events considered in the impairment trajectories.</t>
  </si>
  <si>
    <t>Lopez-Pintado O,Garcia-Banuelos L,Dumas M,Weber I,Ponomarev A</t>
  </si>
  <si>
    <t>SOFTWARE-PRACTICE &amp; EXPERIENCE</t>
  </si>
  <si>
    <t>1162-1193</t>
  </si>
  <si>
    <t>0038-0644</t>
  </si>
  <si>
    <t>http://dx.doi.org/10.1002/spe.2702</t>
  </si>
  <si>
    <t>10.1002/spe.2702</t>
  </si>
  <si>
    <t>Blockchain platforms, such as Ethereum, allow a set of actors to maintain a ledger of transactions without relying on a central authority and to deploy programs, called smart contracts, that are executed whenever certain transactions occur. These features can be used as basic building blocks for executing collaborative business processes between mutually untrusting parties. However, implementing business processes using the low-level primitives provided by blockchain platforms is cumbersome and error-prone. In contrast, established business process management systems (BPMSs), such as those based on the standard Business Process Model and Notation (BPMN), provide convenient abstractions for rapid development of process-oriented applications. This article demonstrates how to combine the advantages of a BPMS with those of a blockchain platform. The article introduces a blockchain-based BPMN execution engine, named Caterpillar. Like any BPMN execution engine, Caterpillar supports the creation of instances of a process model and allows users to monitor the state of process instances and to execute tasks thereof. The specificity of Caterpillar is that the state of each process instance is maintained on the (Ethereum) blockchain and the workflow routing is performed by smart contracts generated by a BPMN-to-Solidity compiler. The Caterpillar compiler supports a large array of BPMN constructs, including subprocesses, multiple-instance activities, and event handlers. The paper describes the architecture of Caterpillar and the interfaces it provides to support the monitoring of process instances, the allocation and execution of work items, and the execution of service tasks.</t>
  </si>
  <si>
    <t>Perez HD,Wassick JM,Grossmann IE</t>
  </si>
  <si>
    <t>A digital twin framework for online optimization of supply chain business processes</t>
  </si>
  <si>
    <t>http://dx.doi.org/10.1016/j.compchemeng.2022.107972</t>
  </si>
  <si>
    <t>10.1016/j.compchemeng.2022.107972</t>
  </si>
  <si>
    <t>We present an integrated digital twin framework for supply chain business processes. The framework models supply chain processes as queueing networks where agents perform tasks on orders flowing through the process. The modeling approach captures the routing dynamics and stochasticity in both the task durations and order arrivals that are observed in practice. The digital replica creates value by providing a flexible digital environment that can be used to evaluate policies, mitigate bottlenecks, quote more accurate lead times, and forecast and mitigate disturbances. The digital twin model is updated in real-time using the live process data. Optimization models can be deployed in either offline or online mode. In the offline mode, a deterministic optimization model is executed using the most-recent system parameters at expectation. In the online mode, the framework creates a stochastic simulation environment where online optimization can be performed in a feedback loop.</t>
  </si>
  <si>
    <t>Digital twin, Business process optimization, Digital supply chain, Order-to-cash</t>
  </si>
  <si>
    <t>Nelis G,Morales N</t>
  </si>
  <si>
    <t>A mathematical model for the scheduling and definition of mining cuts in short-term mine planning</t>
  </si>
  <si>
    <t>OPTIMIZATION AND ENGINEERING</t>
  </si>
  <si>
    <t>233-257</t>
  </si>
  <si>
    <t>1389-4420</t>
  </si>
  <si>
    <t>http://dx.doi.org/10.1007/s11081-020-09580-1</t>
  </si>
  <si>
    <t>10.1007/s11081-020-09580-1</t>
  </si>
  <si>
    <t>Short-term open pit planners have to deal with the task of designing a feasible production schedule. This schedule must fulfill processing, mining and operational constraints and, at the same time, maximize the profit or total metal produced. It also must comply with the long-term production schedule and must incorporate new blasthole sampling data. This task is performed with little support of optimization tools, and therefore, there is a risk of generating suboptimal results. Several approaches have been proposed in the literature to deal with these issues, either generating operational mining cuts or obtaining a mining schedule to fulfill the short-term constraints. However, an integrated approach has remained an open challenge. In this paper, we propose an optimization model to tackle the operational and scheduling issues simultaneously. The model defines the mining cut configuration and the production schedule in the short-term. It is based on representative Selective Mining Units (SMUs) as the potential locations of the mining cuts and then each SMU is assigned to one of these locations. We tested the model with a real case study, and it was able to generate mining cuts and an extraction sequence fulfilling mining, processing and operational constraints, as well as access restrictions given by the ramp location in each bench. The mining cut design captured most of the profit, and thus it can be used as a guide for the short-term mine planner. The location of the representative SMUs and the precedence definition both impact the mining cut configuration, and future research could address how to incorporate different operational considerations and strategies on the location of these representatives.</t>
  </si>
  <si>
    <t>Plattfaut R</t>
  </si>
  <si>
    <t>On the Importance of Project Management Capabilities for Sustainable Business Process Management</t>
  </si>
  <si>
    <t>SUSTAINABILITY</t>
  </si>
  <si>
    <t>http://dx.doi.org/10.3390/su14137612</t>
  </si>
  <si>
    <t>10.3390/su14137612</t>
  </si>
  <si>
    <t>In a recently published study on business process management (BPM) capabilities in the view of digitalization, project management was not named as a core capability by the corresponding Delphi panel. However, earlier (pre-digitalization) research suggests that project management is a key success factor for BPM. This contradiction could have severe impact with regard to the sustainability of process management. This article uses qualitative case study data to discuss potential reasons for this contradiction and to answer the question of how important project management is for contemporary BPM. As both traditional and agile project management knowledge was employed in the case study, results indicate that project management is indeed helpful for BPM, especially for discrete process change. Practitioners should consider project management knowledge when staffing business process optimization and digitalization initiatives. Research should develop a deeper understanding of agile and traditional project management as antecedents to sustainable BPM success and as BPM capabilities.</t>
  </si>
  <si>
    <t>Kalibatiene D,Vasilecas O</t>
  </si>
  <si>
    <t>A survey on modeling dynamic business processes</t>
  </si>
  <si>
    <t>PEERJ COMPUTER SCIENCE</t>
  </si>
  <si>
    <t>Jan 52</t>
  </si>
  <si>
    <t>2376-5992</t>
  </si>
  <si>
    <t>http://dx.doi.org/10.7717/peerj-cs.609</t>
  </si>
  <si>
    <t>10.7717/peerj-cs.609</t>
  </si>
  <si>
    <t>Dynamic and flexible systems offer huge advantages for businesses in addressing dynamic uncertain factors and implementing dynamic business processes (DBP). However, DBP remains a challenge from the perspectives of modeling, simulation, and implementation because of a nontrivial understanding of â€œWhat is a dynamic business process?â€_x009d_ A variety of approaches for DBP modeling and implementation have been proposed over the past years, yet few comprehensive studies analyzing DBP from different particular perspectives (e.g., business process (BP) variability, aspect oriented BP, service compositions, etc.) and research questions that lay the foundation for the development of a meaning of a DBP have been reported. The motivation behind this review is to examine DBP meaning from a global perspective and, consequently, answer the previously presented research question. Therefore, in this paper, we present a systematic literature review (SLR) comprised of 67 papers from five respective digital libraries, which index Computer Science (CS), Information Systems (IS), and Software Engineering (SE) journals and conference proceedings. Two points of view are analyzed in the selected papers. First, we observe the similarities and differences between the proposed approaches to DBP modeling and implementation. From these observations, we define six main requirements for DBP (DBPR). In addition, the comparison of the selected papers according to DBPR shows that most of the approaches analyzed limit BP dynamicity, since they use partially predefined BP models. Secondly, we analyze the papers based on a visualization perspective that shows the less explored areas as follows: more flexible process modeling approach and its implementation in IS should be developed</t>
  </si>
  <si>
    <t>Zafar I,Azam F,Anwar MW,Maqbool B,Butt WH,Nazir A</t>
  </si>
  <si>
    <t>A Novel Framework to Automatically Generate Executable Web Services From BPMN Models</t>
  </si>
  <si>
    <t>IEEE ACCESS</t>
  </si>
  <si>
    <t>93653-93677</t>
  </si>
  <si>
    <t>http://dx.doi.org/10.1109/ACCESS.2019.2927785</t>
  </si>
  <si>
    <t>10.1109/ACCESS.2019.2927785</t>
  </si>
  <si>
    <t>Enterprise resource planning (ERP) is a business process management system in which integrated applications are used to manage business processes in a shared data environment. ERP systems usually deal with the two types of business processes, i.e., exchange and conversion. In the exchange process, economic resource, such as product, exchanges to another economic resource, such as the sales process. In a conversion process, an enterprise consumes resources in order to produce new resources, such as the distribution process. Generally, the communication between ERP applications, based on the conversion and exchange processes, is accomplished through Web services. In this context, the implementation of Web services in ERP systems is a complex task. To manage this, the business process model and notation (BPMN) are frequently utilized to simplify the development of ERP applications. However, state-of-the-art BPMN approaches usually deal with the modeling of exchange processes without considering the conversion process. Furthermore, the model transformation solution to automatically generate Web services from the BPMN models are hard to find in the literature. Therefore, in this paper, a novel framework is proposed that supports the modeling of both exchanges as well as conversion processes through BPMN. Particularly, a modeling approach is introduced to represent the ERP processes through BPMN concepts. Subsequently, the rules are developed to convert source BPMN models into target Service-oriented architecture Modeling Language (SoaML) models. Finally, transformation rules are developed to generate fully functional executable Java Web services from SoaML models. As a part of the research, a complete open-source BPMN to Web services transformation (B2W) tool is developed to automatically generate the Web services from the high-level BPMN models. The proposed framework is validated through multiple case studies. The experimental results prove that the proposed framework accurately generates Web services from the BPMN models, which eventually helps in developing the ERP systems with simplicity.</t>
  </si>
  <si>
    <t>Goel K,Bandara W,Gable G</t>
  </si>
  <si>
    <t>A Typology of Business Process Standardization Strategies</t>
  </si>
  <si>
    <t>BUSINESS &amp; INFORMATION SYSTEMS ENGINEERING</t>
  </si>
  <si>
    <t>621-635</t>
  </si>
  <si>
    <t>2363-7005</t>
  </si>
  <si>
    <t>http://dx.doi.org/10.1007/s12599-021-00693-0</t>
  </si>
  <si>
    <t>10.1007/s12599-021-00693-0</t>
  </si>
  <si>
    <t>Business Process Standardization (BPS) is a strategy for improved efficiency and effectiveness of business processes. However, BPS approaches are known to vary much in practice, can consume inordinate time and resources, and are ill-understood. This study applies an exploratory analysis of BPS literature to identify alternative BPS strategies. The analysis identified three key decision-points when strategizing: (i) Approach to standardization (Bottom-up or Top-down), (ii) Choice of Master Process (Internal Exemplar, Internal Best-of-Breed, or External Exemplar), and (iii) Optimization of the Master Process (Yes or No). These alternative choices, in combination, yield 12 BPS strategies, which are described herein and instantiated by mapping 21 published BPS cases against the 12 strategy types. The resulting typology of BPS strategies can serve as a useful tool for researchers investigating BPS and may provide insight for practitioners when considering an appropriate BPS strategy, or in better understanding their existing implicit or explicit strategy.</t>
  </si>
  <si>
    <t>Li H,Tong J,Weng S,Dong X,He T</t>
  </si>
  <si>
    <t>Detecting a Business Anomaly Based on QoS Benchmarks of Resource-service Chains for Collaborative Tasks in the IoT</t>
  </si>
  <si>
    <t>165509-165519</t>
  </si>
  <si>
    <t>http://dx.doi.org/10.1109/ACCESS.2019.2953283</t>
  </si>
  <si>
    <t>10.1109/ACCESS.2019.2953283</t>
  </si>
  <si>
    <t>In the Internet of Things (IoT), the online performance of many online services is determined by their distribution resources, which are connected to many different devices. The expected performance of a resource service primarily depends on the optimal use of the service in satisfying end-to-end quality requirements to support its successful execution. Therefore, the performance of a resource service is dynamic and should be discovered as a benchmark to detect a performance anomaly online. A performance anomaly is referred to as a business anomaly because it depends on its usage. The performance is measured by the quality of service (QoS) that is possessed by a resource service. In this paper, an approach based on the resource service QoS is proposed to detect a business anomaly via mining business process data in collaborative tasks in the IoT. First, a resource-service chain (RSC) is considered to be an analysis object because resource services are employed as a â€œservice flowâ€_x009d_ by a business process. The similarity between any two RSCs is measured according to the QoS indicator values of resource services. Based on the similarity, a clustering algorithm is presented to resolve clustering centers that are considered to be QoS benchmarks. Second, according to the QoS benchmarks of RSCs, the thresholds of QoS indicators of a business anomaly are determined. Third, an algorithm is presented to detect anomalies of the business process. Finally, the proposed approach is illustrated by a simulation experiment. The experimental results show that the approach can be used to effectively detect a business anomaly online.</t>
  </si>
  <si>
    <t>Liutkeviciene I,Rytter NG,Hansen D</t>
  </si>
  <si>
    <t>Leveraging capabilities for digitally supported process improvement: a framework for combining Lean and ERP</t>
  </si>
  <si>
    <t>765-783</t>
  </si>
  <si>
    <t>http://dx.doi.org/10.1108/BPMJ-05-2021-0296</t>
  </si>
  <si>
    <t>10.1108/BPMJ-05-2021-0296</t>
  </si>
  <si>
    <t>Purpose Enterprise resource planning (ERP) and Lean are both widely used approaches to business process improvement. However, research is limited on their interactions when implemented in combination, leveraging the advantages of both. The purpose of this paper is to propose a generic framework for implementing ERP and Lean in combination to develop digitally supported business process improvement capability and improved competitiveness. Design/methodology/approach Principles and elements for the framework were derived from the extant literature and subsequently applied as input for solution incubation using design science research (DSR) in a five-year case study. Study results and learnings enabled solution refinement and the development of a generic framework for digital supported process improvement capabilities. Findings The paper presents a case study narrative and proposes a framework for digitally supported business process improvement capability based on Lean and enabled digitally by ERP. The framework delivers tangible productivity and quality improvements deployed, and an increase of continuous improvement capability. Originality/value This paper provides a novel generic framework and a set of guidelines for implementing Lean and ERP in SMEs and/or service companies to improve their business process excellence. The paper contributes to the scientific literature by providing insights on how SMEs and service operations can integrate Lean and ERP methods, digitalize and streamline processes in the organization and build continuous improvement capabilities.</t>
  </si>
  <si>
    <t>Viriyasitavat W,Xu L,Dhiman G,Sapsomboon A,Pungpapong V,Bi Z</t>
  </si>
  <si>
    <t>Service Workflow: State-of-the-Art and Future Trends</t>
  </si>
  <si>
    <t>757-772</t>
  </si>
  <si>
    <t>http://dx.doi.org/10.1109/TSC.2021.3121394</t>
  </si>
  <si>
    <t>10.1109/TSC.2021.3121394</t>
  </si>
  <si>
    <t>Workflow is used to support and connect business processes (BP) in organizations. Historically, it is used to define the control of how tasks are coordinated and executed. Its importance has been continuously increasing with the incorporation of rapidly developed Service-oriented Architecture (SoA), Blockchain, and Internet-of-Thing (IoT)</t>
  </si>
  <si>
    <t>Sulis E,Terna P,Di Leva A,Boella G,Boccuzzi A</t>
  </si>
  <si>
    <t>Agent-oriented Decision Support System for Business Processes Management with Genetic Algorithm Optimization: an Application in Healthcare</t>
  </si>
  <si>
    <t>JOURNAL OF MEDICAL SYSTEMS</t>
  </si>
  <si>
    <t>0148-5598</t>
  </si>
  <si>
    <t>http://dx.doi.org/10.1007/s10916-020-01608-4</t>
  </si>
  <si>
    <t>10.1007/s10916-020-01608-4</t>
  </si>
  <si>
    <t>Agent-based approaches have been known to be appropriate as systems and methods in medical administration in recent years. The increased attention to processes led to the recent growth of Business Process Management discipline, which quite exclusively adopt discrete-event modeling and simulation. This paper proposes a medical agent-oriented decision support system to integrate the achievements from management science, agent-based modeling, and artificial intelligence. In particular, we performed a practical application concerning a hospital emergency department medical system. We adopt the widely used multi-agent programmable modeling environment NetLogo. First, we demonstrated the ability to perform a clear representation of healthcare processes where agents (i.e., patients and hospital staff) operate in a 3D environment. This model allows performing a traditionalwhat-ifscenario analysis. Second, we explore how performing intelligent management of patients by applying genetic algorithms to find the criteria for the selection process of the subjects in the admission procedure. The results are encouraging towards a more extensive application of agent-oriented methodologies in healthcare management.</t>
  </si>
  <si>
    <t>Liu Q</t>
  </si>
  <si>
    <t>A Random Matrix Model of Business Administration Based on Business Process Orientation in Market Economic Environment</t>
  </si>
  <si>
    <t>MATHEMATICAL PROBLEMS IN ENGINEERING</t>
  </si>
  <si>
    <t>1024-123X</t>
  </si>
  <si>
    <t>http://dx.doi.org/10.1155/2022/3131110</t>
  </si>
  <si>
    <t>10.1155/2022/3131110</t>
  </si>
  <si>
    <t>The optimization of business management strategy is a research hotspot in the field of resource processing under the market economy environment. Based on the theory of business process orientation, this paper constructs a reactive power optimization method of random matrix for business management and verifies the correctness and effectiveness of the method through an example. The random matrix construction method of enterprise management network and the feature extraction method that can reflect the operating state of the system are optimized, and the conflict problem in the process of enterprise management resource competition is solved. In the process of OpenDSS/Matlab cosimulation, the business management network state data and random matrix index data are processed by means of statistical modeling and feature extraction, and the random Petri net technology is used to construct a continuous time random matrix. The experimental results show that, combined with the verification of the business management network simulation model of the transformed IEEE-37 node, the traditional optimization method takes 96.63 s, while the business process-oriented scene matching method takes 1.32 s, which shows that the business process-oriented method constructed in this paper takes 96.63 s. The business management random matrix has obvious advantages in optimizing the operation speed, which verifies the accuracy, feasibility, and rapidity of the method and effectively improves the performance of the system.</t>
  </si>
  <si>
    <t>Barba I,Jimenez-Ramirez A,Reichert M,Del Valle C,Weber B</t>
  </si>
  <si>
    <t>Flexible runtime support of business processes under rolling planning horizons</t>
  </si>
  <si>
    <t>http://dx.doi.org/10.1016/j.eswa.2021.114857</t>
  </si>
  <si>
    <t>10.1016/j.eswa.2021.114857</t>
  </si>
  <si>
    <t>This work has been motivated by the needs we discovered when analyzing real-world processes from the healthcare domain that have revealed high flexibility demands and complex temporal constraints. When trying to model these processes with existing languages, we learned that none of the latter was able to fully address these needs. This motivated us to design TConDec-R, a declarative process modeling language enabling the specification of complex temporal constraints. Enacting business processes based on declarative process models, however, introduces a high complexity due to the required optimization of objective functions, the handling of various temporal constraints, the concurrent execution of multiple process instances, the management of crossinstance constraints, and complex resource allocations. Consequently, advanced user support through optimized schedules is required when executing the instances of such models. In previous work, we suggested a method for generating an optimized enactment plan for a given set of process instances created from a TConDec-R model. However, this approach was not applicable to scenarios with uncertain demands in which the enactment of newly created process instances starts continuously over time, as in the considered healthcare scenarios. Here, the process instances to be planned within a specific timeframe cannot be considered in isolation from the ones planned for future timeframes. To be able to support such scenarios, this article significantly extends our previous work by generating optimized enactment plans under a rolling planning horizon. We evaluate the approach by applying it to a particularly challenging healthcare process scenario, i.e., the diagnostic procedures required for treating patients with ovarian carcinoma in a Woman Hospital. The application of the approach to this sophisticated scenario allows avoiding constraint violations and effectively managing shared resources, which contributes to reduce the length of patient stays in the hospital.</t>
  </si>
  <si>
    <t>Sheganaku G,Schulte S,Waibel P,Weber I</t>
  </si>
  <si>
    <t>Cost-efficient auto-scaling of container-based elastic processes</t>
  </si>
  <si>
    <t>296-312</t>
  </si>
  <si>
    <t>http://dx.doi.org/10.1016/j.future.2022.09.001</t>
  </si>
  <si>
    <t>10.1016/j.future.2022.09.001</t>
  </si>
  <si>
    <t>In business process landscapes, a common challenge is to provide the necessary computational resources to enact the single process steps. One well-known approach to solve this issue in a cost-efficient way is to use the notion of elasticity, i.e., to provide cloud-based computational resources in a rapid fashion and to enact the single process steps on these resources. Existing approaches to provide elastic processes are mostly based on Virtual Machines (VMs). Utilizing container technologies could enable a more fine-grained allocation of process steps to computational resources, leading to a better resource utilization and improved cost efficiency.In this paper, we propose an approach to optimize resource allocation for elastic processes by ap-plying a four-fold auto-scaling approach. The main goal is to minimize the cost of process enactments by using containers. To this end, we formulate and implement a multi-objective optimization problem applying Mixed-Integer Linear Programming and use a transformation step to allocate software services to containers. We thoroughly evaluate the optimization problem and show that it can lead to significant cost savings while maintaining Service Level Agreements, compared to approaches that only use VMs.(c) 2022 Elsevier B.V. All rights reserved.</t>
  </si>
  <si>
    <t>Cloud computing, Business process management, Auto-scaling, BPM, Elastic computing, Elastic processes</t>
  </si>
  <si>
    <t>Xiang J,Kang G,Cheng H,Liu J,Wen Y,Xu J</t>
  </si>
  <si>
    <t>Scalable and Optimal QoS-Aware Manufacturing Service Composition via Business Process Decomposition</t>
  </si>
  <si>
    <t>http://dx.doi.org/10.3390/electronics12040991</t>
  </si>
  <si>
    <t>10.3390/electronics12040991</t>
  </si>
  <si>
    <t>With the adoption of service-oriented manufacturing modes, more and more manufacturing services are released over manufacturing service platforms. As it is known, the problem of the QoS (Quality of Service)-aware manufacturing service composition is NP-hard. Thus, the optimization remains a challenging research issue, especially in the situation of large-scale manufacturing service data which arouse a scalability problem as well. To improve both the optimization performance and scalability of the QoS-aware manufacturing service composition, this paper proposes a scalable and optimal QoS-aware manufacturing service composition approach via business process decomposition. Specifically, the service composition process is decomposed by using a refined process structure tree (RPST). Moreover, an optimized service composition is achieved layer by layer based on the refined process structure tree in a bottom-up manner. For the atomic tasks or the compound tasks in the same layer of RPST, the corresponding QoS-aware service selection is optimized by calculating Skyline services, which can be carried out in parallel if necessary. When the optimization arrives at the root node, the complete service composition plans are derived. In our approach, the optimal manufacturing service candidates are picked out stage by stage. In this way, both the optimality and scalability of the whole approach can be guaranteed. Extensive experiments are conducted to verify the optimality and scalability of our approach.</t>
  </si>
  <si>
    <t>Hackel B,Ubelhor J,Voit C</t>
  </si>
  <si>
    <t>Creating Competitive Advantage in E-Business Value Chains by Using Excess Capacity via IT-enabled Marketplaces</t>
  </si>
  <si>
    <t>DATA BASE FOR ADVANCES IN INFORMATION SYSTEMS</t>
  </si>
  <si>
    <t>97-118</t>
  </si>
  <si>
    <t>0095-0033</t>
  </si>
  <si>
    <t>Innovations through the â€œbusiness process as a serviceâ€_x009d_ (BPaaS) concept have shaped new business opportunities for service providers. Technological progress allows business process service providers (BPSPs) to offer a wide range of digitized and standardized services to business clients. Within this business model, capacity planning is a major challenge for BPSPs, as costs are the decisive factor in the competitive business environment of digital service provision. Accordingly, BPSPs must tackle inefficiencies in capacity planning resulting from both idle capacity and lost revenue caused by volatile demand. However, recent technological developments offering dynamic integration and information capabilities may help, as they enable the exchange of excess capacity between business partners. We examine the corresponding potential of IT-enabled excess capacity markets to create competitive advantage in e-business value chains by analyzing a BPSP's capacity-related optimization problem. We build an analytical model based on queuing theory and evaluate it through a discrete-event simulation applying a possible application scenario. By solving the optimization problem, we identified a remarkable cost advantage in using excess capacity as a first competitive advantage. Building on this cost advantage, we furthermore identified differentiation advantages realizable without raising prices. Both findings highlight the relevance of further research on this topic.</t>
  </si>
  <si>
    <t>Rajabion L,Khorraminia M,Andjomshoaa A,Ghafouri-Azar M,Molavi H</t>
  </si>
  <si>
    <t>JOURNAL OF RETAILING AND CONSUMER SERVICES</t>
  </si>
  <si>
    <t>154-162</t>
  </si>
  <si>
    <t>0969-6989</t>
  </si>
  <si>
    <t>http://dx.doi.org/10.1016/j.jretconser.2019.05.007</t>
  </si>
  <si>
    <t>10.1016/j.jretconser.2019.05.007</t>
  </si>
  <si>
    <t>Today, in urban planning, the role of an efficient Supply Chain Management (SCM) system is very important. Also, Green SCN (GSCM) because of its inherent capabilities such as faster delivery of goods and services, reduced latency, increased quality, value-added for customers to supply clean products and improve the organization's economic performance becomes very popular. Recently, GSCM has become one of the most important approaches in supply chain. Supply chain and urban managers through the logistic process try to get benefit from GSCM and improve their environmental performance as a valuable resource. The results of these measures save and eliminate excess energy and reduce operational points that are consistent with the green supply chain. The green supply chain also helps to distribute crops using urban ITS. This research presents a model for assessing the impact of urban ITS, farmers' knowledge and business processes on the success of GSCM systems for urban distribution of an agricultural product. The structural equation modeling method is employed to assess the causal model and to verify its validity and reliability. Also, the evaluation of the consistency and validity of the model is done through a structural equation model. The model and data based on the questionnaire are analyzed using Smart PLS 3.0. The collected results have shown that all the considered factors, urban intelligent transportation system, farmers' knowledge, and business processes play an important role in the success of GSCM for urban distribution of the agricultural product.</t>
  </si>
  <si>
    <t>Yin YC,Chen FZ,Liao WZ,Liu CY</t>
  </si>
  <si>
    <t>An Optimal Composition Strategy for Knowledge Service Component Based on Flexible Tracking Particle Swarm Algorithm</t>
  </si>
  <si>
    <t>COMPLEXITY</t>
  </si>
  <si>
    <t>1076-2787</t>
  </si>
  <si>
    <t>http://dx.doi.org/10.1155/2019/8545364</t>
  </si>
  <si>
    <t>10.1155/2019/8545364</t>
  </si>
  <si>
    <t>It is urgent to combine knowledge resources with manufacturing business processes to form a knowledge service in the cloud mode, so as to provide intelligent support for business activities in product development process. The main challenge of knowledge resource service, however, is how to rapidly construct the complex resource service system and respond promptly to the changeable service requirements in the business process, which is similar to the software system modeling using a component in software engineering. This paper is concerned with an optimal composition framework (OCF) of knowledge resource service, including service decomposition, component encapsulation, and optimal composition. Firstly, the typical business processes are decomposed into the dynamic knowledge element (DKE), and all kinds of knowledge resources and service behaviors are encapsulated into the reusable resource service components (RSC). Then, a multicomponent optimal composition mathematical model is presented, which transforms the problem of component composition into a multiobjective optimization problem. On this basis, a heuristic algorithm with the adaptive mutation probability is introduced to composite the multigranularity service component dynamically and robustly. Finally, the case of component composition for maintenance resource service is studied and the simulation results are provided to verify the efficacy of the proposed model and algorithms.</t>
  </si>
  <si>
    <t>Freire DL,Frantz RZ,Roos-Frantz F,Basto-Fernandes V</t>
  </si>
  <si>
    <t>Queue-priority optimized algorithm: a novel task scheduling for runtime systems of application integration platforms</t>
  </si>
  <si>
    <t>1501-1531</t>
  </si>
  <si>
    <t>http://dx.doi.org/10.1007/s11227-021-03926-x</t>
  </si>
  <si>
    <t>10.1007/s11227-021-03926-x</t>
  </si>
  <si>
    <t>The need for integration of applications and services in business processes from enterprises has increased with the advancement of cloud and mobile applications. Enterprises started dealing with high volumes of data from the cloud and from mobile applications, besides their own. This is the reason why integration tools must adapt themselves to handle with high volumes of data, and to exploit the scalability of cloud computational resources without increasing enterprise operations costs. Integration platforms are tools that integrate enterprises' applications through integration processes, which are nothing but workflows composed of a set of atomic tasks connected through communication channels. Many integration platforms schedule tasks to be executed by computational resources through the First-in-first-out heuristic. This article proposes a Queue-priority algorithm that uses a novel heuristic and tackles high volumes of data in the task scheduling of integration processes. This heuristic is optimized by the Particle Swarm Optimization computational method. The results of our experiments were confirmed by statistical tests, and validated the proposal as a feasible alternative to improve integration platforms in the execution of integration processes under a high volume of data.</t>
  </si>
  <si>
    <t>Lauk K,Peters MC,Velthaus JL,Nurnberg S,Ueckert F</t>
  </si>
  <si>
    <t>Use of Process Modelling for Optimization of Molecular Tumor Boards</t>
  </si>
  <si>
    <t>http://dx.doi.org/10.3390/app12073485</t>
  </si>
  <si>
    <t>10.3390/app12073485</t>
  </si>
  <si>
    <t>In Molecular Tumor Boards, a team of experts discuss the individual therapy options of a cancer patient based on their individual molecular profile. The process-from recommendation request, through molecular diagnosis, to a personalized therapy recommendation-is complex and time-consuming. Therefore, process optimization is needed to decrease the workload of physicians and to standardize the process. For this purpose, we modeled the current workflow of the Molecular Tumor Board at the University Hospital Hamburg-Eppendorf on Service-Oriented Architecture using Business Process Modeling and Notation to highlight areas for improvement. This identified many manual tasks and an extensive workload for the physician. We then created a novel, simplified, more efficient workflow in which the physician is supported by additional software. In summary, we show that the use of Service-Oriented Architecture using Business Process Modeling and Notation for Molecular Tumor Board processes promotes rapid adaptability, standardization, interoperability, quality assurance, and facilitates collaboration.</t>
  </si>
  <si>
    <t>Di Martino B,Cante LC,Esposito A,Graziano M</t>
  </si>
  <si>
    <t>A tool for the semantic annotation, validation and optimization of business process models</t>
  </si>
  <si>
    <t>1174-1195</t>
  </si>
  <si>
    <t>http://dx.doi.org/10.1002/spe.3184</t>
  </si>
  <si>
    <t>10.1002/spe.3184</t>
  </si>
  <si>
    <t>The adoption of the business process model notation for the description of internal workflows and procedures by both public administrations and private organizations is steadily growing, thanks to the simplicity of the standard and its consistent expressivity. However, the lack of semantic support from BPMN can pose important limitations to its efficient use, as ambiguities in task definitions and communications can lead to misinterpretations. Furthermore, there is the need to validate the BPMNs, to check their adherence to regulations, especially in public administration, and to verify their conformance to security and privacy constraints. In this work, we present SemPrAnn, a semantic annotation tool for BPMN that, exploiting domain ontologies and logical rules, provides the possibility to unambiguously identify concepts in workflows and to run inferential engines against them to enforce the rules. The manuscript presents the methodology applied for the implementation of the tool, the tool itself with its exposed functionalities, and a case study demonstrating its current capabilities.</t>
  </si>
  <si>
    <t>Cao R,Ni W,Zeng Q,Lu F,Liu C,Duan H</t>
  </si>
  <si>
    <t>Remaining time prediction for business processes with concurrency based on log representation</t>
  </si>
  <si>
    <t>CHINA COMMUNICATIONS</t>
  </si>
  <si>
    <t>76-91</t>
  </si>
  <si>
    <t>1673-5447</t>
  </si>
  <si>
    <t>http://dx.doi.org/10.23919/JCC.2021.11.006</t>
  </si>
  <si>
    <t>10.23919/JCC.2021.11.006</t>
  </si>
  <si>
    <t>Remaining time prediction of business processes plays an important role in resource scheduling and plan making. The structural features of single process instance and the concurrent running of multiple process instances are the main factors that affect the accuracy of the remaining time prediction. Existing prediction methods does not take full advantage of these two aspects into consideration. To address this issue, a new prediction method based on trace representation is proposed. More specifically, we first associate the prefix set generated by the event log to different states of the transition system, and encode the structural features of the prefixes in the state. Then, an annotation containing the feature representation for the prefix and the corresponding remaining time are added to each state to obtain an extended transition system. Next, states in the extended transition system are partitioned by the different lengths of the states, which considers concurrency among multiple process instances. Finally, the long short-term memory (LSTM) deep recurrent neural networks are applied to each partition for predicting the remaining time of new running instances. By extensive experimental evaluation using synthetic event logs and reallife event logs, we show that the proposed method outperforms existing baseline methods.</t>
  </si>
  <si>
    <t>Hedhli A,Mezni H</t>
  </si>
  <si>
    <t>A DFA-based approach for the deployment of BPaaS fragments in the cloud</t>
  </si>
  <si>
    <t>http://dx.doi.org/10.1002/cpe.5075</t>
  </si>
  <si>
    <t>10.1002/cpe.5075</t>
  </si>
  <si>
    <t>Cloud computing is an emerging technology that is largely adopted by the current computing industry. With the growing number of Cloud services, Cloud providers' main focus is how to best offer efficient services (eg, SaaS, BPaaS, mobile services, etc) in order to hook the eventual customers. To meet this goal, services arrangement and placement in the cloud is becoming a serious problem because an optimal placement of these applications and their related data in accordance with the available resources can increase companies' benefits. Since there is a widespread deployment of business processes in the cloud, the hereinafter conducted research works aim to enhance the business processes' outsourcing by providing an optimized placement scheme that would attract cloud customers. In the light of these facts, the purpose of this paper is to deal with the BPaaS placement problem while optimizing both the total execution time and cloud resources' usage. To do so, we first determine the redundant BPaaS fragments using a DNA Fragment Assembly technique. We apply a variant of the Genetic Algorithm to resolve it. Then, we propose a placement algorithm, which produces an optimized placement scheme on the basis of the determined fragments relations. We follow that by an implementation of the whole placement process and a set of experimental results that have shown the feasibility and efficiency of the proposed approach.</t>
  </si>
  <si>
    <t>Lizano-Mora H,Palos-Sanchez PR,Aguayo-Camacho M</t>
  </si>
  <si>
    <t>The Evolution of Business Process Management: A Bibliometric Analysis</t>
  </si>
  <si>
    <t>51088-51105</t>
  </si>
  <si>
    <t>http://dx.doi.org/10.1109/ACCESS.2021.3066340</t>
  </si>
  <si>
    <t>10.1109/ACCESS.2021.3066340</t>
  </si>
  <si>
    <t>This paper will present the research results for the analysis of the presence and evolution of the term Business Process Management (BPM) in the period 2000-2020 using a literature review with bibliometric analysis. This research sought to evaluate the quantity and quality of empirical support for the use of this tool in organizations. This allowed the researchers to acknowledge and confirm this discipline as an important investigation domain with great potential for helping companies achieve strategic alignment between business and information and communication technologies in the future. The Science Mapping Workflow methodology was used with database and search criteria applied to a total of 1,706 articles related to the subject, which resulted in a total of 624 articles selected for further research. This study identifies the journals that have the most publications about BPM. It concludes that the most promising perspectives are the ones related to Management, Framework and Performance. Even though, from a conceptual viewpoint, performance is the most valued perspective. Lastly, this research is of great interest for academics and professionals who hope to strengthen their knowledge about the BPM concept and find the historical path and the main authors and issues that contribute to knowledge in this scientific field.</t>
  </si>
  <si>
    <t>Fontainha TC,Silva LO,de Lira WM,Leiras A,de Mello Bandeira RA,Scavarda LF</t>
  </si>
  <si>
    <t>Reference process model for disaster response operations</t>
  </si>
  <si>
    <t>INTERNATIONAL JOURNAL OF LOGISTICS-RESEARCH AND APPLICATIONS</t>
  </si>
  <si>
    <t>1367-5567</t>
  </si>
  <si>
    <t>http://dx.doi.org/10.1080/13675567.2020.1789080</t>
  </si>
  <si>
    <t>10.1080/13675567.2020.1789080</t>
  </si>
  <si>
    <t>Process analysis, models and management are considered relevant issues with several benefits to disaster response operations. Thus, the goal of this paper is to analyze the existing process models on disaster response operations and combine their different perspectives to develop a reference process model. A systematic literature review is conducted, and after analyzing 381 abstracts and 98 full papers from the Scopus and ISI Web of Science databases, 19 process models for disaster response are identified. The critical analysis of them is discussed and considered in the development of the reference process model for disaster response, which describes 62 processes at two detail levels. Moreover, the use of the model is discussed by the verification of its adherence according to a real disaster response operation. Finally, the paper explains the suitability of the model to be used and reused as a guide in operations planning and offers a research agenda.</t>
  </si>
  <si>
    <t>Li Y,Wang Q,Wang Z,Chen L</t>
  </si>
  <si>
    <t>Improving business processes or human resources? The performance implications and contingencies</t>
  </si>
  <si>
    <t>INDUSTRIAL MANAGEMENT &amp; DATA SYSTEMS</t>
  </si>
  <si>
    <t>1577-1598</t>
  </si>
  <si>
    <t>0263-5577</t>
  </si>
  <si>
    <t>http://dx.doi.org/10.1108/IMDS-08-2020-0476</t>
  </si>
  <si>
    <t>10.1108/IMDS-08-2020-0476</t>
  </si>
  <si>
    <t>Purpose The purpose of this study is to examine both the separate effects and the interaction effects of business process improvement (BPI) and human resource enhancement (HRE) on operational performance in manufacturing firms and to examine the moderating effect of product life cycle (PLC). Design/methodology/approach The conceptual model was based on the resource-based view, the dynamic capabilities perspective and contingency theory. Using survey data from 215 manufacturing companies and structural equation modeling, the hypothesized relationships were tested. Findings The empirical findings suggest that the performance implications of HRE and the interaction of HRE and BPI are contingent on PLC. HRE and its interaction with BPI have stronger effects on operational performance in the maturity stage than in the growth stage. The effect of BPI on operational performance is equally important in both stages of PLC. Practical implications The results of this empirical study can help to guide manufacturing firms to enhance their performance through improvements in their business processes and human resources at the different life cycle stages of their products. First, firms should upgrade both their processes and people to keep pace with the changing business environment and to sustain their competitive advantage. Second, the performance implications of improving processes and people are contingent on PLC, which suggests that managers should emphasize different things according to their roles. Originality/value A simultaneous examination of the performance implications of HRE and BPI practices and their contingencies reveals the roles that people and processes play in achieving organizational objectives. The results contribute to our understanding of how firms leverage their resource allocation between processes and people at different stages of PLC to effectively improve their performance.</t>
  </si>
  <si>
    <t>Guo W,Zeng Q,Duan H,Yuan G,Ni W,Liu C</t>
  </si>
  <si>
    <t>http://dx.doi.org/10.1109/ACCESS.2018.2880515</t>
  </si>
  <si>
    <t>10.1109/ACCESS.2018.2880515</t>
  </si>
  <si>
    <t>Lentjusenkova O,Lapina I</t>
  </si>
  <si>
    <t>An integrated process-based approach to intellectual capital management</t>
  </si>
  <si>
    <t>1833-1850</t>
  </si>
  <si>
    <t>http://dx.doi.org/10.1108/BPMJ-03-2019-0101</t>
  </si>
  <si>
    <t>10.1108/BPMJ-03-2019-0101</t>
  </si>
  <si>
    <t>Purpose Nowadays, the aspects of the intellectual capital (IC) management have become important, valuing it as an integral part of the organisation. Researchers emphasise the strategic importance of IC management, particularly in the context of satisfying the stakeholders' interests and value creation. However, the existing studies reflect individual elements of IC management, not analysing them as a system which is a part of the organisational management system, and hence it is impossible to draw valid conclusions on the impact of IC on the organisation's performance. The aim of the paper is to describe an approach to the elaboration of the IC management strategy and its integration into the organisation's management system. Design/methodology/approach The developed approach is based on a holistic and systemic view of the organisation, where IC management is integrated into the organisation's management . This approach is based on the structure of IC developed by Lentjusenkova and Lapina (2016). In this structure, business processes are the IC component that unites the other three ones - human capital, technologies and intangible assets. The study has used induction and deduction, as well as analytical and synthetic qualitative research methods, including logical constructive and conceptual (concept) analysis. Findings Elaborating the organisational strategy by taking into account the stakeholder interests, the organisation is able to ensure sustainable development. Using the integrated management approach, IC management is integrated into the organisation's activities and joint operational strategy. In this case, IC management becomes an integral part of the organisation's activities functioning in conjunction with the other organisation's systems, and it is integrated into all ongoing business processes. Originality/value In previous studies, business processes were considered as one of the components of IC. In the study's approach, business processes imply integration of IC into the overall organisation management system. As a framework for the proposed approach, the authors have used the Deming cycle â€œPlan-Do-Check-Actâ€_x009d_ that envisages dividing the development and implementation of the IC management and development strategy into four phases, with a clear allocation of tasks and a defined outcome for each individual phase. To use this approach, it is enough for organisations to conduct an analysis of processes and, depending on the strategic goals of the organisation, make additions related to managing IC.</t>
  </si>
  <si>
    <t>Task scheduling characterisation in enterprise application integration</t>
  </si>
  <si>
    <t>6528-6566</t>
  </si>
  <si>
    <t>http://dx.doi.org/10.1007/s11227-021-04119-2</t>
  </si>
  <si>
    <t>10.1007/s11227-021-04119-2</t>
  </si>
  <si>
    <t>Cloud computing allows enterprises to incorporate applications and computational resources as services, and thus, enterprises can concentrate on their business processes, without concerning the development, configuration and maintenance of these applications and resources. Integration platforms are one of these services that allow enterprises to integrate applications in order to reduce the maintenance costs and operations of the integration of on-premises platforms. However, high performance on resources offered by the cloud, demands improvement in task scheduling of integration platforms. Our literature review has identified a lack of studies in the field of enterprise application integration, focusing on specificities and vulnerabilities of the task scheduling of integration processes. This is a pioneer work regarding the characterisation of the scheduling of tasks of integration processes. We propose a ranking according to their conceptual models and apply this ranking to five integration processes. Then, we have statistically analysed the influence of each component of their conceptual models on the performance of the execution of these integration processes. We characterise the task scheduling of integration processes and presented a mathematical equation for the makespan as a function of the components of this characterisation. This study can guide software engineers in the optimal task scheduling for integration processes, which can improve the performance runtime systems regarding using the computational resources and result in minimisation of costs of companies.</t>
  </si>
  <si>
    <t>Jayawickrama U,Liu S,Smith MH,Akhtar P,Al Bashir M</t>
  </si>
  <si>
    <t>Knowledge retention in ERP implementations: the context of UK SMEs</t>
  </si>
  <si>
    <t>PRODUCTION PLANNING &amp; CONTROL</t>
  </si>
  <si>
    <t>10-12, SI</t>
  </si>
  <si>
    <t>1032-1047</t>
  </si>
  <si>
    <t>0953-7287</t>
  </si>
  <si>
    <t>http://dx.doi.org/10.1080/09537287.2019.1582107</t>
  </si>
  <si>
    <t>10.1080/09537287.2019.1582107</t>
  </si>
  <si>
    <t>Knowledge retention (k-retention) is vital for various enterprise resource planning (ERP) implementations in small and medium-sized enterprises (SMEs), though it is a highly demanding and challenging task. The aim of this paper is to investigate different types of approaches to k-retention and factors influencing k-retention in SMEs. Our study adopts a grounded theory approach with cases based on 12 ERP implementations in UK SMEs. We analyze our data using thematic analysis. The findings reveal specific elements that support the k-retention of ERP package knowledge and business process knowledge. These elements are: k-retention tools, documentation, human capital and the understanding of k-retention challenges. In addition to insights from these aspects, our study reveals two additional factors (project management and organizational culture) that influence ERP package k-retention and business process k-retention. Based on these findings, we develop an ERP k-retention (EKR) framework that can be utilized by SMEs which are considering implementing ERP systems, to facilitate knowledge retention during implementation.</t>
  </si>
  <si>
    <t>Arnold W,Spanos KA,Schwarz A,Doan C,Deaver K,Akens MU,Maendly R,Selmon M,Ekstrom J,Coombe P,Andrew J</t>
  </si>
  <si>
    <t>A Climate Action Plan for the California Department of Water Resources</t>
  </si>
  <si>
    <t>JOURNAL AWWA</t>
  </si>
  <si>
    <t>0003-150X</t>
  </si>
  <si>
    <t>http://dx.doi.org/10.1002/awwa.2011</t>
  </si>
  <si>
    <t>10.1002/awwa.2011</t>
  </si>
  <si>
    <t>Key TakeawaysGreenhouse gas mitigation and adaptation to climate change vulnerabilities should be incorporated into existing utility business and project management processes.A comprehensive climate action plan can meet and exceed legal requirements, reduce risk, achieve business process efficiencies, apply best available science, and demonstrate social responsibility.Focused internal workgroups, expert consultation, inspired management, feedback loops, breadth of application, and quantitative detail are critical to success.</t>
  </si>
  <si>
    <t>Ibrahim MS,Hanif A,Ahsan A</t>
  </si>
  <si>
    <t>Identifying Control Factors for Business Process Improvement in Telecom Sector Using Taguchi Approach</t>
  </si>
  <si>
    <t>129164-129173</t>
  </si>
  <si>
    <t>http://dx.doi.org/10.1109/ACCESS.2019.2939374</t>
  </si>
  <si>
    <t>10.1109/ACCESS.2019.2939374</t>
  </si>
  <si>
    <t>Business Process Improvement (BPI) projects open avenues of success for organizations in this highly competitive era. However, most of these projects are not completed due to various reasons identified in past studies making it an area of active research. Using the Taguchi method, this paper identifies industry relevant factors that are most critical to success of a BPI Project in the Telecom sector. Data collected from business process managers and teams was used in evaluating the factors that significantly affect BPI project success through Taguchi Method. The experimental results and findings enable the managers of Telecom organizations to conduct successful BPI projects by guiding them about the factors that are determined to be highly critical to success. Vision, skills, resources, incentives and action plan were determined as critical factors that lead the BPI project towards success. The primary contribution of this research is the proposed methodology and the design of experiment based on the Taguchi Method to determine levels of critical factors in the services sector where this has limited application as compared to the manufacturing industry. The practical implications of this research relate to providing concise directions to ensure success of BPI Projects in the Telecom sector prior to execution of the project. A significant contribution of the research is its practicability in implementation across different industries.</t>
  </si>
  <si>
    <t>Kang HY,Lee I AH,Chan YC</t>
  </si>
  <si>
    <t>An Integrated Fuzzy Multi-Criteria Decision-Making Approach for Evaluating Business Process Information Systems</t>
  </si>
  <si>
    <t>MATHEMATICS</t>
  </si>
  <si>
    <t>http://dx.doi.org/10.3390/math7100982</t>
  </si>
  <si>
    <t>10.3390/math7100982</t>
  </si>
  <si>
    <t>The prevalence of business-to-business (B2B) has made the relationship among firms more closer than ever. Whether in simple arm-length transactions or business cooperation, many firms, in order to reduce costs and achieve efficiency, have shifted their day-to-day operations from the tradition of relying on manpower to the use of information technology in handling tasks such as inventory, procurement, production planning, distribution, etc. As a result, the need of a business process information system is imminent for firms to coordinate with partners in the supply chain and to be sustainable in the competitive market. This study thus proposes a hybrid multi-criteria decision-making approach for evaluating business process information systems. First, the factors that should be taken into account in selecting an appropriate system are explored. The Decision-Making Trial and Evaluation Laboratory (DEMAâ„¡) is adopted next to understand the interrelationships among the criteria. Based on the results from the DEMAâ„¡, the Fuzzy Analytic Network Process (FANP) is applied to calculate the importance of the factors. Fuzzy Techniques for Order of Preference by Similarity to Ideal Solution (FTOPSIS) is used to rank the business process information systems. The interrelationship among the factors should be considered in the decision-making</t>
  </si>
  <si>
    <t>Ihlenfeldt S,Wunderlich T,Suesse M,Hellmich A,Schenke CC,Wenzel K,Mater S</t>
  </si>
  <si>
    <t>Increasing Resilience of Production Systems by Integrated Design</t>
  </si>
  <si>
    <t>http://dx.doi.org/10.3390/app11188457</t>
  </si>
  <si>
    <t>10.3390/app11188457</t>
  </si>
  <si>
    <t>The paper presents a framework for considering resilience as an integrated aspect in the design of manufacturing systems. The framework comprises methods for the assessment of resilience, supply chain and production planning, flexible execution and control as well as modular and skill-based methods for automation systems. A basic classification of risk categories and their impacts on manufacturing environments is given so that a concept of reconfigurable and robust production systems can be derived. Based on this, main characteristics and concepts of resilience are applied to manufacturing systems. As a lever of increased resilience on business and supply chain level, options for synchronized production planning are presented in a discrete event simulation. Furthermore, a concept to increase resilience on the level of business process execution is investigated, allowing manufacturing tasks to be rescheduled during runtime using a declarative approach to amend conventional business process models.</t>
  </si>
  <si>
    <t>Li H,He T</t>
  </si>
  <si>
    <t>Selecting Key Feature Sequence of Resource Services in Industrial Internet of Things</t>
  </si>
  <si>
    <t>72152-72162</t>
  </si>
  <si>
    <t>http://dx.doi.org/10.1109/ACCESS.2018.2881703</t>
  </si>
  <si>
    <t>10.1109/ACCESS.2018.2881703</t>
  </si>
  <si>
    <t>The Industrial Internet of Things (IIoT) achieves reliable operation of physical resources through real-time perceiving. In a smart factory, it provides a new way to share manufacturing resources as services or to use resource services of other enterprises. However, selecting a sequence of resource services, called the resource service chain (RSC), for a collaborative business process is difficult because the correlated resource services are usually selected independently by different organizations. The features of resource services, as an important intrinsic factor, should be used to identify all the candidate RSCs. To serve the purpose, the key feature sequences are extracted from an RSC to identify the bottleneck that have a great influence on the business process. This problem is called the key feature sequence of IIoT resource service chain (KFSR-IIoT). The proposed approach, composed of several algorithms, is called the Algorithms for KFSR-IIoT (AKFSR-IIoT). First, resource service modeling is introduced to obtain all the RSCs associated with a workflow. Next, the degree of influence (DI), which is the extent to which a feature of an upstream resource service influences a feature of a downstream one in an RSC, is analyzed and defined. After normalization, the average DI of any two adjoining features is calculated</t>
  </si>
  <si>
    <t>Kovshova T,Trifonov P,Ramirez-Asis E</t>
  </si>
  <si>
    <t>Improving the Efficiency of Intellectualisation Processes in Enterprise Management Systems</t>
  </si>
  <si>
    <t>SYSTEMS</t>
  </si>
  <si>
    <t>http://dx.doi.org/10.3390/systems11060266</t>
  </si>
  <si>
    <t>10.3390/systems11060266</t>
  </si>
  <si>
    <t>Modern management requires the highest level of analytics and the optimisation of business processes with a low risk of poor management decisions. These are essential since rapid changes in the financial world and the external environment can have critical effects. The direction of a company's growth and the effectiveness of its management systems depend directly on the quality of intellectualisation. This study aims to develop a new methodology for studying the criteria and results of the intellectualisation processes to achieve the highest efficiency in company management systems. This study used sociological and empirical methods to find intellectualisation efficiency criteria. These criteria were then used to analyse the intellectualisation process in ten Russian companies. The correlation analysis method revealed a close relationship between the intellectualisation integral indicator and company performance over time. The results showed that the intellectualisation efficiency criteria are intellectualisation indicators in human resource management systems as well as computer-aided and automated management systems. In addition, it was found that company performance depends on the intellectualisation integral indicator, the human intelligence and artificial intelligence synergy, as well as on the efficiency of using artificial intelligence in business processes.</t>
  </si>
  <si>
    <t>Dobrovic Z,Tomicic-Pupek K</t>
  </si>
  <si>
    <t>The assessment of defense information systems complexity: An addition to genetic taxonomy approach</t>
  </si>
  <si>
    <t>JOURNAL OF INâ„¡LIGENT &amp; FUZZY SYSTEMS</t>
  </si>
  <si>
    <t>4895-4909</t>
  </si>
  <si>
    <t>1064-1246</t>
  </si>
  <si>
    <t>http://dx.doi.org/10.3233/JIFS-220370</t>
  </si>
  <si>
    <t>10.3233/JIFS-220370</t>
  </si>
  <si>
    <t>Defense organizations, like the ministry of defense, the armed forces, the general staff of the armed forces, the army, the navy, or the air force units, use a specific business technology. What makes their business technology specific is a predictable changeability of their business processes. Namely, these organizations function in more than one state, each having its own business processes. An organization transits from one state to another in a predictable manner, thus changing its business processes. This kind of business technology is not exclusively restricted to defense organizations, as it also applies to police as well as crisis management organizations. In order to develop information systems (IS) supporting these organizations properly, the complexity of their future IS should be assessed first. This assessment can be performed by relying on existing genetic taxonomies, i.e., by situating the planned defense IS inside the IS genetic taxonomy space, with regard of relevant characteristics of organizational processes supported by the IS. A behavioral dimension described in this paper addresses the dynamics of states defense systems operate in, offering to contribute to the understanding of defense systems' response to changes in dynamic ecosystems, assisting thereby researchers and practitioners in describing dynamic properties of investigated systems.</t>
  </si>
  <si>
    <t>Kim H,Choi I,Lim J,Sung S</t>
  </si>
  <si>
    <t>Business Process-Organizational Structure (BP-OS) Performance Measurement Model and Problem-Solving Guidelines for Efficient Organizational Management in an Ontact Work Environment</t>
  </si>
  <si>
    <t>http://dx.doi.org/10.3390/su142114574</t>
  </si>
  <si>
    <t>10.3390/su142114574</t>
  </si>
  <si>
    <t>In the COVID-19 crisis, telecommuting has become one of the most powerful countermeasures against spreading infections. Companies cannot effectively implement telecommuting owing to difficulties predicting organizational performance and future problems and responding to them in advance. Furthermore, even after overcoming the crisis, it is expected that the performance of so-called â€œontactâ€_x009d_ jobs involving telecommuting will increase rapidly in the new typical environment. Nevertheless, there has been no systematic study on a holistic response method considering work interruption time and lead time from work interruption in the ontact work environment. This study predicts organizational performance by modeling the impact of the ontact work environment on organizational performance and presents problem-solving guidelines from three perspectives: business process, organizational structure, and human resource allocation. Additionally, it presents a case study of a simulation model established by extending a previously developed enterprise simulation software. This study presents a scientific model for predicting organizational performance and solving problems in the ontact work environment, which is presently the most significant concern in companies. This facilitates decision-making to minimize damage based on predicting corporate performance in the ontact work environment.</t>
  </si>
  <si>
    <t>Dursun M,Findik SS,Goker N</t>
  </si>
  <si>
    <t>Business process reengineering in health-care sector: application for the central sterilization unit</t>
  </si>
  <si>
    <t>KYBERNETES</t>
  </si>
  <si>
    <t>715-744</t>
  </si>
  <si>
    <t>0368-492X</t>
  </si>
  <si>
    <t>http://dx.doi.org/10.1108/K-11-2020-0777</t>
  </si>
  <si>
    <t>10.1108/K-11-2020-0777</t>
  </si>
  <si>
    <t>Purpose In a rapidly changing environment, many health-care systems are forced to survive with rising costs and the need for proper resources utilization. To address the requirements for effective strategic planning, business process reengineering (BPR) is inevitable for health-care systems. This study aims to focus on the reengineering of central sterilization unit's business processes to obtain performance improvement and efficiency. With the obtained new process design, it is expected to get standardization in all level of the central sterilization unit. Design/methodology/approach This paper presents a BPR method for modeling the system in health-care sector to improve the productivity of the sterilization process of surgical equipment. The case study is conducted in a large hospital in Istanbul, Turkey. First, â€œas-isâ€_x009d_ process is modeled and the problems are determined. Then, solution methods are developed and the target system (to-be process) is redesigned and the workflows of each phase are remodeled by using ARIS tool. Enterprise resource planning (ERP)-driven BPR is used to reengineer the current processes and the future processes are operated through the modeled ERP system. Finally, by using a statistical analysis, performance of the new process is compared with the existing process using the first data obtained from the case hospital. Findings In many sterilization services, the control procedures are rarely used. Thus, an ERP solution is developed to automate sterilization tasks and track down the information flow. With the ERP solution, it is possible to track in which dates, where and by whom the items are processed. On the other hand, in the sterilization process, the sets are used efficiently according to the last sterile dates of the items. Also, with the ERP system, it is possible to reduce unnecessary paper usage and this gives the hospitals the opportunity to be more ecological and sustainable. As a result, a centralized sterilization process with an IT support provides efficiency, economy and patient safety. Originality/value This study seeks for the potential benefits of an ERP implementation in health-care sector. As a result of this project, improvements in productivity, cost and quality are expected in sterilization processes because the new process design will bring automation, human-related error reduction and equipment tracking system. For this purpose, a business process management software is developed and implemented to the central sterilization unit so that the information flows more safely and the managers can track the results quickly by charts and reports.</t>
  </si>
  <si>
    <t>Enriquez F,Troyano JA,Romero-Moreno LM</t>
  </si>
  <si>
    <t>JOURNAL OF STRATEGIC INFORMATION SYSTEMS</t>
  </si>
  <si>
    <t>0963-8687</t>
  </si>
  <si>
    <t>http://dx.doi.org/10.1016/j.jsis.2018.07.002</t>
  </si>
  <si>
    <t>10.1016/j.jsis.2018.07.002</t>
  </si>
  <si>
    <t>Business process management, Educational technology system, Gamification, Organizational change, Rubric</t>
  </si>
  <si>
    <t>Zhao B,Tu C</t>
  </si>
  <si>
    <t>Research and Development of Inventory Management and Human Resource Management in ERP</t>
  </si>
  <si>
    <t>http://dx.doi.org/10.1155/2021/3132062</t>
  </si>
  <si>
    <t>10.1155/2021/3132062</t>
  </si>
  <si>
    <t>Nowadays, more and more companies are applying total inventory management as well as human resource management as one of the core concepts of the enterprise management platform. ERP is a resource allocation platform based on information technology applications to have the advantage of advanced and comprehensive management ideas to provide planning and operation software for enterprise managers and employees. This paper describes in detail the ERP system, as well as its planning and control ideas, its ideas, and the idea of internal control of enterprises in line with the rapid development of the information economy and knowledge economy in today's situation</t>
  </si>
  <si>
    <t>Pawlak TP,Krawiec K</t>
  </si>
  <si>
    <t>Synthesis of Constraints for Mathematical Programming With One-Class Genetic Programming</t>
  </si>
  <si>
    <t>IEEE TRANSACTIONS ON EVOLUTIONARY COMPUTATION</t>
  </si>
  <si>
    <t>117-129</t>
  </si>
  <si>
    <t>1089-778X</t>
  </si>
  <si>
    <t>http://dx.doi.org/10.1109/TEVC.2018.2835565</t>
  </si>
  <si>
    <t>10.1109/TEVC.2018.2835565</t>
  </si>
  <si>
    <t>Mathematical programming (MP) models are common in optimization of real-world processes. Models are usually built by optimization experts in an iterative manner: an imperfect model is continuously improved until it approximates the reality well-enough and meets all technical requirements (e.g., linearity). To facilitate this task, we propose a genetic one-class constraint synthesis method (GOCCS). Given a set of exemplary states of normal operation of a business process, GOCCS synthesizes constraints in linear programming or nonlinear programming form. The synthesized constraints can be then paired with an arbitrary objective function and supplied to an off-the-shelf solver to find optimal parameters of the process. We assess GOCCS on three families of MP benchmarks and conclude promising results. We also apply it to a real-world process of wine production and optimize that process.</t>
  </si>
  <si>
    <t>Srinivas S,Nazareth RP,Ullah MS</t>
  </si>
  <si>
    <t>Modeling and analysis of business process reengineering strategies for improving emergency department efficiency</t>
  </si>
  <si>
    <t>SIMULATION-TRANSACTIONS OF THE SOCIETY FOR MODELING AND SIMULATION INTERNATIONAL</t>
  </si>
  <si>
    <t>Mrz 18</t>
  </si>
  <si>
    <t>0037-5497</t>
  </si>
  <si>
    <t>http://dx.doi.org/10.1177/0037549720957722</t>
  </si>
  <si>
    <t>10.1177/0037549720957722</t>
  </si>
  <si>
    <t>Emergency departments (ED) in the USA treat 136.9 million cases annually and account for nearly half of all medical care delivered. Due to high demand and limited resource (such as doctors and beds) availability, the median waiting time for ED patients is around 90 minutes. This research is motivated by a real-life case study of an ED located in central Missouri, USA, which faces the problem of congestion and improper workload distribution (e.g., overburdened ED doctors). The objective of this paper is to minimize patient waiting time and efficiently allocate workload among resources in an economical manner. The systematic framework of Business Process Reengineering (BPR), along with discrete-event simulation modeling approach, is employed to analyze current operations and potential improvement strategies. Alternative scenarios pertaining to process change, workforce planning, and capacity expansion are proposed. Besides process performance measures (waiting time and resource utilization), other criteria, such as responsiveness, cost of adoption, and associated risk, are also considered for evaluating an alternative. The experimental analysis indicates that a change in the triage process (evenly distributing medium-acuity patients among doctors and mid-level providers) is economical, easy to implement, reduces physician workload, and improves average waiting time by 20%, thereby making it attractive for short-term adoption. On the other hand, optimizing the workforce level based on historical demand patterns while adopting a triage process change delivers the best performance (84% reduction in waiting time and balanced resource utilization), and is recommended as a long-term solution.</t>
  </si>
  <si>
    <t>Lim J,Choi I,Sung S</t>
  </si>
  <si>
    <t>ProST-re: Simulation-Based Analytics for Finding Appropriate Substitutes and Task Reallocation</t>
  </si>
  <si>
    <t>125477-125488</t>
  </si>
  <si>
    <t>http://dx.doi.org/10.1109/ACCESS.2022.3225442</t>
  </si>
  <si>
    <t>10.1109/ACCESS.2022.3225442</t>
  </si>
  <si>
    <t>Absence of an organization's employees often brings negative impacts on an organization's performance and profitability. To address this problem, various studies have been conducted to find ways to identify an appropriate substitute employee for an absent employee. However, previous studies have not reflected changes in employee work relationships over time. Furthermore, the studies have not considered the effects of task reallocation on an organization due to an absent employee. To address these limitations, this paper proposes an approach to process-oriented substitute-task reallocation when there is an absent employee. This approach includes multiple steps to find process-oriented substitute-task reallocation. First, a cooperation network, a social network that demonstrates employee work relationships, is built using the attributes of the employees obtained from event logs. Then, the node2vec algorithm is used to predict links in the cooperation network to select appropriate candidates for substitute employees. Finally, a simulation model evaluates the probable impact of the preliminary reallocation of the candidates' tasks on the business-process cycle time and eventually finds process-oriented substitute-task reallocation that takes the shortest time to complete process instances. This research validates the approach by using a real-world event log. The validation result explains that reflecting changes in employee work relationships is critical in selecting substitute employees. By adopting the proposed approach in this research, organizations could maintain the appropriate number of employees and reallocate tasks optimally in a rapidly-changing environment.</t>
  </si>
  <si>
    <t>Singh G,Chaturvedi AK</t>
  </si>
  <si>
    <t>Hybrid modified particle swarm optimization with genetic algorithm (GA) based workflow scheduling in cloud-fog environment for multi-objective optimization</t>
  </si>
  <si>
    <t>CLUSTER COMPUTING-THE JOURNAL OF NETWORKS SOFTWARE TOOLS AND APPLICATIONS</t>
  </si>
  <si>
    <t>1386-7857</t>
  </si>
  <si>
    <t>http://dx.doi.org/10.1007/s10586-023-04071-1</t>
  </si>
  <si>
    <t>10.1007/s10586-023-04071-1</t>
  </si>
  <si>
    <t>Clients can access various on-demand services and resources through the cloud-fog computing environment. Due to interdependence between activities, business processes are controlled utilizing workflow technology via the cloud, which poses one of the difficulties in optimum use of the resources, which can highly improve the quality of service (QoS) for a better user experience. In addition, it is not easy to schedule workflow applications in a Fog-Cloud environment to find the best balance between makespan, energy consumption and cost. A hybrid GA-modified PSO method is proposed in this research to assign tasks to the resources efficiently. By balancing the burden of dependent activities, the Hybrid GA (Genetic Algorithm)-modified PSO approach attempts to be less makespan, less cost, and minimize the energy consumption across heterogeneous resources in cloud-fog computing settings. The experiment's findings demonstrate that, in contrast to other algorithms, the Hybrid GA-modified PSO method reduces the overall execution time of the workflow tasks. Moreover, it lowers the cost of execution. The acquired findings further show that, compared to previous algorithms, the proposed approach converges to optimum solutions more quickly and with outstanding quality.</t>
  </si>
  <si>
    <t>Zareen S,Akram A,Ahmad Khan S</t>
  </si>
  <si>
    <t>Security Requirements Engineering Framework with BPMN 2.0.2 Extension Model for Development of Information Systems</t>
  </si>
  <si>
    <t>http://dx.doi.org/10.3390/app10144981</t>
  </si>
  <si>
    <t>10.3390/app10144981</t>
  </si>
  <si>
    <t>Featured Application This work can be applied with the Requirements Engineering Process to elicit the security requirements for an information system's development. With recent advancements of technologies such as Internet of Things and cloud computing, security of information systems has emerged as a critical issue. This has created a need for elicitation and analysis of the security requirements at an early stage of system development. These requirements should also be expressed using visual notations that can encapsulate the vision of different stakeholders related to security. While business process management notation (version 2.0.2) is a widely used graphical representation for business requirements and makes it easier to define and communicate business processes between different stakeholders of the system. Moreover, extension mechanisms are available to model the specific needs of an organization. Due to its flexible structure for defining new extensions, it can be adapted to model security requirements in the information system (IS). Towards this, we propose a threat profile security framework to define the security requirements of manufacturing systems for businesses, which are at a stage of infancy to adapt or evolve the IS with the changing needs of a business environment. In particular, the framework is modeled by extending Business Process Management Notation and is applied in a manufacturing industry process at the shop floor level. We show through a case study example that the threat goal-based framework is broader and, hence, covers a majority of security concerns of organizations.</t>
  </si>
  <si>
    <t>Bandara W,Gable GG,Tate M,Rosemann M</t>
  </si>
  <si>
    <t>A validated business process modelling success factors model</t>
  </si>
  <si>
    <t>1522-1544</t>
  </si>
  <si>
    <t>http://dx.doi.org/10.1108/BPMJ-06-2019-0241</t>
  </si>
  <si>
    <t>10.1108/BPMJ-06-2019-0241</t>
  </si>
  <si>
    <t>Purpose Business process modelling (BPMo) projects are core to digital transformation projects as they provide the conceptual foundation to the orchestration of technologies along a process. Yet, success factors of BPMo projects have received little research attention to date. This study empirically validates a BPMo project success model, pointing to normative practice guidelines and important future research. Design/methodology/approach This research reports on the quantitative re-specification and validation of a business process modelling success model, employing survey responses from 261 process modellers worldwide. Findings The study distilled and validated a final set of success antecedents: Top Management Support, Project Management Capabilities, Stakeholder Input, Modeller Expertise and Modelling Tool Usage</t>
  </si>
  <si>
    <t>Jemel M,Ben Azzouna N,Ghedira K</t>
  </si>
  <si>
    <t>RPMInter-work: a multi-agent approach for planning the task-role assignments in inter-organisational workflow</t>
  </si>
  <si>
    <t>611-640</t>
  </si>
  <si>
    <t>http://dx.doi.org/10.1080/17517575.2019.1704067</t>
  </si>
  <si>
    <t>10.1080/17517575.2019.1704067</t>
  </si>
  <si>
    <t>Workflow management is a core component of modern Enterprise Information Systems (EISs) infrastructure that automates the execution of critical business processes. One of the particular interests of the security community is how to ensure the completion of the workflow execution in the presence of authorisation constraints. These constraints present some restrictions on the users or the roles that are authorised to execute the workflow tasks. The goal is to enforce the legal assignments of access privileges to the executors of the workflow tasks. Despite the variety of approaches proposed in this context, an approach dedicated to the inter-organisational workflows is still missing. In this paper, we take a step towards this goal by proposing a multi-agent-based model, named RPMInter-Work (task-Role assignment Planning Model for Inter-organisational Workflow). Our approach aims to perform the planning of the task-role assignments in inter-organisational workflow in presence of authorisation constraints that are related to task-role assignments. In our research work, this planning problem is formulated as a DisCSP (Distributed Constraint Satisfaction Problem). Our proposed contribution is based on the requirements of inter-organisational workflows, in particular, the autonomy of the participating organisations and the respect of their privacy. A prototype of RPMInter-Work is implemented using JADE (Java Agent DEvelopment) platform and some evaluation results of this prototype are exposed in this paper.</t>
  </si>
  <si>
    <t>Cho S,Lee JM,Woo JH</t>
  </si>
  <si>
    <t>Development of production planning system for shipbuilding using component-based development framework</t>
  </si>
  <si>
    <t>INTERNATIONAL JOURNAL OF NAVAL ARCHITECTURE AND OCEAN ENGINEERING</t>
  </si>
  <si>
    <t>405-430</t>
  </si>
  <si>
    <t>2092-6782</t>
  </si>
  <si>
    <t>http://dx.doi.org/10.1016/j.ijnaoe.2021.05.001</t>
  </si>
  <si>
    <t>10.1016/j.ijnaoe.2021.05.001</t>
  </si>
  <si>
    <t>Production planning is a key part of production management of manufacturing enterprises. Since computerization began, modern production planning has been developed starting with Material Requirement Planning (MRP), and today Enterprise Resource Planning (ERP), Advanced Planning and Scheduling (APS), Supply Chain Management (SCM) has been spreading and advanced. However, in the shipbuilding field, rather than applying these general-purpose production planning methodologies, in most cases, each shipyard has developed its own production planning system. This is because the applications of general-purpose production planning methods are limited due to the order-taking industry such as shipbuilding with highly complicated construction process consisting of millions of parts per ship. This study introduces the design and development of the production planning system reflecting the production environment of heavy shipyards in Korea. Since Korean shipyards such as Hyundai, Daewoo and Samsung build more than 10 ships per year (50-70 ships in the case of large shipyards), a planning system for the mixed production with complex construction processes is required. This study draws requirements using PI/BPR (process innovation and business process reengineering) methodology to develop a production planning system for shipyards that simultaneously build several ships. Then, CBD software development methodology was applied for the design and implementation of planning system with drawn requirements. It is expected that the systematic development procedure as well as the requirements and functional elements for the development of the shipyard production planning system introduced in this study will be able to present important guidelines in the related research field of shipbuilding management. (c) 2021 Society of Naval Architects of Korea. Production and hosting by Elsevier B.V. This is an open access article under the CC BY-NC-ND license (http://creativecommons.org/licenses/by-nc-nd/4.0/).</t>
  </si>
  <si>
    <t>Zhang J,Xu L,Zhang Y,Liu G,Zhao L,Wang Y</t>
  </si>
  <si>
    <t>An On-Demand Scalable Model for Geographic Information System (GIS) Data Processing in a Cloud GIS</t>
  </si>
  <si>
    <t>ISPRS INTERNATIONAL JOURNAL OF GEO-INFORMATION</t>
  </si>
  <si>
    <t>http://dx.doi.org/10.3390/ijgi8090392</t>
  </si>
  <si>
    <t>10.3390/ijgi8090392</t>
  </si>
  <si>
    <t>With the rapid development of information processing technology and continuously evolving technological hardware and software, the scale of spatial data has grown exponentially. This has necessitated that stricter requirements be placed on the way data is processed. The traditional single-machine centralized data processing method is gradually being replaced by the network-based cloud geographic information system (GIS) mode. However, the information processing method of the business system in the existing spatial information network environment is difficult to expand, which limits the application of the business system. This paper proposes an on-demand and extended model for the GIS data processing procedure that considers the three-way separation of algorithm development, business processes, and the operational interface, and can implement an on-demand expansion of business processes by process modeling the business and task scheduling the workflow engine. This can expand the scope of business systems and improve the efficiency of business system construction.</t>
  </si>
  <si>
    <t>Ahmad S,Kim D</t>
  </si>
  <si>
    <t>A multi-device multi-tasks management and orchestration architecture for the design of enterprise IoT applications</t>
  </si>
  <si>
    <t>482-500</t>
  </si>
  <si>
    <t>http://dx.doi.org/10.1016/j.future.2019.11.030</t>
  </si>
  <si>
    <t>10.1016/j.future.2019.11.030</t>
  </si>
  <si>
    <t>Enterprise Internet of Things (EIoT) is the next advancement in technology. EIoT allows the involvement of embedded devices to participate in business processes to automate enterprise operations. EIoT demands the modelling of services based on tasks to automate business processes and to allow easy adaptation to new business models. It is anticipated to enhance efficiency, align physical operations on a real-time basis and provide analytics for fostering more customer-centric business. The architecture is the cornerstone for any application, and currently, there exist a variety of architectures for enterprise systems and IoT addressing the requirements of the respective domains. The reference architectures of conventional IoT platforms perform orchestration at the service level, which, despite its success, does not align well with the demands of enterprises processes. This paper proposes a reference architecture to consider both the requirements of EIoT as well as the conventional Internet of Things (IoT). This paper is a novel attempt to propose orchestration at the task level, considering the business process modelling of enterprise systems. This level of orchestration is scalable and flexible due to the automation at a more granular level. In contrast, the service-level orchestration works well for general IoT application but is not suited for enterprises whose sole aim is the modelling of enterprise operation at the very task level. Therefore, a reference architecture named a multi-device multitasks management and orchestration (MDMT-MOA) based on a top-down methodology is proposed addressing the needs of IoT and enterprise applications. A case study is implemented on top of the architecture, and the performance is evaluated using various metrics related to EIoT. Results indicate that the proposed architecture is efficient due to lightweight payload, scalable, fault-tolerant and flexible to adapt with new business models. (C) 2019 Published by Elsevier B.V.</t>
  </si>
  <si>
    <t>Ren Y,Huang C,Lv Y,Lv W,Zhang H</t>
  </si>
  <si>
    <t>A Distributed Real-Time Transcoding CDN System Design and Performance Simulation Study</t>
  </si>
  <si>
    <t>http://dx.doi.org/10.3390/s22051945</t>
  </si>
  <si>
    <t>10.3390/s22051945</t>
  </si>
  <si>
    <t>Content Delivery Network (CDN) technology is one of the core technologies for performance optimization of mobile WEB applications, but it often encounters bottlenecks in video storage. In this paper, based on studying the basic technical model of distributed real-time transcoding CDN, we propose an overall technical architecture of a distributed real-time transcoding CDN system, present the business process of distributed real-time transcoding CDN resource negotiation in the model, design a resource storage policy model and algorithm, including the hot storage ratio resource storage value evaluation method and storage resource allocation algorithm. Through simulation experiments, we verify the technical efficiency of the distributed real-time transcoding CDN system by simulation experiments.</t>
  </si>
  <si>
    <t>Li Y,Li T,Shen P,Hao L,Yang J,Zhang Z,Chen J,Bao L</t>
  </si>
  <si>
    <t>PAS: Performance-Aware Job Scheduling for Big Data Processing Systems</t>
  </si>
  <si>
    <t>http://dx.doi.org/10.1155/2022/8598305</t>
  </si>
  <si>
    <t>10.1155/2022/8598305</t>
  </si>
  <si>
    <t>Big data analytics has become increasingly vital in many modern enterprise applications such as user profiling and business process optimization. Today's big data processing systems, such as Hadoop MapReduce, Spark, and Hive, treat big data applications as a batch of jobs for scheduling. Existing schedulers in production systems often maintain fair allocation without considering application performance and resource utilization simultaneously. It is challenging to perform job scheduling in big data systems to achieve both low turnaround time and high resource utilization due to the high complexity in data processing logics and the dynamic variation in workloads. In this article, we propose a performance-aware scheduler, referred to as PAS, which dynamically schedules big data jobs in Hadoop YARN and Spark and autonomously adjusts scheduling policies to improve application performance and resource utilization. Specifically, PAS schedules multiple concurrent jobs using different policies based on the predicted job completion time and employs a greedy approach and a one-step lookahead strategy to opportunistically maximize the average job performance while still maintaining a satisfactory level of resource utilization. We implement PAS in Hadoop YARN and evaluate its performance with HiBench, a well-known big data processing benchmark. Experimental results show that PAS reduces the average turnaround time by 25% and the makespan by 15% in comparison with four state-of-the-art schedulers.</t>
  </si>
  <si>
    <t>Mass J,Chang C,Srirama SN</t>
  </si>
  <si>
    <t>INTERNET OF THINGS</t>
  </si>
  <si>
    <t>2543-1536</t>
  </si>
  <si>
    <t>http://dx.doi.org/10.1016/j.iot.2019.100051</t>
  </si>
  <si>
    <t>10.1016/j.iot.2019.100051</t>
  </si>
  <si>
    <t>Service-oriented standards and architectures provide a useful way of interfacing Internet of Things (IoT) devices with each other and outside applications, while managing the IoT-related automation and decision-making. Specifically, Business Process Management Systems (BPMS) and its' standards (e.g. BPMN 2.0) help model the composition of devices and tasks involved in an IoT workflow. The conventional centralized BPMS architecture, where remote servers handle decision-making and orchestration, does not fit IoT paradigms such as Edge- and Fog Computing, where adaptability and de-centralized processing is required. Edge Process Management (EPM) aims to adapt BPMS to such requirements. For instance, in case the users smartphone is executing processes involving communication with nearby fog servers, the process execution engine needs to consider user mobility and available fog servers to ensure energy-efficient and adaptive edge process execution. We propose an EPM system architecture featuring a delay-aware fog server selection scheme that optimizes cost-efficiency of edge processes based on run-time context factors such as user movement, fog server load and location. We demonstrate a prototype implementation using this scheme alongside existing BPMS software and evaluate the performance of the server selection with simulated experiments, showing how interrupted connections are avoided and energy efficiency is improved. (C) 2019 Elsevier B.V. All rights reserved.</t>
  </si>
  <si>
    <t>Fog computing, Business process management systems, Edge Process Management, Mobility awareness, Task scheduling</t>
  </si>
  <si>
    <t>Gabaldon-Perez AM,Dolon-Poza M,Eckert M,Maximo-Bocanegra N,Martin-Ruiz ML,De La Cruz IP</t>
  </si>
  <si>
    <t>Serious Game for the Screening of Central Auditory Processing Disorder in School-Age Children: Development and Validation Study</t>
  </si>
  <si>
    <t>JMIR SERIOUS GAMES</t>
  </si>
  <si>
    <t>2291-9279</t>
  </si>
  <si>
    <t>http://dx.doi.org/10.2196/40284</t>
  </si>
  <si>
    <t>10.2196/40284</t>
  </si>
  <si>
    <t>Background: Currently, many central auditory processing disorder screening tests are available for children, and serious games (SGs) are frequently used as a tool for the diagnosis of different neural deficits and disorders in health care. However, it has not been possible to find a proposal that unifies both ideas. In addition, the validation and improvement of SGs, in general, does not take into account the player-game interaction, thus omitting valuable information about the playability and usability of the game. Objective: This study presented Amalia's Planet, a game conceived for use in school environments, which allows a first assessment of a child through their performance of the proposed tasks related to different aspects of auditory performance. In addition, the game defines a series of events in relation to the execution of the tasks, which were evaluated for the subsequent optimization of its performance and the improvement of its usability. Methods: Using screening tools based on the use of SG technologies, a total of 87 school-age children were evaluated to test the various hypotheses proposed in this study. By grouping users according to whether they had personal history of hearing pathologies, the discriminant power, playability, and usability of the final solution were examined using traditional statistical techniques and process mining (PM) algorithms. Results: With a confidence level of 80% for test 2 (P=.19), there was no statistical evidence to reject the null hypothesis that a player's performance is affected by whether the player had a previous auditory pathology. Furthermore, the tool allowed the screening of 2 players initially categorized as healthy because of their low level of performance in the tests and the similarity of their behavior with that of the group of children with a previous pathology. With regard to the validation of the proposed solution, the use of PM techniques made it possible to detect the existence of events that lasted too long, which can lead to player frustration, and to discover small structural flaws in the game. Conclusions: SGs seem to be an appropriate tool for the screening of children at risk of central auditory processing disorder. Moreover, the set of PM techniques provides a reliable source of information regarding the playability and usability of the solution to the development team, allowing its continuous optimization.</t>
  </si>
  <si>
    <t>Ziegler Y,Uli V,Tatari M</t>
  </si>
  <si>
    <t>Implementing halal logistics in a non-Muslim-dominant environment: a proposal for reengineering the business processes in two stages</t>
  </si>
  <si>
    <t>48-65</t>
  </si>
  <si>
    <t>http://dx.doi.org/10.1108/BPMJ-12-2020-0593</t>
  </si>
  <si>
    <t>10.1108/BPMJ-12-2020-0593</t>
  </si>
  <si>
    <t>Purpose The purpose of this paper, positioned in the halal logistics research domain, is to bridge the gap between the theory of halal logistics and halal logistics' empirical implementation through a business process reengineering (BPR) project in the context of a major European airport (i.e. Frankfurt Airport, Fraport AG). Design/methodology/approach An in-depth case study approach has been adopted in the authors' business processes reengineering proposal. Prior investigations on the topic maintained that â€œbusiness process analysis and activity eliminationâ€_x009d_ (BP and AE) and â€œproblem analysisâ€_x009d_ (PA) are the most widespread approaches when the prominent business reengineering dimension under analysis is the specific process/task. Consistently, the authors adopted a six-step BP&amp;AE-based model in order to implement the halal logistics requirements in the context of an air cargo supply chain. Findings This paper addresses fundamental issues about the analysis and the redesign of air cargo processes when halal shipments are taken into account. Conceptual breakthroughs of new processes are suggested. The paper sheds light on potential issues which may arise when adapting the extant air cargo processes to halal logistics guidelines. In addition, the paper suggests an appropriate resolution scheme articulated in two stages of progressively higher compliance to halal logistics according to the Malaysian standards (MS). Research limitations/implications The outcome of this work has implications for practitioners, researchers, and transport associations. For practitioners, the study offers an immediately applicable implementation plan which is ready to be discussed with all agents involved in the business reengineering (BR) process. For researchers, the study offers a basis for future halal logistics reengineering projects, both from a theoretical and from an empirical standpoint. Finally, the collaboration of transport associations will become mandatory due to an update of the International Air Transport Association (IATA) code system that includes a dedicated halal code, â€œHALâ€_x009d_, for halal air cargo shipments. Originality/value The concept of halal logistics is still in the infant stage and there is a complete lack of academic publications, especially empirical implementations of halal logistics principles. The authors' project provides detailed guidelines to help air cargo operators operating in non-Muslim-dominant countries to reengineer their internal processes and, in doing so, to comply with halal logistics and principles.</t>
  </si>
  <si>
    <t>Ibrahim MS,Hanif A,Jamal FQ,Ahsan A</t>
  </si>
  <si>
    <t>Towards successful business process improvement - An extension of change acceleration process model</t>
  </si>
  <si>
    <t>PLOS ONE</t>
  </si>
  <si>
    <t>1932-6203</t>
  </si>
  <si>
    <t>http://dx.doi.org/10.1371/journal.pone.0225669</t>
  </si>
  <si>
    <t>10.1371/journal.pone.0225669</t>
  </si>
  <si>
    <t>Change Acceleration Process model (CAP) emerged in early 90's as a set of principles for accelerating change management efforts in organizations. Business Process Improvement (BPI) projects open avenues of opportunity and success for organizations in this highly competitive era. However, most of these projects fail due to lack of commitment, communication, scope creep and inadequate resources. This research attempts to study industry relevant factors most critical to success of a BPI Project in the highly competitive telecom sector. Modified Delphi technique employing a panel of telecom professionals was adopted in order to determine the critical success factors (CSFs) after a thorough review of the literature. Exploratory factor analysis was performed to map extracted factors to the five agents of change. Research outcome defines the relevant CSFs in terms of vision, skills, incentives, resources and action plan. A significant contribution of this research is an extended CAP model for implementation of BPI projects. Practical implications of this research are utilization of the proposed model for BPI project success.</t>
  </si>
  <si>
    <t>Hartley JL,Sawaya WJ</t>
  </si>
  <si>
    <t>Tortoise, not the hare: Digital transformation of supply chain business processes</t>
  </si>
  <si>
    <t>BUSINESS HORIZONS</t>
  </si>
  <si>
    <t>6, SI</t>
  </si>
  <si>
    <t>707-715</t>
  </si>
  <si>
    <t>0007-6813</t>
  </si>
  <si>
    <t>http://dx.doi.org/10.1016/j.bushor.2019.07.006</t>
  </si>
  <si>
    <t>10.1016/j.bushor.2019.07.006</t>
  </si>
  <si>
    <t>With the rapid development of digital technologies, many supply chain professionals are wondering how to move forward. Three technologies are poised to change supply chain business processes: robotic process automation (RPA), artificial intelligence (AI)/machine learning (ML) and blockchain. Based on interviews with supply chain professionals in 14 large, mature manufacturing and service organizations, we outline the promise of each technology and forecast their broad-scale adoption potential. Organizations should take the following measures to ensure their readiness to adopt and effectively use one or more of these technologies: (1) identify a supply chain technology visionary who can lead through the maze of technologies and the changing digital landscape, (2) develop a digital technology roadmap for their supply chain processes, and (3) update foundational information systems. (C) 2019 Kelley School of Business, Indiana University. Published by Elsevier Inc. All rights reserved.</t>
  </si>
  <si>
    <t>Man J,Zhao L,Xu B,Peng C,Jiang J,Liu Y</t>
  </si>
  <si>
    <t>Computation Offloading Method for Large-Scale Factory Access in Edge-Edge Collaboration Mode</t>
  </si>
  <si>
    <t>JOURNAL OF DATABASE MANAGEMENT</t>
  </si>
  <si>
    <t>1063-8016</t>
  </si>
  <si>
    <t>http://dx.doi.org/10.4018/JDM.318451</t>
  </si>
  <si>
    <t>10.4018/JDM.318451</t>
  </si>
  <si>
    <t>Large-scale manufacturing enterprises have complex business processes in their production workshops, and the edge-edge collaborative business model cannot adapt to the traditional computation offloading methods, which leads to the problem of load imbalance. For this problem, a computation offloading algorithm based on edge-edge collaboration mode for large-scale factory access is proposed, called the edge and edge collaborative computation offloading (EECCO) algorithm. First, the method partitions the directed acyclic graphs (DAGs) on edge server and terminal industrial equipment, then updates the tasks using a synchronization policy based on set theory to improve the accuracy effectively, and finally achieves load balancing through processor allocation. The experimental results show that the method shortens the processing time by improving computational resource utilization and employs a heterogeneous distributed system to achieve high computing performance when processing large-scale task sets.</t>
  </si>
  <si>
    <t>Wu Y,Wang Z,Wang S</t>
  </si>
  <si>
    <t>Human Resource Allocation Based on Fuzzy Data Mining Algorithm</t>
  </si>
  <si>
    <t>http://dx.doi.org/10.1155/2021/9489114</t>
  </si>
  <si>
    <t>10.1155/2021/9489114</t>
  </si>
  <si>
    <t>Data mining is currently a frontier research topic in the field of information and database technology. It is recognized as one of the most promising key technologies. Data mining involves multiple technologies, such as mathematical statistics, fuzzy theory, neural networks, and artificial intelligence, with relatively high technical content. The realization is also difficult. In this article, we have studied the basic concepts, processes, and algorithms of association rule mining technology. Aiming at large-scale database applications, in order to improve the efficiency of data mining, we proposed an incremental association rule mining algorithm based on clustering, that is, using fast clustering. First, the feasibility of realizing performance appraisal data mining is studied</t>
  </si>
  <si>
    <t>Pan Y,Wang S,Wu L,Xia Y,Zheng W,Pang S,Zeng Z,Chen P,Li Y</t>
  </si>
  <si>
    <t>A Novel Approach to Scheduling Workflows Upon Cloud Resources with Fluctuating Performance</t>
  </si>
  <si>
    <t>MOBILE NETWORKS &amp; APPLICATIONS</t>
  </si>
  <si>
    <t>690-700</t>
  </si>
  <si>
    <t>1383-469X</t>
  </si>
  <si>
    <t>http://dx.doi.org/10.1007/s11036-019-01450-0</t>
  </si>
  <si>
    <t>10.1007/s11036-019-01450-0</t>
  </si>
  <si>
    <t>Cloud computing is recently getting increasingly popular for supporting scientific applications and complex business processes. Clouds are highly potent for executing workflow-based tasks due to the fact that they provide elastic resource provisioning styles through which computational-intensive workflows can obtain requested resources according to their elastic demand and establish execution environment over virtual machines (VMs). However, it remains a challenge to guarantee cost-effectiveness and quality of service of workflow deployed upon clouds due to the fact that real-world cloud infrastructures are usually with fluctuating and time-varying performance. Existing researches mainly consider that cloud infrastructures are with fixed, random, or bounded quality of service (QoS). In this work, however, we consider that scientific computing processes to be supported by decentralized cloud infrastructures with fluctuating QoS and aim at managing the monetary cost of workflows with the completion-time constraint to be satisfied. We address the performance-variation-aware workflow scheduling problem by leveraging a time-series-based prediction model and a Critical-Path-Duration-Estimation-based (CPDE for short) VM Selection strategy. The proposed method is capable of exploiting real-time trends of performance changes of cloud infrastructures and generating dynamic workflow scheduling plans. To prove the effectiveness of our proposed method, we perform extensive experimental case analysis over real-world third-party commercial clouds and show that our method clearly beats existing approaches.</t>
  </si>
  <si>
    <t>Lopez-Pernas S,Saqr M,Viberg O</t>
  </si>
  <si>
    <t>Putting It All Together: Combining Learning Analytics Methods and Data Sources to Understand Students' Approaches to Learning Programming</t>
  </si>
  <si>
    <t>http://dx.doi.org/10.3390/su13094825</t>
  </si>
  <si>
    <t>10.3390/su13094825</t>
  </si>
  <si>
    <t>Learning programming is a complex and challenging task for many students. It involves both understanding theoretical concepts and acquiring practical skills. Hence, analyzing learners' data from online learning environments alone fails to capture the full breadth of students' actions if part of their learning process takes place elsewhere. Moreover, existing studies on learning analytics applied to programming education have mainly relied on frequency analysis to classify students according to their approach to programming or to predict academic achievement. However, frequency analysis provides limited insights into the individual time-related characteristics of the learning process. The current study examines students' strategies when learning programming, combining data from the learning management system and from an automated assessment tool used to support students while solving the programming assignments. The study included the data of 292 engineering students (228 men and 64 women, aged 20-26) from the two aforementioned sources. To gain an in-depth understanding of students' learning process as well as of the types of learners, we used learning analytics methods that account for the temporal order of learning actions. Our results show that students have special preferences for specific learning resources when learning programming, namely, slides that support search, and copy and paste. We also found that videos are relatively less consumed by students, especially while working on programming assignments. Lastly, students resort to course forums to seek help only when they struggle.</t>
  </si>
  <si>
    <t>Mahendrawathi ER,Hanggara BT,Astuti HM</t>
  </si>
  <si>
    <t>Model for BPM implementation assessment: evidence from companies in Indonesia</t>
  </si>
  <si>
    <t>825-859</t>
  </si>
  <si>
    <t>http://dx.doi.org/10.1108/BPMJ-08-2016-0160</t>
  </si>
  <si>
    <t>10.1108/BPMJ-08-2016-0160</t>
  </si>
  <si>
    <t>Purpose Enterprise resource planning (ERP) implementation commonly fails to recognize the need to treat it as a business process automation that must be managed and monitored continuously. Moreover, many studies on business process management (BPM) assessment focus on snapshots of different areas of BPM and not on the different stages of the lifecycle. The purpose of this paper is to propose a model that combines the BPM lifecycle, program/project implementation framework, principles of good practice, maturity and critical practices to assess how companies implementing ERP apply different BPM practices, as well as which areas are lacking and why. Design/methodology/approach The relevant literature was examined to develop the model for the study. Case studies of three companies in Indonesia were then conducted. The state of BPM implementation in each case was assessed through interviews, document reviews and observations. Findings This study found that three leading companies in Indonesia, implementing ERP for more than five years, obtained high scores for BPM implementation. They perform well in terms of process identification, implementation, monitoring and control, but are weak in process discovery and re-design, mainly because they do not optimally use specific tools for process modeling and there is a lack of process governance. The studies also pinpoint potential linkages between competition intensity and the nature of the industry with the need for good BPM. Research limitations/implications - The model has only been tested in three cases in different industries and therefore the results, while providing good insights, cannot be generalized. More detailed assessment of certain BPM practices is needed. Furthermore, the assessment for each stage of BPM implementation was made at a single time, potentially yielding less detailed results than by assessing each stage of the BPM lifecycle. Practical implications - The companies implementing ERP began with business process definition, but employ different process governance. The model developed here can be useful for leaders and teams to identify weak areas of practice within the stage of the BPM lifecycle</t>
  </si>
  <si>
    <t>Wang S,Guo M,Hu YX,Chiu YK,Jing C</t>
  </si>
  <si>
    <t>Smart manufacturing business management system for network industry spin-off enterprises</t>
  </si>
  <si>
    <t>285-306</t>
  </si>
  <si>
    <t>http://dx.doi.org/10.1080/17517575.2020.1722254</t>
  </si>
  <si>
    <t>10.1080/17517575.2020.1722254</t>
  </si>
  <si>
    <t>Enterprises are increasingly using big data analytics and intelligence to solve business processes between original equipment manufacturers (OEMs) and original design manufacturers (ODMs) to increase the competitiveness and improve the efficiency of solutions. This research applies a cloud computing-based enterprise resource planning (ERP) system and OEM/ODM system to business to business (B2B) e-commerce. The integration of smart ERP system with B2B e-commerce can achieve the expected benefits of both. It reduces cost and improves the work efficiency, thereby improving the competitiveness of enterprises. In comparison to other traditional methods, the proposed system can make business management more efficient, promote the optimisation of cost structure, enhance the accuracy of sales orders, and improve the response time. It can also make the use of resources more reasonable.</t>
  </si>
  <si>
    <t>Pezzica C,Cutini V,de Souza CB,Aloini D</t>
  </si>
  <si>
    <t>The making of cities after disasters: Strategic planning and the Central Italy temporary housing process</t>
  </si>
  <si>
    <t>CITIES</t>
  </si>
  <si>
    <t>0264-2751</t>
  </si>
  <si>
    <t>http://dx.doi.org/10.1016/j.cities.2022.104053</t>
  </si>
  <si>
    <t>10.1016/j.cities.2022.104053</t>
  </si>
  <si>
    <t>The interest of scholars in the temporal dimension of post-disaster housing has grown in the past decade, but the analytic focus has primarily been around the design and delivery of more sustainable Temporary Housing solutions. However, addressing temporality and promoting Building Back Better in disaster recovery and reconstruction also requires a better understanding of the regulatory and organisational process which produces the post-disaster transitional city. Since strategic planning grows in popularity as a Disaster Risk Reduction (DRR) paradigm, an analysis of its application and outcomes helps capture lessons to inform future housing assistance practices. To this end, the paper reconstructs and analyses the Central Italy temporary housing supply and delivery process. It combines a meta-analysis of published documents and business process modelling to uncover links between policy, society, and space. The results suggest that gaps in strategic planning (related to multi-level governance, process and resource management) are significant explanatory factors for the technical and social clashes highlighted by the analysis. It is emphasised the importance to produce well-informed strategic plans to achieve DRR goals and the potential benefit of adopting the proposed approach to this end, leveraging its capacity to model and simulate the temporary housing supply and delivery process.</t>
  </si>
  <si>
    <t>Gall M,Rinderle-Ma S</t>
  </si>
  <si>
    <t>Assessing Process Attribute Visualization and Interaction Approaches Based on a Controlled Experiment</t>
  </si>
  <si>
    <t>INTERNATIONAL JOURNAL OF COOPERATIVE INFORMATION SYSTEMS</t>
  </si>
  <si>
    <t>0218-8430</t>
  </si>
  <si>
    <t>http://dx.doi.org/10.1142/S0218843020500070</t>
  </si>
  <si>
    <t>10.1142/S0218843020500070</t>
  </si>
  <si>
    <t>Ensuring the smooth and efficient execution of business processes requires a continuous process quality assessment and optimization. Process optimization exploits process attributes and their values, e.g. cost or duration of a process task, in order to derive, for example, control flow adaptations. The complexity of the analysis can range from a few to a plethora of attributes, e.g. machining times and sensor parameters in the manufacturing domain. Hence, it is crucial to support single and multiple users (e.g. process analysts) in visually exploring process attributes and their values. Specifically, comparing and assessing different visualization and interaction approaches with respect to their efficiency is required in order to offer the most suitable approach to users for a specific analysis task. However, such assessments are currently missing. To close this gap, this paper assesses three visualization and interaction approaches, i.e. 2D, 3D, and 3D with virtual reality (VR) support, based on a controlled experiment. We choose the process modeling standard Business Process Modeling and Notation (BPMN) as 2D approach. 3DViz is introduced as 3D approach with focus on attribute representation, and additionally augmented with VR. A statistically significant difference between the approaches can be observed with respect to their efficiency.</t>
  </si>
  <si>
    <t>Hou S,Ni W,Wang M,Liu X,Tong Q,Che S</t>
  </si>
  <si>
    <t>Bottleneck-Aware Resource Allocation for Service Processes: A New Max-Min Approach</t>
  </si>
  <si>
    <t>http://dx.doi.org/10.4018/IJWSR.2021070101</t>
  </si>
  <si>
    <t>10.4018/IJWSR.2021070101</t>
  </si>
  <si>
    <t>In 5G systems and beyond, traditional generic service models are no longer appropriate for highly customized and intelligent services. The process of reinventing service models involves allocating available resources, where the performance of service processes is determined by the activity node with the lowest service rate. This paper proposes a new bottleneck-aware resource allocation approach by formulating the resource allocation as a max-min problem. The approach can allocate resources proportional to the workload of each activity, which can guarantee that the service rates of activities within a process are equal or close-to-equal. Based on the business process simulator (i.e., BIMP) simulation results show that the approach is able to reduce the average cycle time and improve resource utilization, as compared to existing alternatives. The results also show that the approach can effectively mitigate the impact of bottleneck activity on the performance of service processes.</t>
  </si>
  <si>
    <t>Zhang Y,Hu B,Zhang Y</t>
  </si>
  <si>
    <t>Model-Driven Open Ecological Cloud Enterprise Resource Planning</t>
  </si>
  <si>
    <t>82-99</t>
  </si>
  <si>
    <t>http://dx.doi.org/10.4018/IJWSR.2021070105</t>
  </si>
  <si>
    <t>10.4018/IJWSR.2021070105</t>
  </si>
  <si>
    <t>Cloud enterprise resource planning (Cloud ERP) is an internet- and cloud computing-based enterprise information system developed on the cloud platform. Cloud ERP has lower costs and shorter development time compared with traditional ERP system, but it remains in a state of information isolated island. To maximize the advantages of cloud computing and make up the deficiency of traditional ERP systems, it is necessary to break down the â€œwallâ€_x009d_ between enterprises, making cloud ERP enter a more open and interconnected ecological environment. The model-driven development approach contributes to a better resilient scheduling capability of ERP system, leading to faster development and deployment of it. In this article, the authors propose a â€œknowledge + dataâ€_x009d_ model-driven open ecological cloud ERP and explain the definition and functions of each model layer. Finally, the effectiveness of model layers is demonstrated in the open ecological cloud ERP reference architecture.</t>
  </si>
  <si>
    <t>Abdymanapov SA,Muratbekov M,Altynbek S,Barlybayev A</t>
  </si>
  <si>
    <t>Fuzzy Expert System of Information Security Risk Assessment on the Example of Analysis Learning Management Systems</t>
  </si>
  <si>
    <t>156556-156565</t>
  </si>
  <si>
    <t>http://dx.doi.org/10.1109/ACCESS.2021.3129488</t>
  </si>
  <si>
    <t>10.1109/ACCESS.2021.3129488</t>
  </si>
  <si>
    <t>The rapid development and application of new digital technologies has, on the one hand, opened up new opportunities for more efficient management of technological and business processes. On the other hand, this leads to a significant increase in security threats, increasing the vulnerability of businesses and organisations to cybercriminals. In recent years, the rapid growth of incidents of various kinds has shown that traditional approaches to information security (IS) are insufficient. Consequently, software product information security risk assessment has become an important task for most organisations. Several models have been proposed to help different enterprises deal with the challenges of building information security. This paper proposes a new hierarchical structured model for information security risk assessment using fuzzy logic. A new method for information security risk assessment of software is also described using the example of automated control systems or enterprise resource planning (ERP) systems (using learning management systems as an example). The proposed new risk assessment model has been software implemented using fuzzy logic in the form of 15 fuzzy machines. In a series of experiments, we have scrutinised the information security risk assessment of various software products. The proposed method should solve the problem of flexible risk assessment.</t>
  </si>
  <si>
    <t>Lima FS,Davalos RV,Campos LM,Trierweiller AC</t>
  </si>
  <si>
    <t>Framework proposal to support the suppliers' selection of Humanitarian assistance items: a Flood Case Study in Brazil</t>
  </si>
  <si>
    <t>ANNALS OF OPERATIONS RESEARCH</t>
  </si>
  <si>
    <t>317-340</t>
  </si>
  <si>
    <t>0254-5330</t>
  </si>
  <si>
    <t>http://dx.doi.org/10.1007/s10479-022-04617-3</t>
  </si>
  <si>
    <t>10.1007/s10479-022-04617-3</t>
  </si>
  <si>
    <t>Humanitarian Logistics (HL) is comprised of processes and involved systems in the mobilization of people, resources, and knowledge to help affected communities when they are faced with natural disasters. In this study, the Reference Task Model (RTM) provides an overview of these processes and supports Business Process Management (BPM). This article aims to evaluate from a proposed framework the selection of suppliers to guarantee indispensable material resources in the fastest way. We apply a BPM procedure to support the supplier selection process following a flood disaster. We describe each of the stages that make up the proposal of the BPM life cycle applied to the HL. We employ some tools as Balanced Scorecard (BSC) to achieve consensus on objectives, indicators, targets, and actions to be defined for a disaster situation. For balancing the allocation of supplies, the network flow problem is adapted for the quantitative model. That model contains the variables of time, demand, and capacity, and includes the set of adequate suppliers. For the application, we describe a flood disaster case study from a state located in southern Brazil. The main results of the application of the proposed framework are obtained from an optimized holistic view</t>
  </si>
  <si>
    <t>Qian B,Su J,Wen Z,Jha DN,Li Y,Guan Y,Puthal D,James P,Yang R,Zomaya AY,Rana O,Wang L,Koutny M,Ranjan R</t>
  </si>
  <si>
    <t>Orchestrating the Development Lifecycle of Machine Learning-based IoT Applications: A Taxonomy and Survey</t>
  </si>
  <si>
    <t>ACM COMPUTING SURVEYS</t>
  </si>
  <si>
    <t>0360-0300</t>
  </si>
  <si>
    <t>http://dx.doi.org/10.1145/3398020</t>
  </si>
  <si>
    <t>10.1145/3398020</t>
  </si>
  <si>
    <t>Machine Learning (ML) and Internet of Things (IoT) are complementary advances: ML techniques unlock the potential of IoT with intelligence, and IoT applications increasingly feed data collected by sensors into ML models, thereby employing results to improve their business processes and services. Hence, orchestrating ML pipelines that encompass model training and implication involved in the holistic development lifecycle of an IoT application often leads to complex system integration. This article provides a comprehensive and systematic survey of the development lifecycle of ML-based IoT applications. We outline the core roadmap and taxonomy and subsequently assess and compare existing standard techniques used at individual stages.</t>
  </si>
  <si>
    <t>Helbig C,Kondo Y,Nakamura S</t>
  </si>
  <si>
    <t>Simultaneously tracing the fate of seven metals at a global level with MaTrace-multi</t>
  </si>
  <si>
    <t>JOURNAL OF INDUSTRIAL ECOLOGY</t>
  </si>
  <si>
    <t>923-936</t>
  </si>
  <si>
    <t>1088-1980</t>
  </si>
  <si>
    <t>http://dx.doi.org/10.1111/jiec.13219</t>
  </si>
  <si>
    <t>10.1111/jiec.13219</t>
  </si>
  <si>
    <t>Keeping materials in use for a long time is key to reducing primary material demand and environmental impacts of resource use. Recycling yields of metals should only be limited by thermodynamically unavoidable losses of the remelting processes for well-defined scraps. In practice, however, additional dissipative losses for metals occur due to incomplete collection of end-of-life products, insufficient waste sorting, remelting of contaminated or diluted scrap, and the downcycling of secondary materials. Here we simultaneously trace the fate of Al, Cr, Fe, Ni, Cu, Zn, and Pb in MaTrace-multi, a planetary dynamic material flow system. Metals pass the processes mining, fabrication, usephase, collection, sorting, scrap allocation, remelting, and secondary material allocation. We calculate the circularity and longevity of the cohort of metal requirements for the final demand of 1 year. Nickel is found to have the best longevity at 116 (78 to 205) years, whereas zinc only has a longevity of 47 (37 to 61) years. While nickel, on average, is used in 5.13 (3.45 to 8.78) applications before dissipation, zinc is used only in 1.94 (1.52 to 2.47) applications. Our study results can be used to model the impacts of circular economy policies and technological developments on global metal cycles beyond the scope of studies modeling one metal at a time. This article met the requirements for a Gold-Gold JIE data openness badge described at http://jie.click/badges</t>
  </si>
  <si>
    <t>He D</t>
  </si>
  <si>
    <t>Intelligent Selection Algorithm of Optimal Logistics Distribution Path Based on Supply Chain Technology</t>
  </si>
  <si>
    <t>COMPUTATIONAL INâ„¡LIGENCE AND NEUROSCIENCE</t>
  </si>
  <si>
    <t>1687-5265</t>
  </si>
  <si>
    <t>http://dx.doi.org/10.1155/2022/9955726</t>
  </si>
  <si>
    <t>10.1155/2022/9955726</t>
  </si>
  <si>
    <t>How to realize the intelligence of logistics distribution is a hot research topic at present. How to reasonably allocate vehicles, optimize driving routes and travel time, deliver goods to customers on time at the lowest cost, and realize efficient and low-cost operation of the logistics distribution system has always been a problem in academia and industry for many years. Logistics enterprises face problems such as low efficiency of logistics operation, lack of scientific rationality of logistics resource planning, and lack of overall optimization of logistics management operation mode. These are severe tests that steel companies must accept. Under the background of logistics supply chain, the integrated service platform of logistics supply chain has become an urgent research topic. This study takes a steel enterprise as the main research background. On this basis, the two core modules of warehousing and distribution in the logistics business of iron and steel enterprises are qualitatively analyzed, the concept of business process reengineering is proposed, and the logistics supply chain of iron and steel enterprises is established. The concept of comprehensive service platform is realized through RFID technology. In addition, this study conducts a comprehensive analysis and research on the logistics distribution path optimization and vehicle scheduling problem, designs and implements a logistics vehicle scheduling management system, and then adopts the multiobjective method to solve the logistics distribution path planning problem, SMEs. Genetic algorithm and a simulation decision-making subsystem suitable for this problem are designed, which can better solve the problem of route optimization and vehicle scheduling in small-scale distribution.</t>
  </si>
  <si>
    <t>Shirazi B</t>
  </si>
  <si>
    <t>Super-process interoperability optimization architecture in healthcare ultra-large-scale systems: A graph-based multi-objective approach</t>
  </si>
  <si>
    <t>http://dx.doi.org/10.1002/cpe.6595</t>
  </si>
  <si>
    <t>10.1002/cpe.6595</t>
  </si>
  <si>
    <t>The healthcare industry is more challenging and the super-process interoperability should be planned in order to architecture an informational technology structure of the required data for progression of care. Large-scale enterprises could be provided cross-organization super-processes operations. Therefore, each enterprise's business process management system (BPMS) may be executed cross-organizational BPM as a kind of the process model. This study proposed a Super-process Interoperable Optimized Architecture based on BPMS as a paradigm to satisfy the consistency of cross-organization operations in healthcare industry. For developing the healthcare ultra-large-scale process management system (H-ULS-PMS), the paper provided interoperability optimization with intelligent recommender system in estimation component of BPMS that has been altered to H-ULS-PMS. This system could be recommended the appropriate concept of crossed healthcare process according to the hospitals' requirements. A graph-based multi-objective optimization method has been applied to control distributed resources across the hospitals. The community cloud is used as proposed architecture infrastructure for largely scaled interoperability. A practical case in hospital as a research project of a hospital in Dusseldorf-Wersten of Germany has been studied to show the better interoperability and resource management of the proposed super-process interoperability architecture.</t>
  </si>
  <si>
    <t>Iglesias N,Juarez JM,Campos M</t>
  </si>
  <si>
    <t>Business Process Model and Notation and openEHR Task Planning for Clinical Pathway Standards in Infections: Critical Analysis</t>
  </si>
  <si>
    <t>JOURNAL OF MEDICAL INTERNET RESEARCH</t>
  </si>
  <si>
    <t>1438-8871</t>
  </si>
  <si>
    <t>http://dx.doi.org/10.2196/29927</t>
  </si>
  <si>
    <t>10.2196/29927</t>
  </si>
  <si>
    <t>Background: Clinical pathways (CPs) are usually expressed by means of workflow formalisms, providing health care personnel with an easy-to-understand, high-level conceptual model of medical steps in specific patient conditions, thereby improving overall health care process quality in clinical practice. From a standardized perspective, the business process model and notation (BPMN), a widely spread general-purpose process formalism, has been used for conceptual modeling in clinical domains, mainly because of its easy-to-use graphical notation, facilitating the common understanding and communication of the parties involved in health care. However, BPMN is not particularly oriented toward the peculiarities of complex clinical processes such as infection diagnosis and treatment, in which time plays a critical role, which is why much of the BPMN clinical-oriented research has revolved around how to extend the standard to address these special needs. The shift from an agnostic, general-purpose BPMN notation to a natively clinical-oriented notation such as openEHR Task Planning (TP) could constitute a major step toward clinical process improvement, enhancing the representation of CPs for infection treatment and other complex scenarios. Objective: Our work aimed to analyze the suitability of a clinical-oriented formalism (TP) to successfully represent typical process patterns in infection treatment, identifying domain-specific improvements to the standard that could help enhance its modeling capabilities, thereby promoting the widespread adoption of CPs to improve medical practice and overall health care quality. Methods: Our methodology consisted of 4 major steps: identification of key features of infection CPs through literature review, clinical guideline analysis, and BPMN extensions</t>
  </si>
  <si>
    <t>Yu J,Gao M,Li Y,Zhang Z,Ip WH,Yung KL</t>
  </si>
  <si>
    <t>Workflow performance prediction based on graph structure aware deep attention neural network</t>
  </si>
  <si>
    <t>http://dx.doi.org/10.1016/j.jii.2022.100337</t>
  </si>
  <si>
    <t>10.1016/j.jii.2022.100337</t>
  </si>
  <si>
    <t>With the rapid growth of cloud computing, efficient operational optimization and resource scheduling of complex cloud business processes rely on real-time and accurate performance prediction. Previous research on cloud computing performance prediction focused on qualitative (heuristic rules), model-driven, or coarse-grained time series prediction, which ignore the study of historical performance, resource allocation status and service sequence relationships of workflow services. There are even fewer studies on prediction for workflow graph data due to the lack of available public datasets. In this study, from Alibaba Cloud's Cluster-trace-v2018, we extract nearly one billion offline task instance records into a new dataset, which contains approximately one million workflows and their corresponding directed acyclic graph (DAG) matrices. We propose a novel workflow performance prediction model (DAG-Transformer) to address the aforementioned challenges. In DAG-Transformer, we design a customized position encoding matrix and an attention mask for workflows, which can make full use of workflow sequential and graph relations to improve the embedding representation and perception ability of the deep neural network. The experiments validate the necessity of integrating graph-structure information in workflow prediction. Compared with mainstream deep learning (DL) methods and several classic machine learning (ML) algorithms, the accuracy of DAG-Transformer is the highest. DAG-Transformer can achieve 8592% CPU prediction accuracy and 94-98% memory prediction accuracy, while maintaining high efficiency and low overheads. This study establishes a new paradigm and baseline for workflow performance prediction and provides a new way for facilitating workflow scheduling.</t>
  </si>
  <si>
    <t>Liu L,Yong S</t>
  </si>
  <si>
    <t>Optimization of Digital Management Path for Human Resource Performance Evaluation Based on Multiobjective Decision-Making Mathematical Model</t>
  </si>
  <si>
    <t>MOBILE INFORMATION SYSTEMS</t>
  </si>
  <si>
    <t>1574-017X</t>
  </si>
  <si>
    <t>http://dx.doi.org/10.1155/2022/2604761</t>
  </si>
  <si>
    <t>10.1155/2022/2604761</t>
  </si>
  <si>
    <t>Talent is an indispensable and important factor for the development and growth of an enterprise. Therefore, human resources have become an important resource of enterprises, and performance appraisal in human resource management has also become one of the important contents of modern enterprise management. Without a set of scientific and standardized performance appraisal systems, it will make it difficult for the daily human resource performance management of enterprises to achieve the expected goals. This study analyzes the actual needs, business processes, and existing problems of an enterprise in performance management and uses the multiobjective decision-making mathematical model to obtain an optimization plan for human resources performance assessment. Finally, a digital management system for enterprise performance appraisal is designed. The main work of this study is as follows: (1) based on the work characteristics of a certain enterprise, the key indicators of enterprise performance evaluation are analyzed</t>
  </si>
  <si>
    <t>Huo J,Wu X,Lyu C,Zhang W,Liu Z</t>
  </si>
  <si>
    <t>Quantify the Road Link Performance and Capacity Using Deep Learning Models</t>
  </si>
  <si>
    <t>IEEE TRANSACTIONS ON INâ„¡LIGENT TRANSPORTATION SYSTEMS</t>
  </si>
  <si>
    <t>18581-18591</t>
  </si>
  <si>
    <t>1524-9050</t>
  </si>
  <si>
    <t>http://dx.doi.org/10.1109/TITS.2022.3153397</t>
  </si>
  <si>
    <t>10.1109/TITS.2022.3153397</t>
  </si>
  <si>
    <t>The link performance and capacity are important quantitative features in road link performance assessment, and they play vital roles in many important transportation tasks, e.g., traffic assignment and dynamic routing. However, it remains a challenging task to quantify them, particularly in a dynamic traffic scenario requiring an accurate, fast, and dynamic output. This study proposes a tailored deep learning framework for the addressed problem, which combines important transport domain knowledge reflected by the Bureau of Public Road (BPR) link performance function. In specifics, the calibration of link performance function and the estimation of link travel time are combined in the proposed framework and realized by two neural network modules. Numerical experiments demonstrate the capability of the proposed framework to capture complex relationships between dynamic link capacity and various factors and show its value in estimating link travel time.</t>
  </si>
  <si>
    <t>Elahraf A,Afzal A,Akhtar A,Shafiq B,Vaidya J,Shamail S,Adam NR</t>
  </si>
  <si>
    <t>A Framework for Dynamic Composition and Management of Emergency Response Processes</t>
  </si>
  <si>
    <t>2018-2031</t>
  </si>
  <si>
    <t>http://dx.doi.org/10.1109/TSC.2020.3030211</t>
  </si>
  <si>
    <t>10.1109/TSC.2020.3030211</t>
  </si>
  <si>
    <t>An emergency response process outlines the workflow of different activities that need to be performed in response to an emergency. Effective emergency response requires communication and coordination with the operational systems belonging to different collaborating organizations. Therefore, it is necessary to establish information sharing and system-level interoperability among the diverse operational systems. Unlike typical e-government processes that are well structured and have a well-defined outcome, emergency response processes are knowledge-centric and their workflow structure and execution may evolve as the incident unfolds. It is impractical to define static plans and response process workflows for every possible situation. Instead, a dynamic response should be adaptable to the changing situation. We present an integrated approach that facilitates the dynamic composition of an executable response process. The proposed approach employs ontology-based reasoning to determine the default actions and resource requirements for the given incident and to identify relevant response organizations based on their jurisdictional and mutual aid agreement rules. The Web service APIs of the identified response organizations are then used to generate an executable response process that evolves dynamically. The proposed approach is implemented and experimentally validated using an example scenario derived from the FEMA Hazardous Materials Tabletop Exercises Manual.</t>
  </si>
  <si>
    <t>Aghamohammathadeh E,Malek M,Valilai OF</t>
  </si>
  <si>
    <t>A novel model for optimisation of logistics and manufacturing operation service composition in Cloud manufacturing system focusing on cloud-entropy</t>
  </si>
  <si>
    <t>INTERNATIONAL JOURNAL OF PRODUCTION RESEARCH</t>
  </si>
  <si>
    <t>1987-2015</t>
  </si>
  <si>
    <t>0020-7543</t>
  </si>
  <si>
    <t>http://dx.doi.org/10.1080/00207543.2019.1640406</t>
  </si>
  <si>
    <t>10.1080/00207543.2019.1640406</t>
  </si>
  <si>
    <t>In recent years, economic globalisation and manufacturing resource globalisation as two key factors have driven enterprises to transform their business processes to survive in competitive environments. This transformation is challenging as manufacturing enterprises should maintain their support for their customers with high-quality products, lower cost, product customisation capabilities, and quick delivery. Moreover, globalisation has resulted in geographically distributed suppliers across the globe. This challenge will turn into a major research topic when paradigms like Cloud manufacturing are introduced. Cloud manufacturing is a new paradigm which provides ubiquitous, convenient, on-demand network access to a shared pool of configurable manufacturing resources. In this paper, to achieve the ideal goal of Cloud manufacturing, the concept of supplier network logistics planning and manufacturing service composition is focused. Every production task and logistics operation would be defined as a service considering operation process chart flows. The paper has proposed a mathematical model which selects an optimal set of manufacturing and logistics service composition in order to lower operation and logistics costs in operational perspective while fulfilling a novel idea for configured cloud entropy of logistics and operation suppliers. Finally, the paper has presented a numerical example and concluded the remarks, and outlined future research.</t>
  </si>
  <si>
    <t>Yu J,Wang J,Moon T</t>
  </si>
  <si>
    <t>Influence of Digital Transformation Capability on Operational Performance</t>
  </si>
  <si>
    <t>http://dx.doi.org/10.3390/su14137909</t>
  </si>
  <si>
    <t>10.3390/su14137909</t>
  </si>
  <si>
    <t>With the changes in market environments and the development of digital technology, enterprises urgently need to develop the capability to adapt to profound changes in strategy and business processes. Some previous research regarded a digital marketing capability as a digital transformation capability, but other research explained the importance of digital competence to enterprises, from the perspective of resource allocation. However, they could not explain the phenomenon of enterprises on the usage of advanced digital technology to build the capability to refresh or replace the business model and the value creation process. This study constructed the dimensions of a digital transformation capability that contains three hub-factors (sensing, organizing, and restructuring) under the dynamic capability theory. This study collected 162 sets of enterprise data through a survey, and investigated the relationships of an enterprise's strategy orientation, digital transformation capability, and operational performance by using SPSS and SmartPLS 3. The results show that strategic orientation has a positive impact on a digital transformation capability, and that digital transformation capability has a positive impact on operational performance. In addition, the digital transformation capability plays a mediating role between strategic orientation and operational performance. Doubtlessly, enterprises need to focus on building their own digital transformation capabilities to create new enterprise value. A digital transformation capability will encourage enterprises to integrate their business processes and routines through digital technology to achieve a competitive advantage.</t>
  </si>
  <si>
    <t>Hosseini Shirvani M</t>
  </si>
  <si>
    <t>Bi-objective web service composition problem in multi-cloud environment: a bi-objective time-varying particle swarm optimisation algorithm</t>
  </si>
  <si>
    <t>JOURNAL OF EXPERIMENTAL &amp; THEORETICAL ARTIFICIAL INâ„¡LIGENCE</t>
  </si>
  <si>
    <t>179-202</t>
  </si>
  <si>
    <t>0952-813X</t>
  </si>
  <si>
    <t>http://dx.doi.org/10.1080/0952813X.2020.1725652</t>
  </si>
  <si>
    <t>10.1080/0952813X.2020.1725652</t>
  </si>
  <si>
    <t>Cloud computing became an inevitable information technology industry. Despite its several plus points such as economy of scale and rapid elasticity, it suffers from vendor lock-in, resource limitation and cybersecurity attacks in which it leads business discontinuity or even business failure. Multi-cloud, on the other hand, can be trustable paradigm to obviate obstacles such as aforesaid unpleasant features of a single cloud. One of the biggest challenges is to know which cloud is commensurate with user's business process with regards to security objectives. To this end, the new method is presented to quantify the amount of cloud security risk (CSR) in regards to user's business process. Therefore, in this paper, the web service composition problem is formulated to bi-objective optimisation problem with service cost and multi-cloud risk viewpoints in ever-increasing multi-cloud environment (MCE) in which each provider has its variable pricing policy and different security level. It is obviously an NP-Hard problem. To solve the combinatorial problem, we develop a bi-objective time-varying particle swarm optimisation (BOTV-PSO) algorithm. The parameters are tuned based on elapsed time so a good balance between exploration and exploitation is achieved. To illustrate the effectiveness of proposed algorithm, we defined several scenarios and compared the performance of proposed algorithm with multi-objective GA-based (MOGA) optimiser, a single objective genetic algorithm (SOGA) that only optimises cost function and neglects CSR, and multi-objective simulated annealing algorithm (MOSA). The experimental results showed the superiority of proposed BOTV-PSO against other approaches in terms of convergence, diversity, fitness, performance, and even scalability.</t>
  </si>
  <si>
    <t>Akan E</t>
  </si>
  <si>
    <t>A holistic analysis of maritime logistics process in fuzzy environment in terms of business process management</t>
  </si>
  <si>
    <t>1116-1158</t>
  </si>
  <si>
    <t>http://dx.doi.org/10.1108/BPMJ-08-2022-0368</t>
  </si>
  <si>
    <t>10.1108/BPMJ-08-2022-0368</t>
  </si>
  <si>
    <t>PurposeThe aim of this study is to provide a holistic analysis of all possible maritime business logistics processes related to import and export shipments in a fuzzy environment through a case study of a maritime logistics company based on the as-is and to-be models within business process management (BPM).Design/methodology/approachThe analyses considered the following perspectives: (i) in the stage of the process identification, the definition of the problem was carried out</t>
  </si>
  <si>
    <t>Wang Z,Zheng W,Chen P,Ma Y,Xia Y,Liu W,Li X,Guo K</t>
  </si>
  <si>
    <t>A Novel Coevolutionary Approach to Reliability Guaranteed Multi-Workflow Scheduling upon Edge Computing Infrastructures</t>
  </si>
  <si>
    <t>http://dx.doi.org/10.1155/2020/6697640</t>
  </si>
  <si>
    <t>10.1155/2020/6697640</t>
  </si>
  <si>
    <t>Recently, mobile edge computing (MEC) is widely believed to be a promising and powerful paradigm for bringing enterprise applications closer to data sources such as IoT devices or local edge servers. It is capable of energizing novel mobile applications, especially the ultra-latency-sensitive ones, by providing powerful local computing capabilities and lower end-to-end delays. Nevertheless, various challenges, especially the reliability-guaranteed scheduling of multitask business processes in terms of, e.g., workflows, upon distributed edge resources and servers, are yet to be carefully addressed. In this paper, we propose a novel edge-environment-based multi-workflow scheduling method, which incorporates a reliability estimation model for edge-workflows and a coevolutionary algorithm for yielding scheduling decisions. The proposed approach aims at maximizing the reliability, in terms of success rates, of services deployed upon edge infrastructures while minimizing service invocation cost for users. We conduct simulative experimental case studies based on multiple well-known scientific workflow templates and a well-known dataset of edge resource locations as well. Simulative results clearly suggest that our proposed approach outperforms traditional ones in terms of workflow success rate and monetary cost.</t>
  </si>
  <si>
    <t>Arora S,Majumdar A</t>
  </si>
  <si>
    <t>Machine learning and soft computing applications in textile and clothing supply chain: Bibliometric and network analyses to delineate future research agenda</t>
  </si>
  <si>
    <t>http://dx.doi.org/10.1016/j.eswa.2022.117000</t>
  </si>
  <si>
    <t>10.1016/j.eswa.2022.117000</t>
  </si>
  <si>
    <t>Machine learning (ML) and soft computing (SC) techniques have contributed immensely towards improvisation of manufacturing, process and quality control, automation of operations, and decision making in the textile and clothing supply chain. The current study systematically reviews 312 research articles published in Scopus indexed journals in last two decades (2000-2020). Bibliometric analysis revealed a drastic rise in number of studies since 2015. Operations related to manufacturing and quality control of yarns and fabrics are found to be benefitted most from ML techniques, as deduced from keyword and thematic content analyses. On the other hand, with respect to ML and SC techniques, artificial neural network, genetic algorithm and fuzzy logic have preponderance over the others. Nevertheless, over the years, many novel ML and SC techniques have emerged in accomplishing diverse objectives of the textile and clothing supply chain. A detailed analysis of their evolution has been documented. Unfortunately, the extent of knowledge sharing and collaboration within the scientific community working in this domain has been very low. This review also unearths lack of integrated focus on complete value chain of textiles and clothing. Fibre development, fuzzy inference and control in textile machines, predictive analytics for clothing engineering, and fashion forecasting have been identified as areas for future research.</t>
  </si>
  <si>
    <t>Artencio MM,Lamas Cassago AL,Engracia Giraldi JM,Dallavalle Padua SI,Da Costa FB</t>
  </si>
  <si>
    <t>One step further: application of metabolomics techniques on the geographical indication (GI) registration process</t>
  </si>
  <si>
    <t>1093-1116</t>
  </si>
  <si>
    <t>http://dx.doi.org/10.1108/BPMJ-12-2021-0794</t>
  </si>
  <si>
    <t>10.1108/BPMJ-12-2021-0794</t>
  </si>
  <si>
    <t>Purpose A region can be registered as a geographical indication (GI) when its human or natural characteristics influence product attributes. However, GI registration is a complex process that can lead applicants to conflicts and resource waste. Since metabolomics can support product typicality, it can be an effective tool to evidence the place-product link, essential for GI registration. With the aim of increasing GI registration efficiency, this research aimed to map the Brazilian GI registration process from end to end, using business process model and notation (BPMN), and evaluate the application of metabolomics techniques as facilitator. Design/methodology/approach A qualitative exploratory study was proposed, with the Brazilian GI registration process as unit of analysis. Primary data was obtained through twelve in-depth interviews with GI producers, members of supporting institutions and metabolomics experts. Based on the collected data, the complete GI registration map was designed with bpmn.io software. Findings Results provided a clear view of the GI registration process. Interviewees considered the selection of the appropriate GI category, the establishment of GI common rules, product specification and the confirmation of the place-product link as the most demanding requirements. Since the last two involve specifying the influence of the origin on products, the use of metabolomics was suggested as a powerful tool to complete these stages. Research limitations/implications The theoretical contribution is provided by the interweave of the three scientific fields mentioned (GI, business process management (BPM) and metabolomics) to contribute to the still small body of literature on GI-related processes. Additionally, other theoretical contributions are the presentation of a GI registration map associated to the use of â€œomicsâ€_x009d_ techniques as process facilitator. Practical implications The practical contribution of this work is the establishment of an end-to-end view of the entire GI registration process, which makes easier for applicants to engage, plan resources and achieve the GI label. Furthermore, metabolomics acts as a facilitator since its data can be used for different purposes on the way to GI registration. Social implications Results can be used to facilitate GI registration, reducing resources demanded from applicants. GI labels provide product protection, better selling prices and competitive advantages for producers, which are positive outcomes in countries with a commodity-based economy like Brazil. Originality/value The originality of the study lies in the approach used to map the GI registration process, as well as the suggestion of metabolomics as facilitator in some of its stages.</t>
  </si>
  <si>
    <t>Gan Y,Chen Q</t>
  </si>
  <si>
    <t>Informatization of Intelligent PC Preform Automatic Production Line Based on Genetic Algorithm for Future Smart Industry</t>
  </si>
  <si>
    <t>JOURNAL OF TESTING AND EVALUATION</t>
  </si>
  <si>
    <t>3, SI</t>
  </si>
  <si>
    <t>1591-1605</t>
  </si>
  <si>
    <t>0090-3973</t>
  </si>
  <si>
    <t>http://dx.doi.org/10.1520/JTE20220084</t>
  </si>
  <si>
    <t>10.1520/JTE20220084</t>
  </si>
  <si>
    <t>The precast concrete (PC) preform automatic production line basically has no supporting enterprise resource planning (ERP) system and can only communicate information in the traditional way, which reduces work efficiency. ERP is an application that automates the business process and provides insights on marketing strategy. Therefore, the information research of the intelligent PC preform automatic production line based on a genetic algorithm is proposed. First, the core architecture of intelligent PC preform automatic production is proposed, then the core business process of PC factory is described, and the preform ERP core module is designed from multiple perspectives. According to the characteristics of genetic algorithm, the quantitative factor and proportional factor of the intelligent PC preform automatic production line transportation speed are calculated, the time-division control model of intelligent PC preform automatic production line transportation speed is established, and the calculation process of the quantitative factor and proportional factor is substituted to control the transportation speed of production line by time division. The experimental results show that after testing the control effect of the conveying speed of the production line, the convergence speed of the motor speed waveform, and the stability of the model, the information conveying speed of the intelligent PC preform automatic production line can be controlled by time, according to the instructions, and it has faster corresponding speed, higher stability, and smaller error in the process of controlling the production line.</t>
  </si>
  <si>
    <t>Shirvani MH,Amin GR,Babaeikiadehi S</t>
  </si>
  <si>
    <t>A decision framework for cloud migration: A hybrid approach</t>
  </si>
  <si>
    <t>IET SOFTWARE</t>
  </si>
  <si>
    <t>603-629</t>
  </si>
  <si>
    <t>1751-8806</t>
  </si>
  <si>
    <t>http://dx.doi.org/10.1049/sfw2.12072</t>
  </si>
  <si>
    <t>10.1049/sfw2.12072</t>
  </si>
  <si>
    <t>Cloud computing is utilised for information technology outsourcing of either industries or organisations. There are several inhibitors and motivations related factors to determine whether one can embrace the cloud services or not. Therefore, this paper presents a holistic and flexible cloud decision framework by taking a wide spectrum weighted factors related to the acceptance or denial of the cloud services. To have sustainable decision and obviating the shortcomings of the existing approaches on the cloud service adoption, a deep understanding of organisation's business process requirements and cost implications is required. To utilise the proposed model, the functional and non-functional requirements associated to the business process of an adopter organisation must be specified. To reach a concrete decision, a hybrid approach is applied by incorporating the analytic hierarchy process and Delphi methods to prevent subjective outcomes and to have diverse experiences at the same time. To support the decision model, some economic theories and Moore law are used. To verify the proposed model, a Telecommunication Company is considered as a case study for its 6-year plan of investment. The simulation results of conducted scenarios for the mentioned mid-scale case study prove that it is logical to establish on-premises a private datacenter and utilising the hybrid deployment once it encounters abrupt burst of resource demand. Altogether, the proposed holistic model can be customised for different users with different scales.</t>
  </si>
  <si>
    <t>Araya N,Ramirez Y,Kraslawski A,Cisternas LA</t>
  </si>
  <si>
    <t>Feasibility of re-processing mine tailings to obtain critical raw materials using real options analysis</t>
  </si>
  <si>
    <t>JOURNAL OF ENVIRONMENTAL MANAGEMENT</t>
  </si>
  <si>
    <t>0301-4797</t>
  </si>
  <si>
    <t>http://dx.doi.org/10.1016/j.jenvman.2021.112060</t>
  </si>
  <si>
    <t>10.1016/j.jenvman.2021.112060</t>
  </si>
  <si>
    <t>The re-processing of mine tailings to obtain critical raw materials (CRMs) could reduce the mining of new deposits as well as ensure the profitable use of the waste materials. Though, it requires large scale industrial installations and the development of specialized technologies to obtain CRMs. New investment in mining activities is an operation, engaging for considerable financial resources involved. The scale of such an endeavor makes a new mining activity a high-risk operation due to several uncertainties present. Therefore, there is an acute need to use new tools to assess the risk associated with the planning and development of new mining activities. This study introduces a framework to evaluate the economic risk related to the re-processing of mine tailings to obtain CRMs. The framework, based on real options analysis (ROA), and sensitivity and uncertainty analysis, was applied to analyze the profitability of using mine tailings as a source of CRMs in the Chilean mining industry. The novelty of this approach consists in enabling the investment decision making including the uncertainties related to a novel investment mining project. Results: show that tailing storage facilities in Chile have some stocks of CRMs, like scandium, whose extraction could be profitable. For the data used, the results of uncertainty and sensitivity analyses show that capital expenditure has a more significant influence than the other variables. Therefore, for the case of mine tailings reprocessing, it is essential to develop processes and technologies that enable lower capital expenses.</t>
  </si>
  <si>
    <t>Wang R,Zhang B,Wu M,Zhang J,Guo X,Zhang X,Li H,Jiao D,Ma S</t>
  </si>
  <si>
    <t>Performance bottleneck analysis and resource optimized distribution method for IoT cloud rendering computing system in cyber-enabled applications</t>
  </si>
  <si>
    <t>http://dx.doi.org/10.1186/s13638-019-1401-9</t>
  </si>
  <si>
    <t>10.1186/s13638-019-1401-9</t>
  </si>
  <si>
    <t>This paper analyzes current cloud computing, cloud rendering industry, and related businesses. In this field, cloud system performance lacks unified evaluation criterion. A novel analysis method and a related measure of cloud rendering system performance are presented in this paper. The main paper investigates the number of system concurrent users and average response delay about user access, average frame speed, system operation speed, and average response about user browsing system. This paper makes a theoretical analysis of a core business process about cloud rendering system, multi-task rendering processes especially. This paper analyzes the efficiency, average frame rate, rendering performance bottleneck of the cloud rendering system, and put forward a unique parameter adjustment strategy to improve system performance, by optimizing related server and rendering machine configuration. This paper puts forward a method to reduce the bottleneck of the system and prevent system performance deterioration in the new scheme. This paper puts forward a set of system optimization strategies to improve system performance. This is a new cloud rendering system performance optimization configuration scheme and optimization strategy.</t>
  </si>
  <si>
    <t>Reffad H,Alti A</t>
  </si>
  <si>
    <t>Semantic-Based Multi-Objective Optimization for QoS and Energy Efficiency in IoT, Fog, and Cloud ERP Using Dynamic Cooperative NSGA-II</t>
  </si>
  <si>
    <t>http://dx.doi.org/10.3390/app13085218</t>
  </si>
  <si>
    <t>10.3390/app13085218</t>
  </si>
  <si>
    <t>Regarding enterprise service management, optimizing business processes must achieve a balance between several service quality factors such as speed, flexibility, and cost. Recent advances in industrial wireless technology and the Internet of Things (IoT) have brought about a paradigm shift in smart applications, such as manufacturing, predictive maintenance, smart logistics, and energy networks. This has been assisted by smart devices and intelligent machines that aim to leverage flexible smart Enterprise Resource Planning (ERP) regarding all the needs of the company. Many emerging research approaches are still in progress with the view to composing IoT and Cloud services for meeting the expectation of companies. Many of these approaches use ontologies and metaheuristics to optimize service quality of composite IoT and Cloud services. These approaches lack responsiveness to changing customer needs as well as changes in the power capacity of IoT devices. This means that optimization approaches need an effective adaptive strategy that replaces one or more services with another at runtime, which improves system performance and reduces energy consumption. The idea is to have a system that optimizes the selection and composition of services to meet both service quality and energy saving by constantly reacting to context changes. In this paper, we present a semantic dynamic cooperative service selection and composition approach while maximizing customer non-functional needs and quickly selecting the relevant service drive with energy saving. Particularly, we introduce a new QoS energy violation degree with a cooperative energy-saving mechanism to ensure application durability while different IoT devices are run-out of energy. We conduct experiments on a real business process of the company SETIF IRIS using different cooperative strategies. Experimental results showed that the smart ERP system with the proposed approach achieved optimized ERP performance in terms of average service quality and average energy consumption ratio equal to 0.985 and 0.057, respectively, in all simulated configurations compared to ring and maser/slave methods.</t>
  </si>
  <si>
    <t>Devi ET,Wibisono D,Mulyono NB,Fitriati R</t>
  </si>
  <si>
    <t>Designing an information-sharing system to improve collaboration culture: a soft systems methodology approach in the digital service creation process</t>
  </si>
  <si>
    <t>JOURNAL OF ENTERPRISE INFORMATION MANAGEMENT</t>
  </si>
  <si>
    <t>1741-0398</t>
  </si>
  <si>
    <t>http://dx.doi.org/10.1108/JEIM-08-2022-0294</t>
  </si>
  <si>
    <t>10.1108/JEIM-08-2022-0294</t>
  </si>
  <si>
    <t>PurposeThis study aims to fill the gap in collaboration culture improvement by designing an information-sharing system as an enabler to support the forming dimensions of the collaboration process in previous studies. The authors propose the appropriate system to eliminate the collaboration culture gaps between the related functional units based on in-process interaction learning in a business process outsourcing company.Design/methodology/approachThis study employed action research (AR) based on soft systems methodology (SSM) with a system thinking approach, in which the authors and process actors design the agreed information-sharing system by involving the process actors in identifying the initial problem situation as well as validating the conceptual model through discussions and designing the expected system.FindingsThis study discovers that SSM-based AR is a suited method for designing a system that supports the formation of collaboration culture among actors in the digital service creation process by learning user perceptions and expectations in order to obtain their commitment to empower the proposed system.Originality/valueIn addition to providing a system to minimize the lack of collaboration culture, this study contributes to the academic literature by offering a new way of planning and designing in a system development methodology using soft systems approaches to understand user perceptions, expressing user interaction in a conceptual model and validating it and defining agreed activities to obtain the best design according to user expectations.</t>
  </si>
  <si>
    <t>Safaei A,Nassiri R,Rahmani AM</t>
  </si>
  <si>
    <t>Enterprise service composition models in IoT context: solutions comparison</t>
  </si>
  <si>
    <t>2015-2042</t>
  </si>
  <si>
    <t>http://dx.doi.org/10.1007/s11227-021-03873-7</t>
  </si>
  <si>
    <t>10.1007/s11227-021-03873-7</t>
  </si>
  <si>
    <t>Business processes decomposition and also smart awareness are the two major emerging trends regarding future business values. Effecting factors on the complexity of decision models in Internet of Things (IoT) ecosystems such as nonlinearity of objective functions, discretization of problem solving space, problem size, and also limited resources resulted many recent precise methods unable to find the optimal answer in a reasonable time. Thus, given the NP-hard (nondeterministic polynomial) of the enterprise service composition (ESC) problem, the key issue would be to find a highly improved (nearly optimal) response among the candidate enterprise services by an admirable manner. In fact, depending on the type of issue, we try to improve competency. Creating an improved model of ESC in IoT context may play an effective role in supporting and preferably meeting the needs of an organization with respect to enterprise business processes. This model in turn would allow tailoring the right selection of enterprise services to meet the needs of end users. To manage the complex needs of end users in an enterprise, enterprise services are combined into different models to satisfy end user's requirements. Usually an atomic service can not address the entire issue of complex requirements, so atomic services have to be composed by an ESC procedure. The ESC ends up reducing time and increasing user satisfaction in addition to improve a few other Quality of Services (QoS). This comparative survey enables enterprise architecture domains (especially enterprise application architecture) to model improved ESC in IoT context despite existing restrictions to achieve admirable value.</t>
  </si>
  <si>
    <t>Silva R,Oliveira C</t>
  </si>
  <si>
    <t>The Influence of Innovation in Tangible and Intangible Resource Allocation: A Qualitative Multi Case Study</t>
  </si>
  <si>
    <t>http://dx.doi.org/10.3390/su12124989</t>
  </si>
  <si>
    <t>10.3390/su12124989</t>
  </si>
  <si>
    <t>Considering the current turbulent macroeconomic environment, the aim of this research is to explore the influence of innovation in tangible and intangible resource allocation. The literature underlines that organizations are facing a revolution in their business processes. As such, there is a need to understand the value of knowledge resources and to identify ways to manage them. This paper explores the field of resource allocation, namely dynamic capabilities, and highlights the importance of monitoring intangible resources. This research has three specific contributions. The first contribution provides a comprehensive picture of what has occurred in the field of tangible and intangible resource allocation, such as intellectual capital and its importance towards organizational performance. Secondly, it offers evidence about the actual need for performance measurement tools that foster intangible resource monitoring. Organizations devote special attention to market demands which consequently lead managers to adapt their strategies in areas concerning resource allocation. Given this importance, this research, comprising major innovative organizations in Portugal from diverse activity sectors, provides new insights and stresses the importance of tools to follow the overall performance of resource allocation. Managers of innovative organizations recognize the very powerful features of the Balanced Scorecard (BSC) in monitoring and linking strategic resources of both tangible and intangible natures. Thirdly, this research, with a view to enrich the field of intangible natures, points out some aspects for future research areas, bearing in mind the relevance of this research area confirmed by managers of the major innovative organizations. Thus, it provides prominent information for both academia and innovative organizations.</t>
  </si>
  <si>
    <t>Liu L,Liu W,Du Y</t>
  </si>
  <si>
    <t>Business Process Modeling and Analysis Based on Queue Logical Petri Nets</t>
  </si>
  <si>
    <t>INTERNATIONAL JOURNAL OF SOFTWARE ENGINEERING AND KNOWLEDGE ENGINEERING</t>
  </si>
  <si>
    <t>115-137</t>
  </si>
  <si>
    <t>0218-1940</t>
  </si>
  <si>
    <t>http://dx.doi.org/10.1142/S0218194019500062</t>
  </si>
  <si>
    <t>10.1142/S0218194019500062</t>
  </si>
  <si>
    <t>In the present modeling tools, there is no proper model to describe the fairness of resource scheduling for sharing systems. In order to solve this problem well, we propose a new sharing system and Queue Logical Petri nets. In this paper, a complete process of entering and leaving a garage is modeled by a Queue Logical Petri nets. Based on random arrival and exponential arrival, the average waiting time of vehicles, the average stay time in the queue and the average number of waiting vehicles in the queue are analyzed. According to reachable sequence of Queue Logical Petri net, the Invariant, the utilization of garage and the number of waiting vehicles are analyzed. And the validity of the sharing system with queue is proved by compared with other methods in the experiment.</t>
  </si>
  <si>
    <t>Shahzad B,Fazal-e-Amin,Abro A,Imran M,Shoaib M</t>
  </si>
  <si>
    <t>Resource Optimization-Based Software Risk Reduction Model for Large-Scale Application Development</t>
  </si>
  <si>
    <t>http://dx.doi.org/10.3390/su13052602</t>
  </si>
  <si>
    <t>10.3390/su13052602</t>
  </si>
  <si>
    <t>Software risks are a common phenomenon in the software development lifecycle, and risks emerge into larger problems if they are not dealt with on time. Software risk management is a strategy that focuses on the identification, management, and mitigation of the risk factors in the software development lifecycle. The management itself depends on the nature, size, and skill of the project under consideration. This paper proposes a model that deals with identifying and dealing with the risk factors by introducing different observatory and participatory project factors. It is assumed that most of the risk factors can be dealt with by doing effective business processing that in response deals with the orientation of risks and elimination or reduction of those risk factors that emerge over time. The model proposes different combinations of resource allocation that can help us conclude a software project with an extended amount of acceptability. This paper presents a Risk Reduction Model, which effectively handles the application development risks. The model can synchronize its working with medium to large-scale software projects. The reduction in software failures positively affects the software development environment, and the software failures shall reduce consequently.</t>
  </si>
  <si>
    <t>Soeffker N,Ulmer MW,Mattfeld DC</t>
  </si>
  <si>
    <t>261-275</t>
  </si>
  <si>
    <t>http://dx.doi.org/10.1007/s12599-019-00582-7</t>
  </si>
  <si>
    <t>10.1007/s12599-019-00582-7</t>
  </si>
  <si>
    <t>With the rise of new business processes that require real-time decision making, anticipatory decision making becomes necessary to use the available resources wisely. Dynamic real-time problems occur in many business fields, for example in vehicle routing applications with stochastic customer service requests expecting a fast response. For anticipatory decision making, offline simulation-based optimization methods like value function approximation are promising solution approaches. However, these methods require a suitable approximation architecture to store the value information for the problem states. In this paper, an approach is proposed that finds and adapts this architecture iteratively during the approximation process. A computational proof of concept is presented for a dynamic vehicle routing problem. In comparison to conventional architectures, the proposed method is able to improve the solution quality and reduces the required architecture size significantly.</t>
  </si>
  <si>
    <t>Kokina J,Blanchette S</t>
  </si>
  <si>
    <t>Early evidence of digital labor in accounting: Innovation with Robotic Process Automation</t>
  </si>
  <si>
    <t>http://dx.doi.org/10.1016/j.accinf.2019.100431</t>
  </si>
  <si>
    <t>10.1016/j.accinf.2019.100431</t>
  </si>
  <si>
    <t>Robotic Process Automation (RPA) is an emerging technology that enables the automation of rules-based business processes and tasks through the use of software bots. Drawing upon the theory of Task-Technology Fit (TTF) and Technology-to-Performance Chain (TPC) (Goodhue and Thompson 1995) and research on expert systems (Messier and Hansen 1987: Sutton 1990), this study explores emerging themes surrounding bot implementation for accounting and finance tasks. We collect and analyze interview data from adopters of RPA and document task suitability, task-technology fit, implementation issues, and resulting performance outcomes. We find that securing technical capability is only a part of RPA implementation process. Organizations engage in standardization and optimization of processes, develop scorecard-like tools to rank tasks, adjust governance structures to include digital employees, and redefine internal controls. Organizations benefit from automating only certain processes, those that are structured, repeated, rules-based, and with digital inputs. Along with cost savings, organizations experience improved process documentation, lower error rates, more accurate measurement of process performance, and better report quality. (C) 2019 Elsevier Inc. All rights reserved.</t>
  </si>
  <si>
    <t>Muntu D,Setyawati R,Riantini LS,Ichsan M</t>
  </si>
  <si>
    <t>Effect of human resources management and advances to improve construction project performance</t>
  </si>
  <si>
    <t>PHYSICS AND CHEMISTRY OF THE EARTH</t>
  </si>
  <si>
    <t>1474-7065</t>
  </si>
  <si>
    <t>http://dx.doi.org/10.1016/j.pce.2021.103000</t>
  </si>
  <si>
    <t>10.1016/j.pce.2021.103000</t>
  </si>
  <si>
    <t>The existence of a professional construction management agency has already accepted in the construction business in Indonesia. The outcome of the services has expected to improve overall project success. In the aim to obtain a more comprehensive figure of performances both from a financial and non-financial point of view, the PMBOK knowledge area is proposed to be tailored into a balanced scorecard based performance measurement. The foundation of the strategic map is `learning or growth' perspective, where improvement is necessary to increase the organization's internal `business process' perspective. Review of existing literature shows that construction project team's achievement generally measured by scope, cost, schedule, and quality performance, initially contributed by human resource management and advances. As the result of the study, human resource management shall comprise of competence, the role of project manager, recognition and reward, facility, and lesson learned. Advances shall include technology, building information modeling, modern method of construction, and emerging management technique. Furthermore, analysis of the relations between those elements is important for the agency's scoreboard model development.</t>
  </si>
  <si>
    <t>You Z,Wu C</t>
  </si>
  <si>
    <t>A framework for data-driven informatization of the construction company</t>
  </si>
  <si>
    <t>269-277</t>
  </si>
  <si>
    <t>http://dx.doi.org/10.1016/j.aei.2019.02.002</t>
  </si>
  <si>
    <t>10.1016/j.aei.2019.02.002</t>
  </si>
  <si>
    <t>With the advent of big data era, the construction industry has focused on processing large quantities of engineering data and extracting their value. However, inaccurate manual entries and delayed data collection have created difficulties in making full use of information. Meanwhile, difficulty sharing data and weak interoperability of data among business information systems also leaves company headquarters without the resource integration that can facilitate decision making. To overcome these challenges, we proposed a big data infrastructure called the enterprise integrated data platform (EIDP) for use by construction companies. We discuss a case study, and offer a framework for future business improvement that contributes to closed-loop construction supply chain management, cost management and control, knowledge discovery, and decision making. The proposed informatization solution provides a theoretical basis for realizing data sharing and interoperability between business management and project management. On this basis, it will help construction companies to improve the efficiency of both company operations and project delivery by optimizing the business process and supporting decision making.</t>
  </si>
  <si>
    <t>Zeng Q,Liu C,Duan H,Zhou M</t>
  </si>
  <si>
    <t>Resource Conflict Checking and Resolution Controller Design for Cross-Organization Emergency Response Processes</t>
  </si>
  <si>
    <t>IEEE TRANSACTIONS ON SYSTEMS MAN CYBERNETICS-SYSTEMS</t>
  </si>
  <si>
    <t>3685-3700</t>
  </si>
  <si>
    <t>2168-2216</t>
  </si>
  <si>
    <t>http://dx.doi.org/10.1109/TSMC.2019.2906335</t>
  </si>
  <si>
    <t>10.1109/TSMC.2019.2906335</t>
  </si>
  <si>
    <t>A group of geographically dispersed and logically collaborated emergency organizations are involved when emergency occurs. Two challenging issues are a reasonable emergency resource allocation mechanism and an efficient resource conflict checking and resolution control mechanism to ensure the conflict-free execution of global cross-organization emergency response processes. To address them, this paper proposes an approach to support emergency resource management including both intraorganization private resource management and cross-organization public resource management. The former has been fully discussed in our previous work using E-net. To cope with the latter, this paper presents a novel type of Petri net that is extended with both time and resource factors to model cross-organization emergency response processes. Then, according to the resource requirement analysis, their worst, delayed, and best cases are obtained. Next, emergency resource conflict checking and four conflict resolution strategies are proposed to resolve the detected resource conflicts for the delayed execution case. This paper shows how to use different resolution strategies to construct the conflict-free model by designing corresponding resolution controllers. Finally, their performance is evaluated by a fire emergency response example.</t>
  </si>
  <si>
    <t>Eder J,Franceschetti M,Lubas J</t>
  </si>
  <si>
    <t>Dynamic Controllability of Processes without Surprises</t>
  </si>
  <si>
    <t>http://dx.doi.org/10.3390/app12031461</t>
  </si>
  <si>
    <t>10.3390/app12031461</t>
  </si>
  <si>
    <t>Dynamic controllability guarantees that a process control can steer the execution of a business process without violating any temporal constraints although some tasks have uncontrollable durations. However, it has been shown that dynamic controllability may lead to process executions with the undesirable property that tasks have to be started or ended on extremely short notice. Sudden termination forces the agent to immediately terminate the execution of a process task without any prior notice in order to meet some temporal constraints. Semi-dynamic controllability guarantees dynamic controllability and the absence of sudden termination. Here, we show that dynamic controllability may also lead to the problem of sudden start, which forces the immediate start of a process task without prior notice. We formalize all constellations of temporal constraints causing sudden start and sudden termination in a process. We propose a technique to design processes in which activities can be dynamically dispatched without these surprises, i.e., with advance notice, and extend the notion of semi-dynamic controllability by also considering the sudden start. This leads to a sound and complete algorithm for checking the semi-dynamic controllability of time-constrained processes.</t>
  </si>
  <si>
    <t>Xu J,Pero ME</t>
  </si>
  <si>
    <t>A resource orchestration perspective of organizational big data analytics adoption: evidence from supply chain planning</t>
  </si>
  <si>
    <t>INTERNATIONAL JOURNAL OF PHYSICAL DISTRIBUTION &amp; LOGISTICS MANAGEMENT</t>
  </si>
  <si>
    <t>71-97</t>
  </si>
  <si>
    <t>0960-0035</t>
  </si>
  <si>
    <t>http://dx.doi.org/10.1108/IJPDLM-04-2022-0118</t>
  </si>
  <si>
    <t>10.1108/IJPDLM-04-2022-0118</t>
  </si>
  <si>
    <t>PurposeThis paper investigated the organizational adoption of big data analytics (BDA) in the context of supply chain planning (SCP) to conceptualize how resources are orchestrated for organizational BDA adoption and to elucidate how resources and capabilities intervene with the resource management process during BDA adoption.Design/methodology/approachThis research elaborated on the resource orchestration theory and technology innovation adoption literature to shed light on BDA adoption with multiple case studies.FindingsA framework for the resource orchestration process in BDA adoption is presented. The authors associated the development and deployment of relevant individual, technological and organizational resources and capabilities with the phases of organizational BDA adoption and implementation. The authors highlighted that organizational BDA adoption can be initiated before consolidating the full resource portfolio. Resource acquisition, capability development and internalization of competences can take place alongside BDA adoption through structured processes and governance mechanisms.Practical implicationsA relevant discussion identifying the capability gap and provides insight into potential paths of organizational BDA adoption is presented.Social implicationsThe authors call for attention from policymakers and academics to reflect on the changes in the expected capabilities of supply chain planners to facilitate industry-wide BDA transition.Originality/valueThis study opens the black box of organizational BDA adoption by emphasizing and scrutinizing the role of resource management actions.</t>
  </si>
  <si>
    <t>Chai Y,Li Q</t>
  </si>
  <si>
    <t>Research on Influencing Factors of Knowledge Sharing in Supply Chain Enterprises under Blockchain Environment</t>
  </si>
  <si>
    <t>TEHNICKI VJESNIK-TECHNICAL GAZETTE</t>
  </si>
  <si>
    <t>1553-1559</t>
  </si>
  <si>
    <t>1330-3651</t>
  </si>
  <si>
    <t>http://dx.doi.org/10.17559/TV-20201116085005</t>
  </si>
  <si>
    <t>10.17559/TV-20201116085005</t>
  </si>
  <si>
    <t>There are many participating companies involved in the supply chain system. In order to achieve multi-enterprise, multi-resource-oriented service product information sharing, it is necessary to have the ability to match transactions in a highly credible environment. In the current supply chain system, the core enterprise generally builds a centralized supply chain resource-sharing platform to realize knowledge sharing, and the security of the system completely depends on the core enterprise. In addition, the cost of trust establishment is very high. It is urgent to establish a reasonable trust mechanism. On this basis, the factors affecting knowledge sharing and the problems to solve are analyzed, and the plan and factors of using blockchain technology to build a knowledge-sharing platform are proposed. Finally, the conceptual model of the blockchain-based knowledge-sharing platform is designed, and its business process and economic model are emphasized to provide ideas for breaking through the bottleneck of the supply chain system.</t>
  </si>
  <si>
    <t>Hertel G,Meessen SM,Riehle DM,Thielsch MT,Nohe C,Becker J</t>
  </si>
  <si>
    <t>ERGONOMICS</t>
  </si>
  <si>
    <t>597-611</t>
  </si>
  <si>
    <t>0014-0139</t>
  </si>
  <si>
    <t>http://dx.doi.org/10.1080/00140139.2019.1574361</t>
  </si>
  <si>
    <t>10.1080/00140139.2019.1574361</t>
  </si>
  <si>
    <t>Decision makers in organisations are often overtaxed by huge amounts of information in daily business processes. As a potential support strategy, this study examined `directed forgetting' (Bjork, 1970) in a simulated sales planning scenario. We assumed that the availability of a computer-based decision support system (DSS) triggers the forgetting of decision-related background information. Such directed forgetting should not only release memory capacities for additional tasks but also enhance decision quality and decrease strain of decision makers. Assumptions were tested in an experimental study with N = 90 participants. Consistent with our assumptions, results revealed a higher recall of decision-unrelated information, higher decision quality and higher well-being when participants could use a DSS as compared to two Control conditions without a DSS. Moreover, directed forgetting effects were qualified by participants' trust in the DSS. This study provides the first evidence for directed forgetting effects cued by information systems in a business context. Practitioner summary: Information overload is an increasing challenge in modern business organisations. Extending findings from basic memory research, this study shows that availability of a computer-based decision support system triggers forgetting of decision-related background information, which in turn increases users' mental resources for additional tasks, decision quality, and well-being.</t>
  </si>
  <si>
    <t>Lu H,Chen X,Liu Q,Samorani M,Song G,Yang Y</t>
  </si>
  <si>
    <t>Stochastic Workflow Authorizations With Queueing Constraints</t>
  </si>
  <si>
    <t>IEEE TRANSACTIONS ON DEPENDABLE AND SECURE COMPUTING</t>
  </si>
  <si>
    <t>1605-1619</t>
  </si>
  <si>
    <t>1545-5971</t>
  </si>
  <si>
    <t>http://dx.doi.org/10.1109/TDSC.2020.3026296</t>
  </si>
  <si>
    <t>10.1109/TDSC.2020.3026296</t>
  </si>
  <si>
    <t>Cloud-based workflow architecture has been widely used in e-science, e-business, smart city, and others, to automate business processes and improve their flexibility and maintainability. Online workflow executes in a collaborative and distributed environment and is prone to fraud and information leakage. Workflow authorization models are implemented to ensure that tasks are performed by authorized subjects with compliance of security/privacy polices. However, existing workflow authorization models have some limitations. First, most of the existing research focuses on static workflows, where an order arriving at a workflow traverses tasks in a fixed sequence. In many real applications, however, task routing is not deterministic, having a probability distribution or pattern that may be estimated from historical data. Second, existing research ignores practical resource constraints, like user utilization, order waiting time, etc. To address the limitations, this article studies the workflow authorization model under the more realistic dynamic settings. We formulate a workflow as a queueing system, so business constraints can be analytically represented, under reasonable assumptions. We model the studied problems as pseudo-Boolean satisfiaiblity problems and investigate their theoretical properties. We also develop algorithms and carry out computational studies. The experimental results show the effectiveness and efficiency of our developed solutions. Our research results are useful for production and process design in many real-life settings such as health care, online banking and electronic payment systems.</t>
  </si>
  <si>
    <t>Chen X</t>
  </si>
  <si>
    <t>Internet Plus Innovation and Entrepreneurship Education Model Based on Machine Learning Algorithms</t>
  </si>
  <si>
    <t>http://dx.doi.org/10.1155/2022/6176675</t>
  </si>
  <si>
    <t>10.1155/2022/6176675</t>
  </si>
  <si>
    <t>Innovation and entrepreneurship is a spiritual attitude. With the dissemination and wide application of the concept and technology of â€œInternet Plus,â€_x009d_ Internet Plus innovative thinking has had a strong impact on innovation and entrepreneurship education, such as teaching concepts, changes in teaching methods, optimization of teaching staff and curriculum systems, and resource sharing. Therefore, according to the actual needs of innovation and entrepreneurship teaching in colleges and universities, this paper combines the concept of Internet and college education with the help of machine learning algorithms to build a new education system. First, the article designs the overall platform architecture and core business processes and develops and implements front-end and various platform functions. The system includes different modules such as preschool skill diagnosis, online learning, stage testing and evaluation, information and resource sharing, team building and project implementation management, and so on. Then, the experiment shows that the precision rate, recall rate, and F1 value of the system are all high, indicating that the system is stable and efficient. Finally, it briefly expounds the development strategies of the Internet Plus education model under the influence of relevant systems, which will help students and teachers develop innovation and entrepreneurship theories and improve students' knowledge quality. The combination of Internet technology and innovation and entrepreneurship teaching can make innovation education more in line with the current learning needs and promote the improvement of entrepreneurship ability.</t>
  </si>
  <si>
    <t>Budiraharjo R,Sarno R,Wijaya DR,Prasetyo HN,Waspada I</t>
  </si>
  <si>
    <t>IMARA: A New Approach to Multi-Attribute Risk Assessment Based on Event Data Weighting (Case Study in a Container Terminal)</t>
  </si>
  <si>
    <t>62292-62306</t>
  </si>
  <si>
    <t>http://dx.doi.org/10.1109/ACCESS.2023.3287781</t>
  </si>
  <si>
    <t>10.1109/ACCESS.2023.3287781</t>
  </si>
  <si>
    <t>Many examples tell us that organizations' well-being should be laid upon risk assessments. Typical risk assessments, on the other hand, which produce a list of risk scenarios, more often than not, do not result in enough information for mitigations when it comes to resource limitations such as financial, time, or in this case: delays. Multi-attribute risk assessments give a solid foundation to develop systematic quantitative risk measurements that organizations can use for security mitigations. This study proposes a multi-level and multi-attribute risk assessment method that can be used to prepare mitigations in organization-wide or specific sections of a company. This study presents the evaluation process and results from a case study of a container terminal to evaluate delay risks in its dwelling time processes and to prepare requirements on mitigations based on the risk projections. The proposed method in this study mainly operates within the risk evaluation stage in the risk management lifecycle to complement other methods such as FMEA, FTA, and DEMAâ„¡, which mainly operate within the risk identification and risk analysis stages of risk management. The evaluations in this case study address the efficiency of business process risk factors in a container terminal, not the safety-related risk factors. The proposed method takes event logs from information systems as input to evaluate the risk performances by computing the attributes of the event data. The method also offers risk projections to be treated as a reference to plan for mitigations and determine the likelihood of risk factors. The evaluation results from this case study have provided insights for operation managers and management to perceive and address risks within TPS Surabaya container terminal's business processes. The proposed method is called Improved Multi-Attribute Risk Assessment (IMARA.)</t>
  </si>
  <si>
    <t>Lin YK,Huang CH,Chen SG</t>
  </si>
  <si>
    <t>Applying Network Reliability in Business Management Activities</t>
  </si>
  <si>
    <t>61532-61538</t>
  </si>
  <si>
    <t>http://dx.doi.org/10.1109/ACCESS.2021.3072776</t>
  </si>
  <si>
    <t>10.1109/ACCESS.2021.3072776</t>
  </si>
  <si>
    <t>A new application of network reliability is proposed to help analyze a business process performance in usual business activities. This research is to construct an easy, formal and mathematical tool to probe the health of daily-run business activities. A business activity consists of a series of value-added tasks, which are carried out by their related attenders, to meet business objectives. Traditional management behaviors include practices and skills to sustain the plan, sanction, management, and analysis of business activities. However, the assessment of activity performance remains a weak gap in analytic requirements. The approach proposed in this paper is one of the expected tools to fill the gaps in traditional management practices. The paper is to provide managers several new visions of modeling and analysis, which are not easily derived by traditional management practices. A distributor process with several scenarios to explain the approach are explored, and discussed.</t>
  </si>
  <si>
    <t>Pridmore J,Godin J</t>
  </si>
  <si>
    <t>Investigation of virtual teams and serious games</t>
  </si>
  <si>
    <t>JOURNAL OF COMPUTER INFORMATION SYSTEMS</t>
  </si>
  <si>
    <t>194-200</t>
  </si>
  <si>
    <t>0887-4417</t>
  </si>
  <si>
    <t>http://dx.doi.org/10.1080/08874417.2018.1443293</t>
  </si>
  <si>
    <t>10.1080/08874417.2018.1443293</t>
  </si>
  <si>
    <t>ERPsim is an intensive simulation game housed out of HEC Montreal. It allows students to operate an organization in a real-world enterprise resource planning (ERP) system. Most of the research to date using ERPsim in the classroom is with face-to-face teams working together in a lab. With virtual teams being commonplace and most organizations having distributed operations, implementing ERPsim with virtual teams is representative of a real-world situation. How would using virtual teams affect technology acceptance, student satisfaction, and perceived student learning of ERP? This paper investigated the use of ERPsim with virtual teams. Data were collected using a pre- and post-test survey designed to measure technology acceptance, ERP and business process knowledge, and student satisfaction. T-tests were utilized to determine if students' perceptions of learning from the ERPsim were different after the virtual team experience than they were after the face-to-face team experience.</t>
  </si>
  <si>
    <t>Boughrous M,El Bakkali H</t>
  </si>
  <si>
    <t>A Workflow Criticality-Based Approach to Bypass the Workflow Satisfiability Problem</t>
  </si>
  <si>
    <t>http://dx.doi.org/10.1155/2021/3330923</t>
  </si>
  <si>
    <t>10.1155/2021/3330923</t>
  </si>
  <si>
    <t>Workflow management systems are very important for any organization to manage and model complex business processes. However, significant work is needed to keep a workflow resilient and secure. Therefore, organizations apply a strict security policy and enforce access control constraints. As a result, the number of available and authorized users for the workflow execution decreases drastically. Thus, in many cases, such a situation leads to a workflow deadlock situation, where there no available authorized user-task assignments for critical tasks to accomplish the workflow execution. In the literature, this problem has gained interest of security researchers in the recent years, and is known as the workflow satisfiability problem (WSP). In this paper, we propose a new approach to bypass the WSP and to ensure workflow resiliency and security. For this purpose, we define workflow criticality, which can be used as a metric during run-time to prevent WSP. We believe that the workflow criticality value will help workflow managers to make decisions and start a mitigation solution in case of a critical workflow. Moreover, we propose a delegation process algorithm (DP) as a mitigation solution that uses workflow instance criticality, delegation, and priority concepts to find authorized and suitable users to perform the critical task with low-security risks.</t>
  </si>
  <si>
    <t>Alhadid I,Tarawneh H,Kaabneh K,Masa'deh R,Hamadneh NN,Tahir M,Khwaldeh S</t>
  </si>
  <si>
    <t>Optimizing Service Composition (SC) Using Smart Multistage Forward Search (SMFS)</t>
  </si>
  <si>
    <t>INâ„¡LIGENT AUTOMATION AND SOFT COMPUTING</t>
  </si>
  <si>
    <t>321-336</t>
  </si>
  <si>
    <t>1079-8587</t>
  </si>
  <si>
    <t>http://dx.doi.org/10.32604/iasc.2021.014892</t>
  </si>
  <si>
    <t>10.32604/iasc.2021.014892</t>
  </si>
  <si>
    <t>Service Oriented Architecture (SOA) is a style of software design where Web Services (WS) provide services to the other components through a communication protocol over a network. WS components are managed, updated, and rearranged at runtime to provide the business processes as SCs, which consist of a set of WSs that can be invoked in a specific order to fulfill the clients? requests. According to the Service Level Agreement (SLA) requirements, WS selection and composition are significant perspectives of research to meet the clients? expectations. This paper presents an effective technique using SMFS that attempts to improve the WS selection as well as SC construction and ultimately optimize the WS resource utilization. The results show that the proposed SMFS technique enhances the WS resource utilization by 9.6% compared to the standard Multistage Forward Search (MFS) technique. Similarly, the number of constructed SCs using the proposed SMFS technique are increased by 36.97% compared to the number of constructed SCs with the standard MFS technique.</t>
  </si>
  <si>
    <t>Meydanli II,Polat M</t>
  </si>
  <si>
    <t>Roadmapping Process Implementation: Challenges for a Large-Scale Company</t>
  </si>
  <si>
    <t>IEEE TRANSACTIONS ON ENGINEERING MANAGEMENT</t>
  </si>
  <si>
    <t>34-43</t>
  </si>
  <si>
    <t>0018-9391</t>
  </si>
  <si>
    <t>http://dx.doi.org/10.1109/TEM.2020.3024747</t>
  </si>
  <si>
    <t>10.1109/TEM.2020.3024747</t>
  </si>
  <si>
    <t>Product-technology roadmapping is one of the major planning tools for integrating the company's strategic objectives and current plans. The roadmapping process itself helps to create collaborative knowledge and transforming knowledge from tacit to explicit, which creates a common understanding among different departments. However, there are a number of challenges in establishing the process as a part of the management system in an organization. One of the difficulties stated was the resistance of organizational units to the changes in the business process, organizational structure, and work culture. In this article, the roadmapping implementation phases at Arcelik A.S., a durable consumer goods company, utilizing roadmapping as a part of the strategic planning process will be discussed. One of the unique contributions of the Arcelik A.S. case study is that the roadmapping methodology integration to other processes, such as strategic planning, portfolio management, and human resources planning, was done seamlessly. The needs and roadmapping implementation challenges in a company, which is expanding itself from local to global, solutions generated for a more suitable application, and lessons learned for roadmapping continuity will be discussed in detail. These learnings could help organizations in adapting similar approaches. The case study could also be a source of academic research on the roadmapping methodology.</t>
  </si>
  <si>
    <t>Bui B,Amekudzi-Kennedy A,Clark R,Smith-Colin J,Amoaning-Yankson S</t>
  </si>
  <si>
    <t>Performance-Based and Evidence-Based Approach to Research Implementation at the Georgia Department of Transportation</t>
  </si>
  <si>
    <t>TRANSPORTATION RESEARCH RECORD</t>
  </si>
  <si>
    <t>1031-1039</t>
  </si>
  <si>
    <t>0361-1981</t>
  </si>
  <si>
    <t>http://dx.doi.org/10.1177/03611981211005466</t>
  </si>
  <si>
    <t>10.1177/03611981211005466</t>
  </si>
  <si>
    <t>This paper discusses the Georgia Department of Transportation's (GDOT's) performance-based and evidence-based approach to research implementation. Transportation agencies in the United States spend hundreds of millions of dollars on research, development, and technology transfer annually. From a performance-based standpoint, agencies will realize higher returns on investment and higher impacts of their research programs as research is implemented more effectively and efficiently. From an evidence-based standpoint, requesting evidence of research implementation as implementation deliverables from the outset of the project requires the project research team and other staff to think through and incorporate in the project plan explicit ways in which the research will be implemented. GDOT's performance-based approach to research program management treats research implementation as part of an overall asset management business process. This process integrates technical, human, organizational, and external resources to encourage, track, and monitor research implementation activities toward achieving agency strategic objectives, using an evidence-based approach. The paper discusses the adoption of a performance-based and evidence-based process, and a research implementation management tool, and their application in the development of the fiscal year 2018 Annual Research Implementation Report as well as its impact within and beyond the agency. This paper is potentially useful to transportation practitioners and agencies that want to adopt a performance-based and evidence-based approach to augment return on research investment.</t>
  </si>
  <si>
    <t>Chou TH</t>
  </si>
  <si>
    <t>Factors influencing the development of innovative business model in the IT industry</t>
  </si>
  <si>
    <t>TECHNOLOGY ANALYSIS &amp; STRATEGIC MANAGEMENT</t>
  </si>
  <si>
    <t>625-637</t>
  </si>
  <si>
    <t>0953-7325</t>
  </si>
  <si>
    <t>http://dx.doi.org/10.1080/09537325.2020.1832654</t>
  </si>
  <si>
    <t>10.1080/09537325.2020.1832654</t>
  </si>
  <si>
    <t>Many countries have recently witnessed the structure of their economies shift from industrial production to service-sector activities. In particular, this shift has characterised Taiwan's economy, which nevertheless has grown sluggish in the last few years. In addressing the sluggish environment, Taiwanese companies have been enhancing their business processes with new business models that innovatively satisfy customer demands. In the current study, we explore factors that powerfully support IT firms' efforts to develop innovative business model. Having invented a STEP(2)model for this task, we uncovered factors that are highly relevant to service innovation, technology adaptation, environmental transformation, process planning, and people requirements. For the current study, we collected 210 completed online surveys, of which we were able to analyse 195. We found that three factors - environmental transformation, process planning, and people requirements - are particularly useful for firms seeking to enhance the innovativeness of their services. We also found that service innovation affects the development of innovation-oriented business models. Thanks to this study's STEP(2)model, our findings should have significant theoretical and practical implications.</t>
  </si>
  <si>
    <t>Song KY,Wang M,Liu LM,Zhu GL,Zhang YF</t>
  </si>
  <si>
    <t>Toward Intelligent Manufacturing Workshop Modeling and Validation of a Resource-Driven Mechanism-Based Info-Interconnect Model</t>
  </si>
  <si>
    <t>JOURNAL OF COMPUTING AND INFORMATION SCIENCE IN ENGINEERING</t>
  </si>
  <si>
    <t>1530-9827</t>
  </si>
  <si>
    <t>http://dx.doi.org/10.1115/1.4043727</t>
  </si>
  <si>
    <t>10.1115/1.4043727</t>
  </si>
  <si>
    <t>The interconnection and interworking, a process of data interaction among different levels in manufacturing enterprises, are the core of realizing intelligent manufacturing. This paper focuses on the modeling of the interconnection-related information in product manufacturing and develops an info-interconnect model (IIM) in product manufacturing based on a widespread research of various informational aspects in the business logic of the digital workshop of manufacturing enterprises. The developed IIM, which describes the product data structure and the organizational logic of the production process, follows a layered modeling methodology in which IIM is subdivided into layers with the main purpose to separate entities, rules, workflow, and application into different levels. Then, based on resource-driven mechanism, business processes are modeled by directed acyclic graphs (i.e., PR-AOV network and PR-AOE network), incidence matrix of resources, and set of resources availability in order to improve the management and control of workflow, and to provide basis for dynamic scheduling of workshop. Finally, workshop layer application and control layer application have been incorporated to validate the usability and applicability of the developed IIM. This new info-interconnect model paves the way for the assurance of data consistency, the development of fully integrated manufacturing workflow, and the rapid deployment of efficient business logic in a manufacturing workshop.</t>
  </si>
  <si>
    <t>Britto R,Smite D,Damm LO,Borstler J</t>
  </si>
  <si>
    <t>Evaluating and strategizing the onboarding of software developers in large-scale globally distributed projects</t>
  </si>
  <si>
    <t>0164-1212</t>
  </si>
  <si>
    <t>http://dx.doi.org/10.1016/j.jss.2020.110699</t>
  </si>
  <si>
    <t>10.1016/j.jss.2020.110699</t>
  </si>
  <si>
    <t>The combination of scale and distribution in software projects makes the onboarding of new developers problematic. To the best of our knowledge, there is no research on the relationship between onboarding strategies and the performance evolution of newcomers in large-scale, globally distributed projects. Furthermore, there are no approaches to support the development of strategies to systematically onboard developers. In this paper, we address these gaps by means of an industrial case study. We identified that the following aspects seem to be related to the observed onboarding results: the distance to mentors, the formal training approach used, the allocation of large and distributed tasks in the early stages of the onboarding process, and team instability. We conclude that onboarding must be planned well ahead and should consider avoiding the aspects mentioned above. Based on the results of this investigation, we propose a process to strategize and evaluate onboarding. To develop the process, we used business process modeling. We conducted a static validation of the proposed process utilizing interviews with experts. The static validation of the process indicates that it can help companies to deal with the challenges associated with the onboarding of newcomers through more systematic, effective, and repeatable onboarding strategies. (C) 2020 Elsevier Inc. All rights reserved.</t>
  </si>
  <si>
    <t>Aslam T,Maqbool A,Akhtar M,Mirza A,Khan MA,Khan WZ,Alam S</t>
  </si>
  <si>
    <t>Blockchain Based Enhanced ERP Transaction Integrity Architecture and PoET Consensus</t>
  </si>
  <si>
    <t>1089-1109</t>
  </si>
  <si>
    <t>http://dx.doi.org/10.32604/cmc.2022.019416</t>
  </si>
  <si>
    <t>10.32604/cmc.2022.019416</t>
  </si>
  <si>
    <t>Enterprise Resource Planning (ERP) software is extensively used for the management of business processes. ERP offers a system of integrated applications with a shared central database. Storing all business-critical information in a central place raises various issues such as data integrity assurance and a single point of failure, which makes the database vulnerable. This paper investigates database and Blockchain integration, where the Blockchain network works in synchronization with the database system, and offers a mechanism to validate the transactions and ensure data integrity. Limited research exists on Blockchain-based solutions for the single point of failure in ERP. We established in our study that for concurrent access control and monitoring of ERP, private permissioned Blockchain using Proof of Elapsed Time consensus is more suitable. The study also investigated the bottleneck issue of transaction processing rates (TPR) of Blockchain consensus, specifically ERP's TPR. The paper presents system architecture that integrates Blockchain with an ERP system using an application interface.</t>
  </si>
  <si>
    <t>Kocsis D</t>
  </si>
  <si>
    <t>A conceptual foundation of design and implementation research in accounting information systems</t>
  </si>
  <si>
    <t>http://dx.doi.org/10.1016/j.accinf.2019.06.003</t>
  </si>
  <si>
    <t>10.1016/j.accinf.2019.06.003</t>
  </si>
  <si>
    <t>This structured literature review focuses on the design and implementation of systems in Accounting Information System (AIS) research. The review has two objectives: 1) To look in depth at AIS research regarding the design and implementation of information systems related to accounting in the last fifteen years</t>
  </si>
  <si>
    <t>Schaetter F,Hansen O,Wiens M,Schultmann F</t>
  </si>
  <si>
    <t>http://dx.doi.org/10.1016/j.dss.2018.12.006</t>
  </si>
  <si>
    <t>10.1016/j.dss.2018.12.006</t>
  </si>
  <si>
    <t>Supply chain risk management typically deals with the systematic identification, analysis and mitigation of risks which affect the whole supply chain network of a company. Business continuity management (BCM) forms part of supply chain risk management and is an important competitive factor for companies by ensuring the smooth functioning of critical business processes in the case of failures. If business operations are severely disrupted, the companie's decision maker is confronted with a situation which is characterized by a high degree of uncertainty, complexity and time pressure. In such a context, decision support can be of significant value. This article presents a novel decision support methodology which leads to an improved and more robust BCM for severe disruptions caused by disasters. The methodology is part of the Reactive Disaster and supply chain Risk decision Support System (ReDRiSS) to deal with different levels of information availability and to provide decision makers with a robust decision recommendation regarding resource allocation problems. It combines scenario techniques, optimization models and approaches from decision theory to operate in an environment characterized by sparse or lacking information and dynamic changes over time. A simulation case study is presented where the methodology is applied within the BCM of a food retail company in Berlin that is affected by a pandemic disaster.</t>
  </si>
  <si>
    <t>Mathew R,Mehbodniya A,Ambalgi AP,Murali M,Sahay KB,Babu DV</t>
  </si>
  <si>
    <t>In a virtual power plant, a blockchain-based decentralized power management solution for home distributed generation</t>
  </si>
  <si>
    <t>SUSTAINABLE ENERGY TECHNOLOGIES AND ASSESSMENTS</t>
  </si>
  <si>
    <t>2213-1388</t>
  </si>
  <si>
    <t>http://dx.doi.org/10.1016/j.seta.2021.101731</t>
  </si>
  <si>
    <t>10.1016/j.seta.2021.101731</t>
  </si>
  <si>
    <t>Introduction of Distributed Energy Resources (DER), including regional renewable resources, energy storage, including controlled applications</t>
  </si>
  <si>
    <t>Lindstrom V,Persson F,Viswanathan AP,Rajendran M</t>
  </si>
  <si>
    <t>Data quality issues in production planning and control - Linkages to smart PPC</t>
  </si>
  <si>
    <t>COMPUTERS IN INDUSTRY</t>
  </si>
  <si>
    <t>0166-3615</t>
  </si>
  <si>
    <t>http://dx.doi.org/10.1016/j.compind.2023.103871</t>
  </si>
  <si>
    <t>10.1016/j.compind.2023.103871</t>
  </si>
  <si>
    <t>In the era of Industry 4.0 and digitalization, planning solutions need to co-exist with each other and be able to manage higher complexity and with a higher performance. As the concept smart production planning and control is a part of industry 4.0, it is highly relevant to study and is in this paper explored on the four elements of smart PPC (real-time data management, dynamic production planning and re-planning, autonomous production con-trol, and continuous learning). This paper provides a framework for linking the four elements of smart PPC with data quality issues in state-of-the-art production planning and control environments. Maintaining a high standard of data quality in the business processes aids the organization to stay competitive in its market. Hence, our assumption is that a high level of data quality is needed in production planning and control for a high-performance outcome. The empirical part of our study results in a bar-chart of seven data quality problems and their occurrences together with their causes in PPC. According to the empirical data results, inaccurate data entries is the most common data quality problem related to PPC. The causes of the inaccurate data entries can be linked to human resources and organizational control. Future research should strengthen the validity of the proposed linkages between data quality problems and elements of smart PPC and implications on strategic, tactical, and operational planning levels.</t>
  </si>
  <si>
    <t>Bawack RE,Kamdjoug JR</t>
  </si>
  <si>
    <t>Managing client-consultant relationships to derive benefits from ERP projects</t>
  </si>
  <si>
    <t>INFORMATION TECHNOLOGY &amp; PEOPLE</t>
  </si>
  <si>
    <t>1669-1702</t>
  </si>
  <si>
    <t>0959-3845</t>
  </si>
  <si>
    <t>http://dx.doi.org/10.1108/ITP-07-2021-0573</t>
  </si>
  <si>
    <t>10.1108/ITP-07-2021-0573</t>
  </si>
  <si>
    <t>Purpose Enterprise resource planning (ERP) consultants have the expertise required to understand the specific contextual needs of an ERP client, implement tailored business processes that meet those needs, and ensure that no potential benefit offered by the ERP remains unexplored by the client. However, conflicts between ERP clients and consultants are a significant source of non-benefit realisation, making managing client-consultant agency crucial to ERP post-implementation benefits realisation. This paper aims to elucidate how managing client-consultant agency affects the benefits derived from ERP systems. Design/methodology/approach This paper uses microfinance institutions in 15 sub-Saharan African countries to explore different paths through which managing client-consultant agency leads to benefit realisation in ERP projects. It uses partial least squares structural equation modelling to analyse data from 127 managers and explains the results using insights from agency theory and the information system (IS) success model. Findings This paper reveals three routes through which contractual agreements and conflict resolution strategies lead to benefits realisation in ERP projects. Originality/value This is the first study that attempts to provide quantitative evidence of how managing the complex relationship between ERP project stakeholders affects ERP project success. It also contributes a novel theoretical model for ERP benefits realisation to complement existing research on ERP agency issues, critical success factors, and benefits realisation.</t>
  </si>
  <si>
    <t>Qureshi MR</t>
  </si>
  <si>
    <t>Evaluating Enterprise Resource Planning (ERP) Implementation for Sustainable Supply Chain Management</t>
  </si>
  <si>
    <t>http://dx.doi.org/10.3390/su142214779</t>
  </si>
  <si>
    <t>10.3390/su142214779</t>
  </si>
  <si>
    <t>Enterprise Resource Planning (ERP) plays a vital role in an organization's growth and sustainability in the supply chain. ERP implementations have a mix of critical success factors (CSFs) that are very important. Hence, it is essential to study the CSFs, their mutual influence and their severity in terms of prioritization for the I4.0. The goal of the current study is to identify CSFs for ERP implementations, as well as their interdependence and ranking. The CSFs of ERP deployment were discovered by a thorough analysis of the literature and subsequent input from a group of subject matter experts. Using the interpretive structural modeling (ISM) method, the shortlisted CSFs were modeled, and after that, the matrice d' impacts croises multiplication applique an classement (MICMAC) analysis was used to classify them. The interpretative ranking technique was used to carry out the subsequent prioritization and ranking (IRP). In the present research, the modeling of CSFs for successful ERP implementations was carried out to accomplish much-needed sustainability in the supply chain. The result revealed the three top-ranked CSFs for successful ERP implementations: â€œTop management supportâ€_x009d_, â€œChange managementâ€_x009d_ and â€œBusiness process reengineering.â€_x009d_ This research can help practicing managers prepare an ERP implementation plan to accomplish sustainability in SCM. Each CSF's role can be studied in terms of the mutual relationships for its control. This research can also help in prioritizing strategies for optimizing the resources required for ERP implementations.</t>
  </si>
  <si>
    <t>Rauch P,Borz SA</t>
  </si>
  <si>
    <t>Reengineering the Romanian Timber Supply Chain from a Process Management Perspective</t>
  </si>
  <si>
    <t>CROATIAN JOURNAL OF FOREST ENGINEERING</t>
  </si>
  <si>
    <t>85-94</t>
  </si>
  <si>
    <t>1845-5719</t>
  </si>
  <si>
    <t>http://dx.doi.org/10.5552/crojfe.2020.610</t>
  </si>
  <si>
    <t>10.5552/crojfe.2020.610</t>
  </si>
  <si>
    <t>Implementation of process management in the forest supply chains has a great potential for organizational and managerial improvement, at least by resource saving. Nevertheless, techniques of process management have been scarcely used to improve the forest supply chains in many parts of the world. In this study, for both Romanian state and private forests, the processes of the timber supply chain -from the harvest site to the forest-based industry plant - are mapped and analyzed. The main objectives of this work were to identify process optimization potentials and to redesign processes in order to improve the performance of the Romanian timber supply chain. Results show that particularly inter-organizational processes offer great saving potentials, mainly due to the existing multi-level hierarchy and multi-level control obligations. Therefore, introducing a web-based platform to enhance a collaborative workflow can considerably decrease the time needed for providing harvest sites or logs to customers via auctions. Further process optimization can be reached by the empowerment of lower level hierarchies facilitating the reduction of hierarchy levels of involved state organizations.</t>
  </si>
  <si>
    <t>Peng Q,Xia Y,Zhou M,Luo X,Wang S,Wang Y,Wu C,Pang S,Lin M</t>
  </si>
  <si>
    <t>Reliability-Aware and Deadline-Constrained Mobile Service Composition Over Opportunistic Networks</t>
  </si>
  <si>
    <t>1012-1025</t>
  </si>
  <si>
    <t>http://dx.doi.org/10.1109/TASE.2020.2993218</t>
  </si>
  <si>
    <t>10.1109/TASE.2020.2993218</t>
  </si>
  <si>
    <t>An opportunistic link between two mobile devices or nodes can be constructed when they are within each other's communication range. Typically, cyber-physical environments consist of a number of mobile devices that are potentially able to establish opportunistic contacts and serve mobile applications in a cost-effective way. Opportunistic mobile service computing is a promising paradigm capable of utilizing the pervasive mobile computational resources around the users. Mobile users are thus allowed to exploit nearby mobile services to boost their computing capabilities without investment in their resource pool. Nevertheless, various challenges, especially its quality-of-service and reliability-aware scheduling, are yet to be addressed. Existing studies and related scheduling strategies consider mobile users to be fully stable and available. In this article, we propose a novel method for reliability-aware and deadline-constrained service composition over opportunistic networks. We leverage the Krill-Herd-based algorithm to yield a deadline-constrained, reliability-aware, and well-executable service composition schedule based on the estimation of completion time and reliability of schedule candidates. We carry out extensive case studies based on some well-known mobile service composition templates and a real-world opportunistic contact data set. The comparison results suggest that the proposed approach outperforms existing ones in terms of success rate and completion time of composed services. Note to Practitioners-Recently, the rapid development of mobile devices and mobile communication leads to the prosperity of mobile service computing. Services running on mobile devices within a limited range are allowed to be composed to coordinate through wireless communication technologies and perform complex tasks and business processes. Despite its great potential, mobile service compositions remains a challenge since the mobility of users and devices imposes high unpredictability on the execution of tasks. A careful investigation into existing methods has found their various limitations, e.g., assuming time-invariant availability of mobile services. This article presents a novel reliability-aware and deadline-constrained service composition method for mobile opportunistic networks. Instead of assuming time-invariant availability of mobile nodes, the proposed method is capable of estimating service availability at run-time and leveraging a Krill-Herd-based algorithm to yield the deadline-constrained, reliability-aware, and well-executable service composition schedules. Case studies based on well-known service composition templates and real-world data sets suggest that it outperforms traditional ones in terms of success and completion time of composed services. It can thus aid the design and optimization of composite services as well as their smooth execution in a mobile environment. It can help practitioners better manage the reliability and performance of real-world applications built upon mobile services.</t>
  </si>
  <si>
    <t>Optimization, Reliability, Service computing, Quality of service, Device-to-device communication, Intelligent optimization, Krillâ€“Herd algorithm, mobile computing, Mobile computing, mobile opportunistic network, mobile service composition, service reliability</t>
  </si>
  <si>
    <t>Chen T,Chen Z,Tian M,Wang X</t>
  </si>
  <si>
    <t>Optimization of Land Resource Information Management System Based on Internet of Things</t>
  </si>
  <si>
    <t>http://dx.doi.org/10.1155/2021/5172393</t>
  </si>
  <si>
    <t>10.1155/2021/5172393</t>
  </si>
  <si>
    <t>The business process model of information management is also optimized, while helping the relevant departments using the system to improve their work efficiency. After research and analysis, this paper shows that the land resource information management system can be divided into four functional modules, which are basic land resource information management, land resource land use approval management, official document information management, and office business management, and these modules can effectively complete the work related to land resource management. The full and reasonable use and protection of land resources can ensure the implementation of sustainable development policies, and the development of land resource management is the basic requirement of national modernization and the inevitable trend in the country, and because land resource management covers a large amount of information involving a wide range of information, including information within the scope of work, it is very necessary to ensure the effectiveness and accuracy of land resources and information. The information system can effectively improve the efficiency and accuracy of land resources and information. Information system can effectively improve the development, management, research, and use of land resources</t>
  </si>
  <si>
    <t>Nazir J,Iqbal MW,Alyas T,Hamid M,Saleem M,Malik S,Tabassum N</t>
  </si>
  <si>
    <t>Load Balancing Framework for Cross-Region Tasks in Cloud Computing</t>
  </si>
  <si>
    <t>1479-1490</t>
  </si>
  <si>
    <t>http://dx.doi.org/10.32604/cmc.2022.019344</t>
  </si>
  <si>
    <t>10.32604/cmc.2022.019344</t>
  </si>
  <si>
    <t>Load balancing is a technique for identifying overloaded and under loaded nodes and balancing the load between them. To maximize various performance parameters in cloud computing, researchers suggested various load balancing approaches. To store and access data and services provided by the different service providers through the network over different regions, cloud computing is one of the latest technology systems for both end-users and service providers. The volume of data is increasing due to the pandemic and a significant increase in usage of the internet has also been experienced. Users of the cloud are looking for services that are intelligent, and, can balance the traffic load by service providers, resulting in seamless and uninterrupted services. Different types of algorithms and techniques are available that can manage the load balancing in the cloud services. In this paper, a newly proposed method for load balancing in cloud computing at the database level is introduced. The database cloud services are frequently employed by companies of all sizes, for application development and business process. Load balancing for distributed applications can be used to maintain an efficient task scheduling process that also meets the user requirements and improves resource utilization. Load balancing is the process of distributing the load on various nodes to ensure that no single node is overloaded. To avoid the nodes from being overloaded, the load balancer divides an equal amount of computing time to all nodes. The results of two different scenarios showed the cross-region traffic management and significant growth in revenue of restaurants by using load balancer decisions on application traffic gateways.</t>
  </si>
  <si>
    <t>Ibrahim SH,Duraisamy S,Sridevi UK</t>
  </si>
  <si>
    <t>Flexible and reliable ERP project customization framework to improve user satisfaction level</t>
  </si>
  <si>
    <t>S2889-S2895</t>
  </si>
  <si>
    <t>http://dx.doi.org/10.1007/s10586-017-1664-z</t>
  </si>
  <si>
    <t>10.1007/s10586-017-1664-z</t>
  </si>
  <si>
    <t>Enterprise resource planning (ERP) is typically a business process management software, which lets an organization to utilize a system consisting of integrated applications for the management of the business and automation of several back office functions concerned with technology, services and human resources. It has to be planned and developed in an efficient manner in order to assure the enhancement of the process of software development. In the new research framework, an optimal and reliable enterprise resource planning system, which is named analytic hierarchy process based requirement customization framework (AHP-RCF) is proposed. The main goal of this research method is to ensure the optimal and reliable construction of ERP projects with ensured customization requirements. In the new research technique, requirements of various types such as application requirement, process requirements and design requirements are ranked on the basis of their level of priority making use of AHP technique. The AHP is a multi-criteria decision making method that helps the decision-maker facing a complex problem with multiple conflicting and subjective criteria Moreover, in order to enhance the customization requirement and carrying out it in an effective manner, the user requirements are collected in a dynamic manner. Dynamic user interaction is facilitated in order to collect the user defined from requirements during run time that would be assessed and then learned dynamically making use of SVM classification algorithm to enhance the scenario of future software requirement. The overall assessment of the research approach is carried out in the java simulation environment, which proves that the new research methodology results in providing the optimal outcome compared to the available research techniques.</t>
  </si>
  <si>
    <t>Gungor B,Felekoglu B,Tasan AS</t>
  </si>
  <si>
    <t>Eco-efficiency maturity model: a practical assessment tool for managers</t>
  </si>
  <si>
    <t>ENVIRONMENT DEVELOPMENT AND SUSTAINABILITY</t>
  </si>
  <si>
    <t>5087-5121</t>
  </si>
  <si>
    <t>1387-585X</t>
  </si>
  <si>
    <t>http://dx.doi.org/10.1007/s10668-022-02257-y</t>
  </si>
  <si>
    <t>10.1007/s10668-022-02257-y</t>
  </si>
  <si>
    <t>The principle of producing more goods with less environmental impact and less use of resources is called eco-efficiency. This concept has objectives that consider environmental issues and has prominence in terms of protection of industrial efficiency and stimulating economic growth. For these reasons, eco-efficiency is an important topic in managers' agenda today. This study develops an easy-to-use and systematic tool for managers to assess the eco-efficiency maturity of their business processes. The tool was developed in three steps. In the planning step, the user group, scope, aim, and success criteria of the tool were defined. In the second step, main and sub-process areas, maturity levels, and cell texts were defined. In the last step, the developed eco-efficiency maturity model was verified with expert feedbacks and then validated by real-world application in three companies. The developed tool was designed to be sector-independent. It guides managers, particularly to understand their current situation in terms of eco-efficiency from performance, structural and awareness perspectives and to inform their strategic decision-making for improvement.</t>
  </si>
  <si>
    <t>Steinbach M,Jindal A,Chadha M,Gerndt M,Benedict S</t>
  </si>
  <si>
    <t>TppFaaS: Modeling Serverless Functions Invocations via Temporal Point Processes</t>
  </si>
  <si>
    <t>9059-9084</t>
  </si>
  <si>
    <t>http://dx.doi.org/10.1109/ACCESS.2022.3144078</t>
  </si>
  <si>
    <t>10.1109/ACCESS.2022.3144078</t>
  </si>
  <si>
    <t>Serverless computing is a cloud computing paradigm that allows developers to focus exclusively on business logic as cloud service providers manage resource management tasks. Serverless applications based on this model are often composed of several fine-grained and ephemeral Function-as-a-Service (FaaS) functions that implement complex business processes via mutual interaction and interaction with Backend-as-a-Services (BaaS) such as databases. FaaS functions suffer from the cold start problem because of the scale to zero instances feature. In this work, we use neural Temporal Point Processes (TPPs) to model function invocations in FaaS compositions. A probability distribution over the time and class of the following invocations for a given history of invocations is predicted using these probabilistic models. The prediction can avoid cold starts by scaling functions in advance and reduce network load by optimizing the function-server assignment. In this regard, we developed a python-based tool called TppFaaS on top of OpenWhisk open-source serverless platform. TppFaaS uses the neural TPPs LogNormMix for modeling the time using a log-normal mixture distribution and TruncNorm for predicting a single value for the time. Furthermore, we built a custom trace data collector for OpenWhisk embedded into TppFaaS and created datasets for multiple FaaS compositions to train and test our models. For datasets without cold starts, the models achieved for most compositions a mean absolute error below 22ms and a percentage of correctly predicted function classes above 94%.</t>
  </si>
  <si>
    <t>Mandal S</t>
  </si>
  <si>
    <t>The influence of big data analytics management capabilities on supply chain preparedness, alertness and agility An empirical investigation</t>
  </si>
  <si>
    <t>297-318</t>
  </si>
  <si>
    <t>http://dx.doi.org/10.1108/ITP-11-2017-0386</t>
  </si>
  <si>
    <t>10.1108/ITP-11-2017-0386</t>
  </si>
  <si>
    <t>Purpose The importance of big data analytics (BDA) on the development of supply chain (SC) resilience is not clearly understood. To address this, the purpose of this paper is to explore the impact of BDA management capabilities, namely, BDA planning, BDA investment decision making, BDA coordination and BDA control on SC resilience dimensions, namely, SC preparedness, SC alertness and SC agility. Design/methodology/approach The study relied on perceptual measures to test the proposed associations. Using extant measures, the scales for all the constructs were contextualized based on expert feedback. Using online survey, 249 complete responses were collected and were analyzed using partial least squares in SmartPLS 2.0.M3. The study targeted professionals with sufficient experience in analytics in different industry sectors for survey participation. Findings Results indicate BDA planning, BDA coordination and BDA control are critical enablers of SC preparedness, SC alertness and SC agility. BDA investment decision making did not have any prominent influence on any of the SC resilience dimensions. Originality/value The study is important as it addresses the contribution of BDA capabilities on the development of SC resilience, an important gap in the extant literature.</t>
  </si>
  <si>
    <t>Tan W,Zhu H,Tan J,Zhao Y,Xu L,Guo K</t>
  </si>
  <si>
    <t>A novel service level agreement model using blockchain and smart contract for cloud manufacturing in industry 4.0</t>
  </si>
  <si>
    <t>12, SI</t>
  </si>
  <si>
    <t>http://dx.doi.org/10.1080/17517575.2021.1939426</t>
  </si>
  <si>
    <t>10.1080/17517575.2021.1939426</t>
  </si>
  <si>
    <t>The number of service offerings in cloud manufacturing continues to grow, so that service level agreement (SLA) within cloud manufacturing is increasingly used to ensure the coordination of the cross-organisational business processes between the cloud service providers (CSP) and cloud service consumers (CSC). The definition of SLA and monitoring SLA's performance are significant and should be highly valued to ensure the effectiveness and efficiency of business services. At present, the third-party monitoring methods based on service credit are mainly applied in cloud manufacturing environments. There is no effective supervision mechanism to monitor the third party and no efficient punishment mechanism on SLA violation. To address aforementioned issues, this paper proposes a novel Service Level Agreement model by integrating Blockchain and Smart Contract (SLABSC), in which trust issues among CSP, CSC, and the third-party monitoring can be addressed through Blockchain technologies. The method proposed in this paper realises the full functionality of SLABSC and facilitates data security, and it can be used to supervise CSP to provide better services. Experiments results show that the performance of the proposed model is valid and efficient.</t>
  </si>
  <si>
    <t>Chen B,Hall NG</t>
  </si>
  <si>
    <t>Incentive schemes for resolving Parkinson's Law in project management</t>
  </si>
  <si>
    <t>EUROPEAN JOURNAL OF OPERATIONAL RESEARCH</t>
  </si>
  <si>
    <t>666-681</t>
  </si>
  <si>
    <t>0377-2217</t>
  </si>
  <si>
    <t>http://dx.doi.org/10.1016/j.ejor.2020.06.006</t>
  </si>
  <si>
    <t>10.1016/j.ejor.2020.06.006</t>
  </si>
  <si>
    <t>Project management is a business process that supports about 30% of the world's economic activity. Yet projects routinely suffer from the influence of Parkinson's Law. This behavioural phenomenon routinely results in failure to deliver work that is completed early before its assigned deadline. As a consequence, the late completion of other work is not offset, and overall project performance suffers. Hence, project success rates below 40% are widely reported. Our work uses mechanism design within non-cooperative game theory. A particular issue in the design process is to eliminate the possibility that a project worker with multiple dependent tasks can improve their incentive payment by falsely reporting some of their task completion times. From our review of the academic and business literature of project management, no incentive scheme used in practice accomplishes this. Our results include the design of incentive schemes that eliminate or mitigate Parkinson's Law. These schemes apply to projects designed under either traditional Critical Path Method (CPM) planning or modern Critical Chain Project Management (CCPM) planning, and are also invulnerable to group strategy. A large-scale computational study validates the resulting benefit to project performance as substantial and also robust across different project characteristics. We also provide what is apparently the first analytical comparison between traditional CPM and modern CCPM planning systems. The incentive schemes we propose are simple and easily implementable. We recognize that performance incentives are structured differently by each organization, but our work provides a flexible basis from which various practical schemes can be designed. (C) 2020 The Author(s). Published by Elsevier B.V.</t>
  </si>
  <si>
    <t>Joseph L,Mukesh R</t>
  </si>
  <si>
    <t>Securing and Self recovery of Virtual Machines in cloud with an Autonomic Approach using Snapshots</t>
  </si>
  <si>
    <t>1240-1248</t>
  </si>
  <si>
    <t>http://dx.doi.org/10.1007/s11036-019-01261-3</t>
  </si>
  <si>
    <t>10.1007/s11036-019-01261-3</t>
  </si>
  <si>
    <t>The advent of cloud computing has been so enormous that, cloud has been seen as the most enduring technology of today's technology scenario. It is known to be the service oriented architecture, granted to the end-users as Infrastructure as a service, platform as a service, software as a service, business process as a service, security as a service and so on. Most of the underlying models used in cloud depend on the existing technologies for support</t>
  </si>
  <si>
    <t>Bhatt N,Guru S,Thanki S,Sood G</t>
  </si>
  <si>
    <t>Analysing the factors affecting the selection of ERP package: a fuzzy AHP approach</t>
  </si>
  <si>
    <t>641-682</t>
  </si>
  <si>
    <t>http://dx.doi.org/10.1007/s10257-021-00521-8</t>
  </si>
  <si>
    <t>10.1007/s10257-021-00521-8</t>
  </si>
  <si>
    <t>Purpose Contribution of small and medium scale enterprises is significant in development of any country, specifically developing countries like India. Therefore, synchronization and integration of their business processes and functions through effective and efficient information sharing is vital. Hence, enhancing their competence through the adoption of an appropriate Enterprise resource planning (ERP) system is crucial to improve their competitiveness in the competitive scenario. Under this backdrop, this paper analyses pertinent factors for selecting an appropriate ERP system for SMEs. Design/methodology/approach This mix-method research involved triangulation design by merging both quantitative and qualitative techniques. Factor Analysis was applied for selection of relevant factors affecting ERP procurement decision. Fuzzy Analytical Hierarchy Process approach, based on triangular fuzzy numbers, was used to rank these factors. Further, sensitivity analysis was performed to ensure the robustness of the FAHP results. Findings Cost of deployment was identified as the most significant criteria. On the other hand, `Vendor credibility' was found to be the least significant factor. Criterion `User friendliness and Security' and `Need fulfilment' were ranked as second and third. Practical implications ERP vendors can use these findings in developing appropriate marketing mix strategies. SME owners can also make use of these findings by collaborating with other SMEs for buying an ERP. Originality/value This study can be seen as first attempt in investigating and ranking various factors affecting ERP adoption decision for SMEs, specifically in Indian context, using FAHP approach.</t>
  </si>
  <si>
    <t>Fang N,Fang X,Lu K</t>
  </si>
  <si>
    <t>Online incremental updating for model enhancement based on multi-perspective trusted intervals</t>
  </si>
  <si>
    <t>CONNECTION SCIENCE</t>
  </si>
  <si>
    <t>1956-1980</t>
  </si>
  <si>
    <t>0954-0091</t>
  </si>
  <si>
    <t>http://dx.doi.org/10.1080/09540091.2022.2088696</t>
  </si>
  <si>
    <t>10.1080/09540091.2022.2088696</t>
  </si>
  <si>
    <t>Model incremental updating enhances the initial model by analysing discrepancy parts of the system to improve the model's adaptability for new scenarios. These discrepancy components originate from the deviation between the increasing business process operational state and the outdated original planning model. Considerable domain-specific knowledge is required to determine the threshold points for selecting appropriate activities, but process analysts rarely know each scenario's domain knowledge. Moreover, most analytical processes only focussed on the control flow level. Aiming at these issues, this paper proposes a Hybrid Behavioural and Resource Trusted intervals Updating algorithm (BI&amp;RI Updating) for model enhancement based on control level and resource level of online event streams. First, analyse the reference model to construct multi-perspective trusted interval constraints in the offline stage. From a control-flow perspective, the behavioural relationships between activities are researched using a deep clustering approach. Moreover, from a data-flow standpoint, resource co-occurrence relationships are analysed based on association rules. Next, the incremental update algorithm in online scenarios is proposed to update the model by filtering the event streams and iteratively optimising the trusted intervals. Finally, the proposed algorithm is implemented based on the PM4PY framework and evaluated using real logs with both outcome model quality and execution efficiency. The results show that the algorithm can execute quickly and improve the quality of the model even in a non-ideal state where the logs contain noise.</t>
  </si>
  <si>
    <t>Espinosa JA,Armour F,Boh WF</t>
  </si>
  <si>
    <t>Implicit Coordination and Enterprise Architecting Effectiveness</t>
  </si>
  <si>
    <t>http://dx.doi.org/10.1109/TEM.2021.3109219</t>
  </si>
  <si>
    <t>10.1109/TEM.2021.3109219</t>
  </si>
  <si>
    <t>Many organizations have embraced enterprise architecture (EA) as an approach to support business processes and develop and maintain software systems in an efficient and consistent way across the organization. The extant research on EA has focused mostly on technical and governance aspects of EA, which are important, but insufficient to explain whether EA can yield the promised benefits. For EA to succeed, the processes used to conceptualize, design, implement, manage, and change the EA also need to be effective. We refer to this collection of processes as â€œenterprise architectingâ€_x009d_. Our data from qualitative interviews show that effective architecting is the result of well-coordinated EA activities. Our article investigates how two important types of coordination-explicit (i.e., behavioral) and implicit (i.e., cognitive) coordination influence architecting effectiveness. Our study found that implicit coordination is particularly important because it not only influences architecting effectiveness directly, but it also enhances the effects of explicit coordination. More specifically, shared schemas enhance the benefits of governance mechanisms (coordination by plan), whereas common ground enhances the benefits of communication (coordination by feedback). We also uncovered a â€œself-fuelingâ€_x009d_ recursive effect in which architecting effectiveness further strengthens implicit coordination, generating a beneficial cycle of continual EA improvement.</t>
  </si>
  <si>
    <t>Alrashed S</t>
  </si>
  <si>
    <t>Key performance indicators for Smart Campus and Microgrid</t>
  </si>
  <si>
    <t>SUSTAINABLE CITIES AND SOCIETY</t>
  </si>
  <si>
    <t>2210-6707</t>
  </si>
  <si>
    <t>http://dx.doi.org/10.1016/j.scs.2020.102264</t>
  </si>
  <si>
    <t>10.1016/j.scs.2020.102264</t>
  </si>
  <si>
    <t>Attempts have been made to enhance the smartness of a campus from various perspectives such as obtaining real-time statistics on reduction in energy consummation, increased percentage of power generation from renewable resources, improved campus traffic flow, air quality, and monitoring buildings health etc. However, to the best of our knowledge a comprehensive list of Key Performance Indicators (KPIs) for smart campus and smart microgrid is yet to be developed. In this work, we study smart cities, smart microgrids, city ranking systems, and literature on smart campuses for extracting a list of relevant KPIs as well as propose new KPIs where needed to support the main business process of a university campus. Accordingly, 74 KPIs have been listed which are measurable, achievable, relevant, and time phased. We divide these KPIs among 15 service areas consisting of smart microgrid, smart buildings, intelligent transportation, economic growth, smart governance, propagation model, pollution &amp; waste management, climate resilience, water resource management, financial sustainability, entrepreneurial leadership, enhanced teaching and learning, security and privacy mechanisms, health care provision, and public participation. In addition, we present an example of a university campus from energy consumptions and carbon footprint perspectives. We also highlight the need for long distance, low power communication architecture to support 2-way communication of microgrid and infrastructure with devices installed at remote locations. The aim of this work is to establish a mechanism that allows campus management to monitor the smartness of their university campus in general, and microgrid in particular.</t>
  </si>
  <si>
    <t>Hu KH,Dong C,Chen FH,Lin SJ,Hung MC</t>
  </si>
  <si>
    <t>A Fusion Decision-Making Architecture for COVID-19 Crisis Analysis and Management</t>
  </si>
  <si>
    <t>http://dx.doi.org/10.3390/electronics11111793</t>
  </si>
  <si>
    <t>10.3390/electronics11111793</t>
  </si>
  <si>
    <t>The COVID-19 outbreak has had considerably harsh impacts on the global economy, such as shutting down and paralyzing industrial production capacity and increasing the unemployment rate. For enterprises, relying on past experiences and strategies to respond to such an unforeseen financial crisis is not appropriate or sufficient. Thus, there is an urgent requirement to reexamine and revise an enterprise's inherent crisis management architecture so as to help it recover sooner after having encountered extremely negative economic effects. To fulfill this need, the present paper introduces a fusion architecture that integrates artificial intelligence and multiple criteria decision making to exploit essential risk factors and identify the intertwined relations between dimensions/criteria for managers to prioritize improvement plans and deploy resources to key areas without any waste. The result indicated the accurate improvement priorities, which ran in the order of financial sustainability (A), customer and stakeholders (B), enablers' learning and growth (D), and internal business process (C) based on the measurement of the impact. The method herein will help to effectively and efficiently support crisis management for an organization confronting COVID-19. Among all the criteria, maintaining fixed reserves was the most successful factor regarding crisis management.</t>
  </si>
  <si>
    <t>Hur JY,Cho W,Lee G,Bickerton SH</t>
  </si>
  <si>
    <t>The â€œSmart Workâ€_x009d_ Myth: How Bureaucratic Inertia and Workplace Culture Stymied Digital Transformation in the Relocation of South Korea's Capital</t>
  </si>
  <si>
    <t>ASIAN STUDIES REVIEW</t>
  </si>
  <si>
    <t>691-709</t>
  </si>
  <si>
    <t>1035-7823</t>
  </si>
  <si>
    <t>http://dx.doi.org/10.1080/10357823.2019.1663786</t>
  </si>
  <si>
    <t>10.1080/10357823.2019.1663786</t>
  </si>
  <si>
    <t>Starting in 2012, the South Korean government has implemented a large-scale relocation of its central government agencies, which are now split between the existing capital city (Seoul) and a new administrative-capital city (Sejong). One of the most controversial aspects of the relocation has been the bureaucratic inefficiency caused by its split nature. ICT-enabled solutions, dubbed â€œSmart Workâ€_x009d_, were adopted to deal with this challenge, but have not been effective in avoiding inefficiency. In this article, we argue that different forms of organisational inertia created resistance to switching from traditional work routines to Smart Work's ICT-assisted equivalents. Various forms of inertia - psychological (anxiety around learning new technologies), cognitive (culture/norms in face-to-face work routines), technological (stickiness of pre-existing IT system), political (continued influence from elected officials), and resource allocation (success bias from previous digital government projects) - significantly influenced public managers' work practices in Sejong. These types of inertia, we argue, have reinforced face-to-face communication rather than digital communication, on-site visits rather than video-conferencing, and fixed-time work rather than flex-work. Our findings challenge dominant views from functionalist models of digital transformation and emphasise the importance of cultural congruency between workplace norms and technophilic business processes.</t>
  </si>
  <si>
    <t>Liu M,Li X,Li J,Liu Y,Zhou B,Bao J</t>
  </si>
  <si>
    <t>A knowledge graph-based data representation approach for IIoT-enabled cognitive manufacturing</t>
  </si>
  <si>
    <t>http://dx.doi.org/10.1016/j.aei.2021.101515</t>
  </si>
  <si>
    <t>10.1016/j.aei.2021.101515</t>
  </si>
  <si>
    <t>The Industrial Internet of Things (IIoT) interconnects a large number of interconnected sensors, actuators, and edge computing devices in the manufacturing systems, where the massive data collected in the manufacturing process has the characteristics of multi-dimensional, heterogeneous, and time series. An effective data representation manner, which can fuse such complex information and enable cognitive manufacturing decision making from a global perspective, is necessary and challenging. To solve this issue, this paper proposes a knowledge graph-based data representation approach for IIoT-enabled cognitive manufacturing and applies it in a Cyber-Physical Production System (CPPS) scenario. Based on the digital thread of manufacturing process data, a multi-layer manufacturing knowledge graph is established, including device sensing data, production processing data, and business processing data. With the established knowledge graph, a cognition-driven approach is proposed with a perception-cognition dual system, which achieves perception analysis and cognition decision making in the resource allocation of the manufacturing process. Finally, responding to the orders of personalized products in a workshop is taken as an illustrative example. The performance of allocating resources of workshop devices under dynamic demand changes shows the advantages of the proposed approach. The proposed manner will lay the foundation for a human-like cognition for processing massive real-time industrial information in CPPS, thus paving a pathway towards the era of cognitive manufacturing.</t>
  </si>
  <si>
    <t>Shah A,Ganesan R,Jajodia S,Cam H</t>
  </si>
  <si>
    <t>An Outsourcing Model for Alert Analysis in a Cybersecurity Operations Center</t>
  </si>
  <si>
    <t>ACM TRANSACTIONS ON THE WEB</t>
  </si>
  <si>
    <t>1559-1131</t>
  </si>
  <si>
    <t>http://dx.doi.org/10.1145/3372498</t>
  </si>
  <si>
    <t>10.1145/3372498</t>
  </si>
  <si>
    <t>A typical Cybersecurity Operations Center (CSOC) is a service organization. It hires and trains analysts, whose task is to perform analysis of alerts that were generated while monitoring the client's networks. Due to ever-increasing financial and infrastructure burden on a CSOC driven by the rapidly growing demand for security services, it would become prohibitively expensive to continually expand the size of a CSOC to meet the demands in the future. An alternative solution is to outsource the alert analysis process to on-demand analysts, to provide scalable CSOC service to its clients with features, such as (1) higher throughput, (2) higher quality, and (3) more economical service than the current in-house service. The current outsourcing model is not cost effective and an exact optimization model is computationally inefficient. This article presents a novel two-step sequential mixed integer programming optimization method that is used in the development of a new decision-support business model for outsourcing the alert analysis process. It is demonstrated that through this model, a CSOC can effectively deliver its alert management services with the above-mentioned features. Results indicate that the model is scalable, computationally viable, real-time implementable, and can deliver CSOC services that meet the service-level agreement (SLA) between the CSOC and its client. In addition, the article provides valuable insights into the cost of operating the new business process outsourcing model for cybersecurity services.</t>
  </si>
  <si>
    <t>Wilk S,Kezadri-Hamiaz M,Amyot D,Michalowski W,Kuziemsky C,Catal N,Rosu D,Carrier M,Giffen R</t>
  </si>
  <si>
    <t>An ontology-driven framework to support the dynamic formation of an interdisciplinary healthcare team</t>
  </si>
  <si>
    <t>INTERNATIONAL JOURNAL OF MEDICAL INFORMATICS</t>
  </si>
  <si>
    <t>1386-5056</t>
  </si>
  <si>
    <t>http://dx.doi.org/10.1016/j.ijmedinf.2020.104075</t>
  </si>
  <si>
    <t>10.1016/j.ijmedinf.2020.104075</t>
  </si>
  <si>
    <t>Background and purpose: Teamwork has become a modus operandi in healthcare and delivery of patient care by an interdisciplinary healthcare team (IHT) is now a prevailing modality of care. We argue that a formal and automated support framework is needed for an IHT to properly leverage information technology resources. Such a framework should allow for patient preferences and expand a representation of a clinical workflow with a formal model of dynamic formation of a team, especially with regards to team leader- and membership, and the assignment of tasks to team members. Our goal was to develop such a support framework, present its prototype software implementation and verify the implementation using a proof-of-concept use case. Specifically, we focused on clinical workflows for in-patient tertiary care and on patient preferences with regards to selecting team members and team leaders. Materials and methods: Drawing on the research on clinical teamwork we defined the conceptual foundations for the proposed framework. Then, we designed its architecture and used ontology-driven design and first-order logic with associated reasoning methods to create and operationalize architectural elements. Finally, we incorporated existing solutions for business workflow modeling and execution as a backend for implementing the proposed framework. Results: We developed a Team and Workflow Management Framework (TWMF) with semantic components that allow for formalizing and operationalizing team formation in in-patient tertiary care setting and support provider-related patient preferences. We also created a prototype software implementation of TWMF using the IBM Business Process Manager platform. This implementation was evaluated in several simulated patient scenarios. Conclusions: TWMF integrates existing workflow technologies and extends them with the capabilities to support dynamic formation of an IHT. Results of this research can be used to support real-time execution of clinical workflows, or to simulate their execution in order to assess the impact of various conditions (e.g., patterns of work shifts, staffing) on IHT operations.</t>
  </si>
  <si>
    <t>Liu T,Gao Z,Guan H</t>
  </si>
  <si>
    <t>Educational Information System Optimization for Artificial Intelligence Teaching Strategies</t>
  </si>
  <si>
    <t>http://dx.doi.org/10.1155/2021/5588650</t>
  </si>
  <si>
    <t>10.1155/2021/5588650</t>
  </si>
  <si>
    <t>Under the background of the information age, scientific research and engineering practice have developed vigorously, resulting in many complex optimization problems that are difficult to solve. How to design more effective optimization methods has become the focus of urgent solutions in many academic fields. Under the guidance of such demand, intelligent optimization algorithms have emerged. This article analyzes and optimizes the modern artificial intelligence teaching information system in detail. On the basis of determining the network architecture, a detailed demand analysis was carried out, and the overall structure optimization of the network was given</t>
  </si>
  <si>
    <t>Oruc S,Eren PE,Kocyigit A</t>
  </si>
  <si>
    <t>A constraint programming model for making recommendations in personal process management: A design science research approach</t>
  </si>
  <si>
    <t>http://dx.doi.org/10.1016/j.dss.2021.113665</t>
  </si>
  <si>
    <t>10.1016/j.dss.2021.113665</t>
  </si>
  <si>
    <t>Decision-making in everyday life has an essential role in effectively completing personal tasks and processes. The complexity of these processes and the resulting cognitive load of managing them may vary significantly. To decrease the cognitive load created by such decision-making efforts and to obtain better outcomes, recommendation systems carry significant potential. In order to investigate the benefits provided by decision support systems (DSS) in personal process management (PPM), we first build a constraint programming (CP) model and a prototype context-aware-mobile application employing this CP model. Then, we evaluate the application and the model via two exemplary real-world scenarios. The scenarios form the core of the experiments conducted with 50 participants. We compare the participants' planning performances with and without the PPM system with quantitative metrics such as planning times and scenario objective values. In addition, System Usability Scale (SUS) questionnaires and open-ended questions provide qualitative evaluation results. Throughout the study, we apply the Design Science Research methodology to rigorously conduct research activities by proof of concept, proof of use, and proof of value. The empirical results clearly show that our proposed model for PPM is effective, and the developed prototype solution generates positive participant comments as well as a high SUS score. Overall, the prototype PPM system with CP implementation leads to better planning in less time in the planning phase, and it lets the user do fast replanning in the execution phase, which is invaluable in dynamically changing situations such as daily activities.</t>
  </si>
  <si>
    <t>Business process management, Constraint programming, Design science research, Intelligent personal assistants, Personal process management</t>
  </si>
  <si>
    <t>Gul HH</t>
  </si>
  <si>
    <t>Parameter estimation of the Lomax distribution using genetic algorithm based on the ranked set samples</t>
  </si>
  <si>
    <t>http://dx.doi.org/10.1080/17517575.2023.2193153</t>
  </si>
  <si>
    <t>10.1080/17517575.2023.2193153</t>
  </si>
  <si>
    <t>Due to the importance of business process automation in industry, hyperautomation and Robotic Process Automation (RPA) attract increasing attention in the scientific field as well. Hyperautomation allows automation to do important tasks performed by business people by merging Artificial Intelligence (AI) technologies with RPA. Lomax distribution has been widely used in engineering science, service times, use and supply times of products in enterprise information systems, income and wealth data, business failure data, medical and biological science, life test and other fields. In this paper, the maximum likelihood estimation of unknown parameters of the Lomax distribution is considered using simple random sample, ranked set sample, median ranked set sample and extreme ranked set sample. Model parameters are estimated by the maximum likelihood estimation method based on Genetic Algorithm. An extensive Monte Carlo simulation study, considering perfect and imperfect ranking, is carried out in order to compare the performance of the genetic algorithm and classical optimisation method from ranked set sample-based designs with corresponding simple random sample estimators. Real-life data has been used to illustrate the application of the results obtained.</t>
  </si>
  <si>
    <t>Engel C,Elshan E,Ebel P,Leimeister JM</t>
  </si>
  <si>
    <t>Stairway to heaven or highway to hell: A model for assessing cognitive automation use cases</t>
  </si>
  <si>
    <t>JOURNAL OF INFORMATION TECHNOLOGY</t>
  </si>
  <si>
    <t>0268-3962</t>
  </si>
  <si>
    <t>http://dx.doi.org/10.1177/02683962231185599</t>
  </si>
  <si>
    <t>10.1177/02683962231185599</t>
  </si>
  <si>
    <t>Cognitive automation (CA) moves beyond rule-based business process automation to target cognitive knowledge and service work. This allows the automation of tasks and processes, for which automation seemed unimaginable a decade ago. To organizations, these CA use cases offer vast opportunities to gain a significant competitive advantage. However, CA imposes novel challenges on organizations' decisions regarding the automation potential of use cases, resulting in low adoption and high project failure rates. To counteract this, we draw on an action research study with a leading European manufacturing company to develop and test a model for assessing use cases' amenability to CA. The proposed model comprises four dimensions: cognition, data, relationship, and transparency requirements. The model proposes that a use case is less (more) amenable to CA if these requirements are high (low). To account for the model's industry-agnostic generalizability, we draw on an internal evaluation within the action research company and three additional external evaluations undertaken by independent project teams in three distinct industries. From a practice perspective, the model will help organizations make more informed decisions in selecting use cases for CA and planning their respective initiatives. From a research perspective, the identified determinants affecting use cases' amenability to CA will enhance our understanding of CA in particular and artificial intelligence as the driving force behind CA in general.</t>
  </si>
  <si>
    <t>Viriyasitavat W,Bi Z</t>
  </si>
  <si>
    <t>Service selection and workflow composition in modern business processes</t>
  </si>
  <si>
    <t>http://dx.doi.org/10.1016/j.jii.2020.100126</t>
  </si>
  <si>
    <t>10.1016/j.jii.2020.100126</t>
  </si>
  <si>
    <t>Enterprises heavily rely on the state-of-the-art information technologies user behaviors and social system to sustain business competitiveness. Service-Oriented Architecture (SoA) and Cloud allow enterprises to utilize dynamic distributed services across enterprise boundaries and even individuals. Based on the needs of society, enterprise can spin off a virtual enterprise for new businesses where the demanded manufacturing resources are obtained through service selection and workflow composition over the Internet. An increasing number of Internet of Things (IoT) services make enterprises facing the challenge to select preferable services for their business workflows. We improve workflow compositions methods at three major aspects: (1) we present an integrated approach for service selection and composition to meet the needs of users and social system. (2) We extend Service Workflow Specification (SWSpec) as a formal requirement specification to determine a design space of services. (3) We introduce the Fuzzy Analytic Hierarchy Process (F-AHP) to evaluate non-functional specifications quantitatively with less uncertainty. Appropriate rankings can be assigned to available services based on non-functional requirements to determine the best-suited services with less uncertainty.</t>
  </si>
  <si>
    <t>Wang J</t>
  </si>
  <si>
    <t>SOA-based Information Integration Platform for Educational Management Decision Support System</t>
  </si>
  <si>
    <t>http://dx.doi.org/10.1155/2022/7553333</t>
  </si>
  <si>
    <t>10.1155/2022/7553333</t>
  </si>
  <si>
    <t>The resource management platform based on the resource library has different structures, which brings a lot of inconvenience to the sharing of educational resources. However, the scale of the school is constantly expanding, the number of campuses and departments within the school increases, and the number of teachers and students increases. These new circumstances need the development of an open, secure, and effective school administration system that can operate online at any time and from any location. The â€œplan norm modelâ€_x009d_ of educational management decision-making goals controls the decision-making dynamic structure. Whether the decision-making object is an â€œeconomic manâ€_x009d_ or a â€œsocial man,â€_x009d_ its dynamic structure is built on a top-down control sequence, with the only variation being the control mechanisms used. In colleges and universities, educational administration management is an essential aspect of educational management. It is a work with strong timeliness, heavy workload, and high accuracy requirements, affecting the overall situation of teaching. This paper proposes an information integration platform based on SOA, which integrates various enterprise application systems into a unified platform by using a loose coupling structure, realizes information sharing among application systems, and meets the needs of cross-departmental enterprise business. As a new architecture idea, service-oriented architecture can package existing assets and reuse existing assets. It can also minimize the impact of demand changes because its implementation is loosely coupled. When users need to add or modify a function, they only need to make a few modifications in the presentation layer or business process layer.</t>
  </si>
  <si>
    <t>Alanazi JM,AlZubi AA</t>
  </si>
  <si>
    <t>An Optimized Method for Information System Transactions Based on Blockchain</t>
  </si>
  <si>
    <t>http://dx.doi.org/10.32604/iasc.2023.029181</t>
  </si>
  <si>
    <t>10.32604/iasc.2023.029181</t>
  </si>
  <si>
    <t>Accounting Information System (AIS), which is the foundation of any enterprise resource planning (ERP) system, is often built as centralized system. The technologies that allow the Internet-of-Value, which is built on five aspects that are network, algorithms, distributed ledger, transfers, and assets, are based on blockchain. Cryptography and consensus protocols boost the blockchain platform implementation, acting as a deterrent to cyber-attacks and hacks. Blockchain platforms foster innovation among supply chain participants, resulting in ecosystem development. Traditional business processes have been severely disrupted by blockchains since apps and transactions that previously required centralized structures or trusted third-parties to authenticate them may now function in a decentralized manner with the same level of assurance. Because a blockchain split in AIS may easily lead to double-spending attacks, reducing the likelihood of a split has become a very important and difficult research subject. Reduced block relay time between the nodes can minimize the block propagation time of all nodes, resulting in better Bitcoin performance. In this paper, three problems were addressed on transaction and block propagation mechanisms in order to reduce the likelihood of a split. A novel algorithm for blockchain is proposed to reduce the total propagation delay in AIS transactions. Numerical results reveal that, the proposed algorithm performs better and reduce the transaction delay in AIS as compared with existing methods.</t>
  </si>
  <si>
    <t>Kayabay K,Gokalp MO,Gokalp E,Eren PE,Kocyigit A</t>
  </si>
  <si>
    <t>Data science roadmapping: An architectural framework for facilitating transformation towards a data-driven organization</t>
  </si>
  <si>
    <t>TECHNOLOGICAL FORECASTING AND SOCIAL CHANGE</t>
  </si>
  <si>
    <t>0040-1625</t>
  </si>
  <si>
    <t>http://dx.doi.org/10.1016/j.techfore.2021.121264</t>
  </si>
  <si>
    <t>10.1016/j.techfore.2021.121264</t>
  </si>
  <si>
    <t>Leveraging data science can enable businesses to exploit data for competitive advantage by generating valuable insights. However, many industries cannot effectively incorporate data science into their business processes, as there is no comprehensive approach that allows strategic planning for organization-wide data science efforts and data assets. Accordingly, this study explores the Data Science Roadmapping (DSR) to guide organizations in aligning their business strategies with data-related, technological, and organizational resources. The proposed approach is built on the widely adopted technology roadmapping framework and customizes its context, architecture, and process by synthesizing data science, big data, and data-driven organization literature. Based on industry collaborations, the framework provides a hybrid and agile methodology comprising the recommended steps. We applied DSR with a research group with sector experience to create a comprehensive data science roadmap to validate and refine the framework. The results indicate that the framework facilitates DSR initiatives by creating a comprehensive roadmap capturing strategy, data, technology, and organizational perspectives. The contemporary literature illustrates prebuilt roadmaps to help businesses become data-driven. However, becoming data-driven also necessitates significant social change toward openness and trust. The DSR initiative can facilitate this social change by opening communication channels, aligning perspectives, and generating consensus among stakeholders.</t>
  </si>
  <si>
    <t>Hitka M,Schmidtova J,Lorincova S,Starchon P,Weberova D,Kampf R</t>
  </si>
  <si>
    <t>Sustainability of Human Resource Management Processes through Employee Motivation and Job Satisfaction</t>
  </si>
  <si>
    <t>ACTA POLYTECHNICA HUNGARICA</t>
  </si>
  <si>
    <t>Jul 26</t>
  </si>
  <si>
    <t>1785-8860</t>
  </si>
  <si>
    <t>http://dx.doi.org/10.12700/APH.18.2.2021.2.1</t>
  </si>
  <si>
    <t>10.12700/APH.18.2.2021.2.1</t>
  </si>
  <si>
    <t>Small and medium-sized enterprises form a significant part of the economy of each country with the greatest potential for growth and the impact on stabilizing the economy. Their success or failure depends not only on know-how, capital, or machinery, but also on human resources, one of the competitive advantages and a critical factor of success. In order to achieve success and ensure the sustainability of business processes, the focus is on employee motivation and employee satisfaction, with an emphasis on effective management as multicultural workers' groups are becoming the current trend in logistics companies. Using Tukey's HSD post-hoc test and ANOVA, differences in the perception of motivation and job satisfaction of employees are identified. As part of the post-hoc analysis, the observed dependencies of the mean values of importance and satisfaction with the effect of selected motivation factors are examined in more detail. Based on the results, the fact that employee motivation in logistics companies in Slovakia and the Czech Republic is different, can be concluded. In addition, it varies according to the size of the enterprise. These findings are important for the members of management because of the globalization of economies and multiculturalism of workers' teams in both logistics and also other enterprises. Finding a variety of preferences for motivational needs and job satisfaction does not make it possible to develop unified motivation programs. The needs of employees regarding the size of the enterprise and also the country of origin must be taken into account by the management of an enterprise.</t>
  </si>
  <si>
    <t>Chen W</t>
  </si>
  <si>
    <t>Reliability Optimization Analysis of Enterprise Financial Management System Using the Markov Model</t>
  </si>
  <si>
    <t>http://dx.doi.org/10.1155/2022/4829902</t>
  </si>
  <si>
    <t>10.1155/2022/4829902</t>
  </si>
  <si>
    <t>Financial management, as the central link in the enterprise management chain, has emerged as a critical component in achieving the company's strategic objectives. Businesses are transitioning from a closed to an open and scalable development model to an intensive development model, which is reflected in financial management and necessitates a growth-oriented transformation. Unreliability abounds in today's globalized environment, from financial management-oriented accounting to efficiency accounting. In addition to general supply and demand unreliability, the high degree of complexity and increased channel unreliability make companies resist the great challenge of financial management systems' ability to face uncertain events, corporate supply chains become increasingly vulnerable, and unreliability has become a common and indispensable phenomenon in many economic and management decision problems. Due to their high data requirements and dynamic adaptability, Markov models are used as the primary forecasting tool. They do not require a large amount of historical data, but rather a detailed analysis of the recent past. This thesis examines and resolves the issues with the current financial management system through a detailed examination of the enterprise financial management system's reliability optimization, as well as identifying and supplying the appropriate financial system management tools for the company's business activities. New business concepts and their advantages to management are introduced. The experimental results show that adding precision constraints to the floating-point calculation problem transforms it into an integer calculation problem, improving reliability by 0.389, demonstrating that the Markov model improves the efficiency of financial resource allocation. At the decision-making level, it provides a management platform and operational tools. As a result, research on this topic will assist businesses in developing a comprehensive business process that meets their needs and adapts to future development needs at a low cost, as well as assisting businesses in communicating with employees, external collaboration, and collaborative business between customers and partners.</t>
  </si>
  <si>
    <t>Bavaresco RS,Nesi LC,Barbosa JL,Antunes RS,Righi RR,da Costa CA,Vanzin M,Dornelles D,Clair Jr S,Gatti C,Ferreira M,Silva E,Moreira C</t>
  </si>
  <si>
    <t>Machine learning-based automation of accounting services: An exploratory case study</t>
  </si>
  <si>
    <t>http://dx.doi.org/10.1016/j.accinf.2023.100618</t>
  </si>
  <si>
    <t>10.1016/j.accinf.2023.100618</t>
  </si>
  <si>
    <t>Machine Learning (ML) applied to Robotic Process Automation (RPA) and chatbot interfaces can generate significant value for many business processes. However, these technologies generate the intended return only with a carefully planned deployment. Current literature only contains a small number of case studies about how the adoption of ML-based automation services impacts employees' behavior. In particular, no case studies look into the automation of manual tasks related to accounting management. This article reports a study conducted to understand users' perceptions of an ML-enabled service to automate repetitive management tasks. The service was developed in a partnership between Unisinos University and Dell Inc. The study was conducted with a group of ten highly skilled employees from Dell with expertise in accounting processes and with IT background that frequently would use the automation service. The group participated in a presentation about the service and its interface and voluntarily answered a Technology Acceptance Model (TAM) questionnaire to evaluate the usability and ease of use. Results show that 10 out of 10 users agree that the service was easy to use. Also, 8 of them agree that its output is useful to reduce the manual labor required for statutory reconciliation. Furthermore, employees with an accounting management background were given access to the service, and three voluntarily answered an open-ended survey. In summary, employees agree that an automation service can reduce the time required to conduct management tasks but questioned the long-term usefulness and the ability to incorporate the process's particularities. These results provided insights leading to ten lessons related to user experience, training and awareness, and service development.</t>
  </si>
  <si>
    <t>Bi L,Wang Z,Wu Z,Zhang Y</t>
  </si>
  <si>
    <t>A New Reform of Mining Production and Management Modes under Industry 4.0: Cloud Mining Mode</t>
  </si>
  <si>
    <t>http://dx.doi.org/10.3390/app12062781</t>
  </si>
  <si>
    <t>10.3390/app12062781</t>
  </si>
  <si>
    <t>In the context of Industry 4.0, using a new generation of information technology to activate and transform traditional industries will maintain the long-term competitiveness of traditional industries. The mining industry is also going through the process of informatization transformation. Through a literature survey, we analyze the current situation and challenges faced by mine production and operation management. Many mining companies are expanding in scale, but their operation and management methods are inefficient, and their business processes and organizational management methods need to be reformed. We propose a new mode named CM mode (cloud mining mode). We define this as integrating the core business of the mine (such as production and operation management, mining technology, planning services, etc.) into the cloud through effective use of cloud technologies, cloud resources, and cloud services. A large number of human and intellectual resources move to the cloud. A new mode of operation and management of mining industry clusters is thus formed</t>
  </si>
  <si>
    <t>Mezni H,Sellami M,Aridhi S,Ben Charrada F</t>
  </si>
  <si>
    <t>Towards big services: a synergy between service computing and parallel programming</t>
  </si>
  <si>
    <t>2479-2519</t>
  </si>
  <si>
    <t>http://dx.doi.org/10.1007/s00607-021-00999-7</t>
  </si>
  <si>
    <t>10.1007/s00607-021-00999-7</t>
  </si>
  <si>
    <t>Over the last years, cloud computing has emerged as a natural choice to host, manage, and provide various kinds of virtualized resources (e.g., software, business processes, databases, platforms, mobile and social applications, etc.) as on-demand services. This â€œservicelizationâ€_x009d_ across various domains has produced a huge volume of data, leading to the emergence of a new service model, called big service. This latter consists of the encapsulation, abstraction and the processing of big data, allowing then to hide their complexity. However, this promising approach still lacks management facilities and tools. Indeed, due to the highly dynamic and uncertain nature of their hosting cloud environments, big services together with their accessed data need continuous management operations, so that to maintain a moderate state and high quality of their execution. In this context, frameworks for designing, composing, executing and managing big services become a major need. The purpose of this paper is to provide an understanding of the new emerging big service model from the lifecycle management phases' point of view. We also study the role of big data frameworks and multi-cloud strategies in the provisioning of big services. A research road map on this topic will be summarized at the end of this paper.</t>
  </si>
  <si>
    <t>Frantz RZ,Sawicki S,Roos-Frantz F,Basso FP,Zucoloto B,Pillat RM</t>
  </si>
  <si>
    <t>On the analysis of makespan and performance of the task-based execution model for enterprise application integration platforms: An empirical study</t>
  </si>
  <si>
    <t>1717-1735</t>
  </si>
  <si>
    <t>http://dx.doi.org/10.1002/spe.3085</t>
  </si>
  <si>
    <t>10.1002/spe.3085</t>
  </si>
  <si>
    <t>Increasingly enterprises rely on software applications to support their business processes. Since such processes are continually evolving to keep up with market dynamism, companies strive to increase their efficiency, for example, by optimising the integration of applications supporting these processes. Integration platforms are specialised software tools that allow creating integration processes so that applications can share data and functionality. However, this integration involves several challenges, especially when large volumes of heterogeneous data should be integrated and shared. The performance of an integration process, in terms of message processing, is directly related to the run-time system of the integration platform. This article investigates the impact of the volume of messages and the number of threads used by a run-time system on makespan and performance of an integration process. The greater is the number of messages per second received by the integration process, the high is the volume of messages. The study was based on a run-time system with task-based execution model and follows a strict protocol to conduct and report our empirical study. We observed an increment of makespan when increasing the volume of messages to integration processes and different behaviours when increasing the number of threads used in their executions. Makespan reduces as the number of threads increases, but only when the volume of inbound messages is not very high. We confirmed that there is a performance gain by increasing the number of threads to execute an integration process, but observed that the continuous increment of threads leads to degradation of the performance in this model.</t>
  </si>
  <si>
    <t>Bornemann M,Alwert K,Will M</t>
  </si>
  <si>
    <t>Lessons learned in intellectual capital management in Germany between 2000 and 2020-History, applications, outlook</t>
  </si>
  <si>
    <t>JOURNAL OF INâ„¡LECTUAL CAPITAL</t>
  </si>
  <si>
    <t>560-586</t>
  </si>
  <si>
    <t>1469-1930</t>
  </si>
  <si>
    <t>http://dx.doi.org/10.1108/JIC-03-2020-0085</t>
  </si>
  <si>
    <t>10.1108/JIC-03-2020-0085</t>
  </si>
  <si>
    <t>Purpose This article reports on the background, the conceptual ideas and the lessons learned from over more than 20 years of IC Statements and Management with a country focus on Germany and some international developments. It calls for an integrated management approach for IC and offers case study evidence on how to accomplish this quest. Design/methodology/approach Report on the German initiative â€œIntellectual Capital Statement made in Germanyâ€_x009d_ (ICS m.i.G.). A brief review of the literature describes the background and theoretical foundation of the German IC method. A short description of the method is followed by four detailed case studies to illustrate long-term impact of IC management in very different organizations. A discussion of Lessons Learned from more than 200 implementations and an outlook on current and future developments finalizes the article. Findings IC Statements made in Germany (ICS m.i.G.) was successful in providing a framework to systematically identify IC, evaluate the status quo of IC relative to the strategic requirements, visualize interdependencies of IC, business processes and business results as well as to connect IC reporting with internal management routines and external communication. However, ICS is not an insulated method but delivers the maximum benefit when integrated with strategy development, strategy implementation, business process optimization accompanied by change management routines. Strong ties to human resource management, information technology departments, quality management, research and development teams as well as business operations as the core of an organization help to yield the most for ICS m.i.G. Over time, the focus of managing IC changes and maturity leads to deutero learning. Practical implications ICS m.i.G. proved easy to apply, cost efficient for SMEs, larger corporations and networks. It helps to better accomplish their objectives and to adjust their business models. The guidelines in German and English as well as a software application released were downloaded more than 100,000 times. A certification process based on a three-tier training module is available and was successfully completed by more than 400 practitioners. ICS m.i.G. is supporting current standards of knowledge management, such as ISO 9001, ISO 30401 or DIN SPEC PAS 91443 and therefore will most likely have a continuing impact on knowledge-based value creation. Originality/value This paper reports lessons learned from the country-wide IC initiative in Germany over the last 20 years initiated and supported by the authors. Several elements of the method have been published over time, but so far no comprehensive view on Lessons Learned had been published.</t>
  </si>
  <si>
    <t>Palander T,Takkinen J</t>
  </si>
  <si>
    <t>The Optimum Wood Procurement Scenario and Its Dynamic Management for Integrated Energy and Material Production in Carbon-Neutral Forest Industry</t>
  </si>
  <si>
    <t>ENERGIES</t>
  </si>
  <si>
    <t>http://dx.doi.org/10.3390/en14154404</t>
  </si>
  <si>
    <t>10.3390/en14154404</t>
  </si>
  <si>
    <t>The digitalization of the forest sector, the increased demand of energy-wood, as well as faster market changes have increased the number of challenges for wood procurement of the forest industry. The aim of the study is to optimize wood procurement (upstream of supply chain) of energy and material production in integrated situations, and to consider the effects of production changes on the management of procurement regions. Three scenarios described integrated production situations in a carbon-neutral forest industry: (1) declining export, (2) energy reform, and (3) extensive energy reform. Time-varying capital-, cost-, and energy efficiency of the dynamic wood-flow model affected the competitiveness of the procurement regions. As a novel contribution, energy efficiency was modeled using the price of emission allowance as a cost parameter. The results show the positive effects of the energy reforms, which partly compensate for the declining exports. In addition, it is possible to change wood procurement in the regions in a market-oriented way. Decision makers should optimize purchases, inventories, and procurement resources as business processes, which are also considered success factors for the forest industry in integrated production situations. The strategic solution of extensive energy reform provides a potential approach for carbon-neutral customer-oriented supply chains, but it needs tactical energy efficiency analysis in future studies of sustainability, if the ultimate goal is to implement a carbon-free forest industry and bioeconomy.</t>
  </si>
  <si>
    <t>Elragal A,Hassanien HE</t>
  </si>
  <si>
    <t>Augmenting Advanced Analytics into Enterprise Systems: A Focus on Post-Implementation Activities</t>
  </si>
  <si>
    <t>http://dx.doi.org/10.3390/systems7020031</t>
  </si>
  <si>
    <t>10.3390/systems7020031</t>
  </si>
  <si>
    <t>An analytics-empowered enterprise system looks to many organizations to be a far-fetched target, owing to the vast amounts of factors that need to be controlled across the implementation lifecycle activities, especially during usage and maintenance phases. On the other hand, advanced analytics techniques such as machine learning and data mining have been strongly present in academic as well as industrial arenas through robust classification and prediction. Correspondingly, this paper is set out to address a methodological approach that works on tackling post-live implementation activities, focusing on employing advanced analytics techniques to detect (business process) problems, find and recommend a solution to them, and confirm the solution. The objective is to make enterprise systems self-moderated by reducing the reliance on vendor support. The paper will profile an advanced analytics engine architecture fitted on top of an enterprise system to demonstrate the approach. Employing an advanced analytics engine has the potential to support post-implementation activities. Our research is innovative in two ways: (1) it enables enterprise systems to become self-moderated and increase their availability</t>
  </si>
  <si>
    <t>Liu H,Meijer S,Yao Z</t>
  </si>
  <si>
    <t>STUDY OF TRANSFER STATION MODEL FOR MEDICAL WASTE BASED ON LOCATION, CONSTRUCTION AND FINANCING</t>
  </si>
  <si>
    <t>FRESENIUS ENVIRONMENTAL BULLETIN</t>
  </si>
  <si>
    <t>7228-7238</t>
  </si>
  <si>
    <t>1018-4619</t>
  </si>
  <si>
    <t>A medical waste transfer station is a transit station for medical waste from hospital to a disposal plant. Medical waste handlers carry out sorting, compaction and other business processes in the transfer station. and then transport the waste to a disposal plant for treatment. However, there is a lack of professional medical waste transfer stations in the real world. Much medical waste is simply classified and packaged in the temporary storage room in hospitals and then transported to the disposal plant for treatment. A large amount of recyclable waste is treated as non-recyclable medical waste, causing waste of resources and environmental pollution. All kinds of medical waste are mixed together, and bacteria can cross contaminate, which increases the risk of disease transmission. This paper analyzes the regional distribution of 113 tertiary hospitals in Beijing and the existing problems in the construction of a medical waste transfer station. The location, construction and financing channels for the transfer station arc studied, and then discussed for problems resolution, benefits and the return on investment (ROI) of the transfer station. It solves the key issues related to the operation of the transfer station of where to build, how to build, and source of capital for the construction of medical waste transfer station, which provides some references for the actual operation and construction of the transfer station.</t>
  </si>
  <si>
    <t>Brzoska J,Knop L,Odlanicka-Poczobutt M,Zuzek DK</t>
  </si>
  <si>
    <t>Antecedents of Creating Business Models in the Field of Renewable Energy Based on the Concept of the New Age of Innovation</t>
  </si>
  <si>
    <t>http://dx.doi.org/10.3390/en15155511</t>
  </si>
  <si>
    <t>10.3390/en15155511</t>
  </si>
  <si>
    <t>The purpose of this paper is to identify the antecedence of business models for the renewable energy sector, characterise their concepts and structure, and assess the importance of innovation in the creation of value for the customer and for the business in the examined business models. According to the concept of K. Prahalad and M. S. Krishnan, an operational business model consists of three basic components. The first two are social architecture and technical architecture that represent specific resources. The third component comprises business processes. The operating business model according to the principles of the New Era of Innovation was used. The business models were presented as case studies of the following: a photovoltaic farm, a passive building and a local (communal) biogas plant. A desk research method was employed as well as triangulation of the research methods of non-participant observation, unstructured interview and business documentation review, in order to develop the case studies. The identification of antecedents for business models in renewable energy generation allows the argument that the business model can be treated as a system for the configuration of resources and interdependent activities, emphasising the role of the configuration of tangible and intangible elements. As the presented business models have been active for a relatively limited time, changes in competence and human capital attitudes, as well as social acceptance for those models, are not examined here. The absence of the upper and lower performance limit of the optimisation algorithm, or system variables, may be an interesting area for further research.</t>
  </si>
  <si>
    <t>Al-Shammari HQ,Lawey AQ,El-Gorashi TE,Elmirghani JM</t>
  </si>
  <si>
    <t>Resilient Service Embedding in IoT Networks</t>
  </si>
  <si>
    <t>123571-123584</t>
  </si>
  <si>
    <t>http://dx.doi.org/10.1109/ACCESS.2020.3005936</t>
  </si>
  <si>
    <t>10.1109/ACCESS.2020.3005936</t>
  </si>
  <si>
    <t>The Internet of Things (IoT) can support a significant number of services including those in smart homes and the automation of industries and public utilities. However, the growth of these deployments has posed a significant challenge especially in terms of how to build such deployments in a highly resilient manner. The IoT devices are prone to unpredicted failures and cyber-attacks, i.e. various types of damage, unreliable wireless connections, limited transmission power, computing ability, and storage space. Thus resilience is essential in IoT networks and in the services they support. In this paper, we introduce a new approach to resilience in IoT service embedding, based on traffic splitting. Our study assesses the power consumption associated with the services embedded and the data delivery time. The results are compared to recent approaches in resilience including redundancy and replication approaches. We constructed an optimization model whose goal is to determine the optimum physical resources to be used to embed the IoT virtual topology, where the latter is derived from a business process (BP). The embedding process makes use of the service-oriented architecture (SOA) paradigm. The physical resources of interest include IoT links and devices. The model made use of mixed integer linear programming (MILP) with an objective function that aimed to minimize both the total power consumption and the traffic latency. The optimization results show that the power consumption is reduced and the data delivery time is reduced in the service embedding approach where the proposed traffic splitting approach is employed resulting in the selection of energy efficient nodes and routes in the IoT network. Our methods resulted in up to 35% power saving compared to current methods and reduced the average traffic latency by up to 37% by selecting energy-efficient nodes and routes in IoT networks and by optimizing traffic flow to minimize latency.</t>
  </si>
  <si>
    <t>Malik MO,Khan N</t>
  </si>
  <si>
    <t>Analysis of ERP implementation to develop a strategy for its success in developing countries</t>
  </si>
  <si>
    <t>1020-1035</t>
  </si>
  <si>
    <t>http://dx.doi.org/10.1080/09537287.2020.1784481</t>
  </si>
  <si>
    <t>10.1080/09537287.2020.1784481</t>
  </si>
  <si>
    <t>Research studies provide evidence of large number of Enterprise Resource Planning (ERP) projects implementation failures. Even then organizations are shifting their strategic focus on ERP to gain various tangible benefits. The key objective ofthisresearch study is to develop a strategy based on empirical evidences to overcome the issues of ERP implementations failure for developing countries like Pakistan. The mixed method of research with sequential strategy has been used to explore and explain the realities behind success and failure of ERP implementation. In the 2nd phase of the research, surveys have conducted, qualitative data has been gathered through extensive literature review and interviews. NVivo 10 software has been used to explore the critical success factors of ERP implementation. SPSS 20 tool has been used for applying exploratory factor analysis and then Partial Least Square based Structural Equation Modelling (PLS-SEM) with Smart PLS 3 has been used to know the existence and strength of relationship between dependent and independent variables identified in the study. It has been found that Commitment by the Top Management, Project-Management, Change Management, Business Process Re-Engineering have strong relationship with the successful implementation of ERP, whereas Training-education and Vendor management have been found to be less significant for the ERP implementation success. This study has provided a great contribution for the recipient client organizations, ERP implementers, ERP vendors and Consultants intending to join the implementation cluster. The implementation strategy was validated through a case study in public sector organization which gave encouraging results.</t>
  </si>
  <si>
    <t>Yurtyapan MS,Aydemir E</t>
  </si>
  <si>
    <t>ERP software selection using intuitionistic fuzzy and interval grey number-based MACBETH method</t>
  </si>
  <si>
    <t>GREY SYSTEMS-THEORY AND APPLICATION</t>
  </si>
  <si>
    <t>78-100</t>
  </si>
  <si>
    <t>2043-9377</t>
  </si>
  <si>
    <t>http://dx.doi.org/10.1108/GS-01-2021-0002</t>
  </si>
  <si>
    <t>10.1108/GS-01-2021-0002</t>
  </si>
  <si>
    <t>Purpose Enterprise Resource Planning (ERP) software which is a knowledge-based design on the interconnective communication of business units and information share, ensures that business processes such as finance, production, purchasing, sales, logistics and human resources, are integrated and gathered under one roof. This integrated system allows the company to make fast and accurate decisions and increases its competitiveness. Therefore, for an enterprise, choosing the suitable ERP software is extremely important. The aim of this study is to present new research on the ERP software selection process by clarifying the uncertainties and find suitable software in a computational way. Design/methodology/approach ERP selection problem design includes uncertainties on the expert opinions and the criteria values using intuitionistic fuzzy set theory and interval grey-numbers to MACBETH multi criteria decision making method. In this paper, a new interval grey MACBETH method approach is proposed, and the degree of greyness approach is used for clarifying the uncertainties. Using this new approach in which grey numbers are used, it is aimed to observe the changes in the importance of the alternatives. Moreover, the intuitionistic fuzzy set method is applied by considering the importance of expert opinions separately. Findings The proposed method is based on quantitative decision making derived from qualitative judgments. The results given under uncertain conditions are compared with the results obtained under crisp conditions of the same methods. With the qualitative levels of experts reflected in the decision process, it is clearly seen that ERP software selection problem area has more effective alternative decision solutions to the uncertain environment, and decision makers should not undervalue the unsteadiness of criteria during ERP software selection process. Originality/value This study contributes to the relevant literature by (1) utilizing the MACBETH method in the selection of the ERP software by optimization, and (2) validating the importance of expert opinions with uncertainties on a proper ERP software selection procedure. So, the findings of this study can help the decision-makers to evaluate the ERP selection in uncertain conditions.</t>
  </si>
  <si>
    <t>Sigari S,Gandomi AH</t>
  </si>
  <si>
    <t>Analyzing the past, improving the future: a multiscale opinion tracking model for optimizing business performance</t>
  </si>
  <si>
    <t>HUMANITIES &amp; SOCIAL SCIENCES COMMUNICATIONS</t>
  </si>
  <si>
    <t>http://dx.doi.org/10.1057/s41599-022-01325-y</t>
  </si>
  <si>
    <t>10.1057/s41599-022-01325-y</t>
  </si>
  <si>
    <t>The complexity of business decision-making has increased over the years. It is essential for managers to gain a confident understanding of their business environments in order to make successful decisions. With the growth of opinion-rich web resources such as social media, discussion forums, review sites, news corpora, and blogs available on the internet, product and service reviews have become an essential source of information. In a data-driven world, they will improve services and operational insights to achieve real business benefits and help enterprises remain competitive. Despite the prevalence of textual data, few studies have demonstrated the effectiveness of real-time text mining and reporting tools in firms and organizations. To address this aspect of decision-making, we have developed and evaluated an unsupervised learning system to automatically extract and classify topics and their emotion score in text streams. Data were collected from commercial websites, open-access databases, and social networks to train the model. In the experiment, the polarity score was quantified at four different levels: word, sentence, paragraph, and the entire text using Latent Dirichlet Allocation (LDA). Using subjective data mining, we demonstrate how to extract, summarize, and track various aspects of information from the Web and help traditional information retrieval (IR) systems to capture more information. An opinion tracking system presented by our model extracts subjective information, classifies them, and tracks opinions by utilizing location, time, and reviewers' positions. Using the online-offline data collection technique, we can update the library topic in real-time to provide users with a market opinion tracker. For marketing or economic research, this approach may be useful. In the experiment, the new model is applied to a case study to demonstrate how the business process improves.</t>
  </si>
  <si>
    <t>Tiwari S,Rosak-Szyrocka J,Zywiolek J</t>
  </si>
  <si>
    <t>Internet of Things as a Sustainable Energy Management Solution at Tourism Destinations in India</t>
  </si>
  <si>
    <t>http://dx.doi.org/10.3390/en15072433</t>
  </si>
  <si>
    <t>10.3390/en15072433</t>
  </si>
  <si>
    <t>The development of tourist destinations has been determined by sustainable energy management and the advancement of traditional methods. The rate of development must adapt to technological innovations while also considering future generations. The present study aims to determine to what extent tourism personnel are aware of the skills, knowledge, and methods for sustainable energy management, and also to analyze the Internet of Things as a technological solution for sustainable energy management at tourism destinations in India with the help of the Servqual method. It is important to implement modern technologies such as internal things and develop a sustainable attitude toward tourism. Findings suggested that over each attribute of Servqual model, reliability, assurance, tangibles, empathy and responsiveness of IoT as sustainable energy management solutions at tourism destinations in India, tourism stakeholders have higher level of expectations (23.41, 19.86, 18.45, 23.60 and 24.73) and perceptions (18.34, 16.50, 14.97, 18.17 and 19.20) followed by tourists expectations (22.10, 17.36, 16.01, 22.62 and 21.87) and perceptions (19.32, 11.75, 09.46, 15.06 and 17.43) and local residents expectations (20.17, 14.61, 14.87, 19.46 and 18.81) and perceptions (13.48, 08.85, 07.73, 13.54 and 12.94), respectively. Results also showed that older generations and traditional tourism destinations are unable to cope with the modern advanced terminology, tools, and management strategies, which makes the present study the most significant about changing the traditional way of energy management and developing tourism destinations as sustainable and responsible.</t>
  </si>
  <si>
    <t>Gomes JG,Okano MT,Guerra RS,Cordeiro DS,Santos HC,Fernandes ME</t>
  </si>
  <si>
    <t>Analysis of Sustainable Business Models: Exploratory Study in Two Brazilian Logistics Companies</t>
  </si>
  <si>
    <t>http://dx.doi.org/10.3390/su14020694</t>
  </si>
  <si>
    <t>10.3390/su14020694</t>
  </si>
  <si>
    <t>Over the years, researchers have presented different concepts regarding business models. There is no unanimity, but there is a general agreement that a business model is the representation of how a company conducts its business. Subsequently, interest in the topic has increased and has come to be considered by companies that, driven to incorporate a positive contribution to sustainability into their values, began to face economic development that considers social and environmental aspects instead of worrying only about profit for the shareholders. The general objective of this research is to identify how the merger of two Brazilian logistics companies with different customer segments can positively contribute to the defense of sustainability, considering social and environmental aspects. As a methodology, a literature review on business models, conceptual business models, and sustainable business models was used to legitimize issues relevant to the themes. The case studies allowed for a measurement of the productivity of the areas of the chosen companies, and a survey of used business processes and technological systems, in addition to diagnosing the level of maturity of these areas. An analysis of the strengths and weaknesses in these areas, within the studied companies, resulted in a solution that allowed for the optimization of processes and savings in human and material resources, and the identification of qualitative benefits arising from mergers, improvements in productivity and services, the standardization of processes, and the implementation of innovative digital technologies.</t>
  </si>
  <si>
    <t>Dumitru VF,El Hajj W,Dumitru M,Calu DA</t>
  </si>
  <si>
    <t>TRANSFORMATIONS IN BUSINESS &amp; ECONOMICS</t>
  </si>
  <si>
    <t>128-148</t>
  </si>
  <si>
    <t>1648-4460</t>
  </si>
  <si>
    <t>The world boundaries are broken with the advancement of technology and the emergence of digitized industries where economies are connected in the cloud As a result, effective management of information internally and externally is needed to cope with the quick changes in markets and to enhance business processes. Enterprise Resource Planning Systems (ERPS) have been used for this purpose for a long time and they provide many benefits to businesses if implemented right. However, an alarming 70% of ERPS' implementations fail. Previous research which considered the critical success factors which appear in the implementation of an ERPS focused on analysing them from various perspectives. Until now, there are no studies for the Middle East countries which analyse the aspect simultaneously from the perspective of various stakeholders. The aim of this paper is to discuss the critical success factors in ERPS implementation in Lebanon from the employees, management, consultants and vendors perspectives. Surveys were conducted with 60 ERPS project participants including senior managers, employees and vendors. A regression analysis was made to investigate the relationship between the success of ERPS implementation (dependent variable) and the employees', management', consultants' and vendors' positive contributions (independent variables). The study shows that there exists a positive relationship between management support, employees' motivation, training, management, vision, skilled vendors, professional consultants and successful ERPS implementation. The study will aid managers and ERPS participants to identify the major success factors that must be implemented as a coherent body for having a successful ERPS project. This paper will also help managers and guide them towards a successful ERPS implementation.</t>
  </si>
  <si>
    <t>Senderovich A,Weidlich M,Gal A</t>
  </si>
  <si>
    <t>Context-aware temporal network representation of event logs: Model and methods for process performance analysis</t>
  </si>
  <si>
    <t>240-254</t>
  </si>
  <si>
    <t>http://dx.doi.org/10.1016/j.is.2019.04.004</t>
  </si>
  <si>
    <t>10.1016/j.is.2019.04.004</t>
  </si>
  <si>
    <t>Analysing performance of business processes is an important vehicle to improve their operation. Specifically, an accurate assessment of sojourn times and remaining times enables bottleneck analysis and resource planning. Recently, methods to create respective performance models from event logs have been proposed. These works have several limitations, though: They either consider control-flow and performance information separately, or rely on an ad-hoc selection of temporal relations between events. In this paper, we introduce the Temporal Network Representation (TNR) of a log. It is based on Allen's interval algebra, comprises the pairwise temporal relations for activity executions, and potentially incorporates the context in which these relations have been observed. We demonstrate the usefulness of the TNR for detecting (unrecorded) delays and for probabilistic mining of variants when modelling the performance of a process. In order to compare different models from the performance perspective, we further develop a framework for measuring performance fitness. Under this framework, TNR-based process discovery is guaranteed to dominate existing techniques in measuring performance characteristics of a process. In addition, we show how contextual information in terms of the congestion levels of the process can be mined in order to further improve capabilities for performance analysis. To illustrate the practical value of the proposed models, we evaluate our approaches with three real-life datasets. Our experiments show that the TNR yields an improvement in performance fitness over state-of-the-art algorithms, while congestion learning is able to accurately reconstruct congestion levels from event data. (C) 2019 Published by Elsevier Ltd.</t>
  </si>
  <si>
    <t>Bi Z,Zhang CW,Wu C,Li L</t>
  </si>
  <si>
    <t>New digital triad (DT-II) concept for lifecycle information integration of sustainable manufacturing systems</t>
  </si>
  <si>
    <t>http://dx.doi.org/10.1016/j.jii.2021.100316</t>
  </si>
  <si>
    <t>10.1016/j.jii.2021.100316</t>
  </si>
  <si>
    <t>A system paradigm is a typical pattern or model of enterprise architectures (EAs) that describes constitutive system elements and their relations in achieving missions and goals of enterprises. A well-defined system paradigm and EA help enterprises in adopting appropriate manufacturing resources and technologies, optimizing plans, schedules, and controls of production lines, and coping with complexity, changes, and uncertainties of business processes cost-effectively. It is understandable that a system paradigm should be evolved along with the availability and advancement of advanced manufacturing technologies</t>
  </si>
  <si>
    <t>Han Y,Zhang T,Wang M</t>
  </si>
  <si>
    <t>Holiday travel behavior analysis and empirical study with Integrated Travel Reservation Information usage</t>
  </si>
  <si>
    <t>TRANSPORTATION RESEARCH PART A-POLICY AND PRACTICE</t>
  </si>
  <si>
    <t>130-151</t>
  </si>
  <si>
    <t>0965-8564</t>
  </si>
  <si>
    <t>http://dx.doi.org/10.1016/j.tra.2020.02.005</t>
  </si>
  <si>
    <t>10.1016/j.tra.2020.02.005</t>
  </si>
  <si>
    <t>The efficient travel demand management is more important than traffic congestion control. Currently, tour reservation system (TRS) based on demand response has become a significant part of travel demand management. The Integrated Travel Reservation Information (ITRI) released by TRS plays an important role in the decision-making process of tourist's holiday travel destination and departure time choice behaviors, which is seldom investigated. To fill this gap, this paper explored the feedback mechanism among the ITRI usage, tourism utility of various alternatives and tourist decision-making behavior based on the Engel-Kollat-Blackwell (EKB) consumer purchase decision-making model. To quantify the impact of ITRI on travel behavior, a revealed preference and stated preference survey were designed and carried out in China. The data show about 80% of tourists are concerned about the information of tickets sold ratio. Nested Logit (NL) model for the joint choice of destination and departure time was established, which accounted for the impact of TRS and ITRI on the utility of alternatives. The NL model results reveal that tourist's age, education level, number of visits, ITRI content, ITRI query method and the tickets sold ratio have significant effects on destination and departure time choice. Especially, sensitivity analysis results reveal that when the tickets sold ratio reaches 65%, 75%, 85% and 95% respectively, every 1% growth of tickets sold ratio is accompanied by 2.858%, 2.877%, 3.015% and 3.362% increase in the probabilities of traveling during non-holiday periods. Therefore, tourists are encouraged to travel during non-holiday periods by tickets sold information release, which can achieve the rational allocation of tourism resources and enable to make maximum use of tourism resources. Further, the results can provide a basic data for development of the tourism demand management and equilibrium of the tourist's spatial and temporal distribution.</t>
  </si>
  <si>
    <t>Ke W</t>
  </si>
  <si>
    <t>The construction of enterprise's financial supply chain management under blockchain technology</t>
  </si>
  <si>
    <t>EXPERT SYSTEMS</t>
  </si>
  <si>
    <t>0266-4720</t>
  </si>
  <si>
    <t>http://dx.doi.org/10.1111/exsy.13297</t>
  </si>
  <si>
    <t>10.1111/exsy.13297</t>
  </si>
  <si>
    <t>This paper uses the advantages of blockchain technology to help construction enterprises obtain low-interest bank loans, effectively reduce financing costs, thus improving the level of financial supply chain, innovating financial management (FM) of construction enterprises, solving the FM transformation problem of construction enterprises and promoting the sustainable development of construction enterprises, and thus doing the following work. First, this paper describes the concept and characteristics of BT and the motivation of FM of construction enterprises to use BT. Second, it analyses BT's three main application advantages in construction enterprise financing: reducing financial risks, improving the credit penetration of core enterprises, and reducing financing costs. Meanwhile, this paper summarizes the problems that should be paid attention to in implementing the current financial supply chain management strategy in enterprises. It provides a solid theoretical foundation for the research of FM transformation in construction enterprises. Finally, the overall design and functional analysis of the BT FM platform are carried out. The functions of the BT FM platform are divided into four modules: system management, credit management, contract management, and information management. Besides, their specific business processes are analysed. The research results show that BT is applicable in enterprises, and the value of each participant's financing platform can be clearly defined from the construction of BT-based financing platform. The income quota of the owner's individual operation is 33%, and the income quota of the tripartite cooperation is also 33%, which further illustrates the effectiveness of the financial financing model of construction enterprises based on BT and the feasibility of its actual implementation in the future. In this paper, the related issues of financial supply chain management are systematically and comprehensively summarized, which has theoretical guiding significance for the research of FM transformation of construction enterprises based on BT.</t>
  </si>
  <si>
    <t>Kaeppel M,Ackermann L,Schoenig S,Jablonski S</t>
  </si>
  <si>
    <t>Language-independent look-ahead for checking multi-perspective declarative process models</t>
  </si>
  <si>
    <t>1379-1401</t>
  </si>
  <si>
    <t>http://dx.doi.org/10.1007/s10270-020-00857-8</t>
  </si>
  <si>
    <t>10.1007/s10270-020-00857-8</t>
  </si>
  <si>
    <t>Declarative process modelling languages focus on describing a process by restrictions over the behaviour, which must be satisfied throughout the whole process execution. Hence, they are well suited for modelling knowledge-intensive processes with many decision points. However, such models can be hard to read and understand, which affect the modelling and maintenance of the process models tremendously as well as their execution. When executing such declarative (multi-perspective) process models, it may happen that the execution of activities or the change of data values may result in the non-executability of crucial activities. Hence, it would be beneficial to know all consequences of decisions to give recommendations to the process participants. A look-ahead attempts to predict the effects of executing an activity towards possible consequences within an a priori defined time window. The prediction is based on the current state of the process execution, the intended next event and the underlying process model. While execution engines for single-perspective imperative process models already implement such functionality, execution approaches, for multi-perspective declarative process models that involve constraints on data and resources, are less mature. In this paper, we introduce a simulation-based look-ahead approach for multi-perspective declarative process models. This approach transforms the problem of a context-aware process simulation into a SAT problem, by translating a declarative multi-perspective process model and the current state of a process execution into a specification of the logic language Alloy. Via a SAT solver, process trajectories are generated that either satisfy or violate this specification. The simulated process trajectories are used to derive consequences and effects of certain decisions at any time of process execution. We evaluate our approach by means of three examples and give some advice for further optimizations.</t>
  </si>
  <si>
    <t>Li J,Chen CW,Wu CH,Hung HC,Lin CT</t>
  </si>
  <si>
    <t>How do Partners Benefit from IT Use in Supply-Chain Management: An Empirical Study of Taiwan's Bicycle Industry</t>
  </si>
  <si>
    <t>http://dx.doi.org/10.3390/su12072883</t>
  </si>
  <si>
    <t>10.3390/su12072883</t>
  </si>
  <si>
    <t>To be sustainable and growing amongst uncertain environments and intensive global competition, supply-chain network leaders have established supply-chain management systems (SCMS) to leverage the resources and knowledge of their partners to achieve greater supply-chain capabilities (SCC) to respond to market changes and complexity. Although several studies have investigated the benefits to network leaders from these systems in various industries, little attention has been paid to the delivery of substantial benefits and advantages to its partners. Based on information technology (IT) applications and SCC literature, this paper proposes a model relating partners use of SCMS to benefits. Data from 168 partners using an SCMS implemented by a leading bicycle supply chain in Taiwan to test the hypotheses that SCC and operational performance has a mediating role linking SCMS use in order to affect a partner's performance. The results indicate that SCMS implementation has a significant impact on SCC, which in turn create a significant positive effect on operational (sustainable) performance, ultimately leading to improved growth rate and profitability in partners. Another interesting finding of the research is that SCMS cannot directly affect financial performance. In addition, from sustainable performance aspects, it is revealed that IT enables supply chain management (SCM) to achieve environmental value through information sharing (up and down), process integration (vertical and horizontal) and automation (i.e., planning, operation and control). This finding highlights the importance for maximizing benefits and sustainability for the whole supply-chain partners, the IT implementation must be integrated with the sustainable development goals and inserted in the eco-operation supply-chain platform process. The results also contribute to the debate in prior studies by disclosing why so many partners could not find to gain benefit from these IT implementations. Furthermore, this study represents the first attempt to examine how partners benefit from IT use in SCC for traditional industry.</t>
  </si>
  <si>
    <t>Zhu R</t>
  </si>
  <si>
    <t>Dynamic Posture Prediction Model in Informationized Combat Environment</t>
  </si>
  <si>
    <t>http://dx.doi.org/10.1155/2022/8157604</t>
  </si>
  <si>
    <t>10.1155/2022/8157604</t>
  </si>
  <si>
    <t>The several local wars that broke out at the turn of the century have shown to the world that the rapid development of high and new technology with information technology as the core is effectively promoting the pace of world military reform, and its most essential feature is information dominance. In local wars under modern high-tech conditions, rapid response and multiarms joint and coordinated operations have become the key factors to win, which requires multiarms, multiweapon platforms, and each combat unit software to work autonomously and dynamically. This research mainly discusses the dynamic posture prediction model in the informationized combat environment. It designs the organization of command elements, related data (products and tools), competency, personnel matching checklists, and activities in joint operational planning and relies on activities to model the binding of groups, capabilities, and related data. Finally, it forms process segments through the combined design of activities and then sets the final state and background knowledge constraints on the process segments to construct the process knowledge, turning each combat unit into an agent unit, so that the combat software unit has the performance characteristics of the agent's autonomy, reactivity, and sociality. At the same time, it has good communication performance and autonomous negotiation ability, so it can realize the autonomous connection, communication, and cooperative work among multiagent systems. During the process execution or business processing, the seat staff can input the goal and background of the activity according to the current operating environment. It relies on the background constraints of the process knowledge to quickly match the corresponding process knowledge, insert the process fragments in the process knowledge into the original process, realize the rapid and efficient decomposition of the process redefinition, and effectively ensure the orderly development of the combat command. Techniques and methods for automating integration testing of combat systems are provided. These technologies are further applied to the process of combat system integration tests to improve the efficiency of combat system integration. In addition, through the research on the integration testing technology of combat systems, the problems of low generality of integration testing software and many structural repetitive codes can also be solved and the existing integration testing technology can be further improved. In the research, the time-consuming of the script interpretation module accounts for a relatively low proportion of about 5% of the simulation. The article embodies the platform to explore the realization of multiagent-based dynamic cooperative operations, to achieve the purpose of simulating the battlefield situation, rehearsing the combat plan, and evaluating the strike effect. This study will improve the efficiency of overall combat system integration.</t>
  </si>
  <si>
    <t>Madhusanka S,Walisadeera A,Dantanarayana G,Goonetillake J,Ginige A</t>
  </si>
  <si>
    <t>An Ontological Clinical Decision Support System Based on Clinical Guidelines for Diabetes Patients in Sri Lanka</t>
  </si>
  <si>
    <t>HEALTHCARE</t>
  </si>
  <si>
    <t>http://dx.doi.org/10.3390/healthcare8040573</t>
  </si>
  <si>
    <t>10.3390/healthcare8040573</t>
  </si>
  <si>
    <t>Health professionals should follow the clinical guidelines to decrease healthcare costs to avoid unnecessary testing and to minimize the variations among healthcare providers. In addition, this will minimize the mistakes in diagnosis and treatment processes. To this end, it is possible to use Clinical Decision Support Systems that implement the clinical guidelines. Clinical guidelines published by international associations are not suitable for developing countries such as Sri Lanka, due to the economic background, lack of resources, and unavailability of some laboratory tests. Hence, a set of clinical guidelines has been formulated based on the various published international professional organizations from a Sri Lankan context. Furthermore, these guidelines are usually presented in non-computer-interpretable narrative text or non-executable flow chart formats. In order to fill this gap, this research study finds a suitable approach to represent/organize the clinical guidelines in a Sri Lankan context that is suitable to be used in a clinical decision support system. To this end, we introduced a novel approach which is an ontological model based on the clinical guidelines. As it is revealed that there are 4 million diabetes patients in Sri Lanka, which is approximately twenty percent of the total population, we used diabetes-related guidelines in this research. Firstly, conceptual models were designed to map the acquired diabetes-related clinical guidelines using Business Process Model and Notation 2.0. Two models were designed in mapping the diagnosis process of Type 1 and Type 2 Diabetes, and Gestational diabetes. Furthermore, several conceptual models were designed to map the treatment plans in guidelines by using flowcharting. These designs were validated by domain experts by using questionnaires. Gruninger and Fox's method was used to design and evaluate the ontology based on the designed conceptual models. Domain experts' feedback and several real-life diabetic scenarios were used to validate and evaluate the developed ontology. The evaluation results show that all suggested answers based on the proposed ontological model are accurate and well addressed with respect to the real-world scenarios. A clinical decision support system was implemented based on the ontological knowledge base using the Jena Framework, and this system can be used to access the diabetic information and knowledge in the Sri Lankan context. However, this contribution is not limited to diabetes or a local context, and can be applied to any disease or any context.</t>
  </si>
  <si>
    <t>Pan Y,Zhang L</t>
  </si>
  <si>
    <t>A BIM-data mining integrated digital twin framework for advanced project management</t>
  </si>
  <si>
    <t>Automation in Construction</t>
  </si>
  <si>
    <t>0926-5805</t>
  </si>
  <si>
    <t>https://www.sciencedirect.com/science/article/pii/S0926580521000157</t>
  </si>
  <si>
    <t>Bakhshi A,Hassannayebi E,Sadeghi AH</t>
  </si>
  <si>
    <t>Optimizing sepsis care through heuristics methods in process mining: A trajectory analysis</t>
  </si>
  <si>
    <t>Healthcare Analytics</t>
  </si>
  <si>
    <t>2772-4425</t>
  </si>
  <si>
    <t>https://www.sciencedirect.com/science/article/pii/S2772442523000540</t>
  </si>
  <si>
    <t>Benchmarking Answer Set Programming systems for resource allocation in business processes</t>
  </si>
  <si>
    <t>https://www.sciencedirect.com/science/article/pii/S0957417422009101</t>
  </si>
  <si>
    <t>Architecture of virtual edge data center with intelligent metadata service of a geo-distributed file system</t>
  </si>
  <si>
    <t>Journal of Systems Architecture</t>
  </si>
  <si>
    <t>https://www.sciencedirect.com/science/article/pii/S1383762122001035</t>
  </si>
  <si>
    <t>Fischer M,Hofmann A,Imgrund F,Janiesch C,Winkelmann A</t>
  </si>
  <si>
    <t>On the composition of the long tail of business processes: Implications from a process mining study</t>
  </si>
  <si>
    <t>https://www.sciencedirect.com/science/article/pii/S030643792030137X</t>
  </si>
  <si>
    <t>Zhang J,Yuan D,Cui L,Zhou BB</t>
  </si>
  <si>
    <t>https://www.sciencedirect.com/science/article/pii/S0167739X18322295</t>
  </si>
  <si>
    <t>Wannes A,Ghannouchi SA</t>
  </si>
  <si>
    <t>1877-0509</t>
  </si>
  <si>
    <t>https://www.sciencedirect.com/science/article/pii/S1877050919322215</t>
  </si>
  <si>
    <t>Real-time resource allocation in the emergency department: A case study</t>
  </si>
  <si>
    <t>Omega</t>
  </si>
  <si>
    <t>0305-0483</t>
  </si>
  <si>
    <t>https://www.sciencedirect.com/science/article/pii/S0305048323000105</t>
  </si>
  <si>
    <t>Malburg L,Klein P,Bergmann R</t>
  </si>
  <si>
    <t>Converting semantic web services into formal planning domain descriptions to enable manufacturing process planning and scheduling in industry 4.0</t>
  </si>
  <si>
    <t>Engineering Applications of Artificial Intelligence</t>
  </si>
  <si>
    <t>0952-1976</t>
  </si>
  <si>
    <t>https://www.sciencedirect.com/science/article/pii/S0952197623009119</t>
  </si>
  <si>
    <t>Strimovskaya A,Barykin S</t>
  </si>
  <si>
    <t>A multidimensional approach to the resource allocation problem (RAP) through the prism of industrial information integration (III)</t>
  </si>
  <si>
    <t>Journal of Industrial Information Integration</t>
  </si>
  <si>
    <t>2452-414X</t>
  </si>
  <si>
    <t>https://www.sciencedirect.com/science/article/pii/S2452414X23000468</t>
  </si>
  <si>
    <t>Martins EJ,Belfo FP</t>
  </si>
  <si>
    <t>Major concerns about Enterprise Resource Planning (ERP) systems: A systematic review of a decade of research (2011-2021)</t>
  </si>
  <si>
    <t>378-387</t>
  </si>
  <si>
    <t>https://www.sciencedirect.com/science/article/pii/S1877050923003125</t>
  </si>
  <si>
    <t>Choueiri AC,Sato DM,Scalabrin EE,Santos EA</t>
  </si>
  <si>
    <t>An extended model for remaining time prediction in manufacturing systems using process mining</t>
  </si>
  <si>
    <t>Journal of Manufacturing Systems</t>
  </si>
  <si>
    <t>188-201</t>
  </si>
  <si>
    <t>https://www.sciencedirect.com/science/article/pii/S0278612520300935</t>
  </si>
  <si>
    <t>Book Chapter</t>
  </si>
  <si>
    <t>Kumar MV,N P,Sanjay HA</t>
  </si>
  <si>
    <t>N P,Kautish S,Peng SL</t>
  </si>
  <si>
    <t>Chapter 4 - Predictive analysis and modeling in healthcare systems</t>
  </si>
  <si>
    <t>57-83</t>
  </si>
  <si>
    <t>Academic Press</t>
  </si>
  <si>
    <t>Demystifying Big Data, Machine Learning, and Deep Learning for Healthcare Analytics</t>
  </si>
  <si>
    <t>https://www.sciencedirect.com/science/article/pii/B9780128216330000027</t>
  </si>
  <si>
    <t>Wu B,Liu R,Lin R,Chen J</t>
  </si>
  <si>
    <t>A distributed business process fragmentation method based on community discovery</t>
  </si>
  <si>
    <t>372-389</t>
  </si>
  <si>
    <t>https://www.sciencedirect.com/science/article/pii/S0167739X19325580</t>
  </si>
  <si>
    <t>Rizun N,Revina A,Meister VG</t>
  </si>
  <si>
    <t>Analyzing content of tasks in Business Process Management. Blending task execution and organization perspectives</t>
  </si>
  <si>
    <t>https://www.sciencedirect.com/science/article/pii/S0166361521000701</t>
  </si>
  <si>
    <t>Beerepoot I,Ciccio CD,Reijers HA,Rinderle-Ma S,Bandara W,Burattin A,Calvanese D,Chen T,Cohen I,Depaire B,Federico GD,Dumas M,van Dun C,Fehrer T,Fischer DA,Gal A,Indulska M,Isahagian V,KlinkmÃ¼ller C,Kratsch W,Leopold H,Van Looy A,Lopez H,Lukumbuzya S,Mendling J,Meyers L,Moder L,Montali M,Muthusamy V,Reichert M,Rizk Y,Rosemann M,RÃ¶glinger M,Sadiq S,Seiger R,Slaats T,Simkus M,Someh IA,Weber B,Weber I,Weske M,Zerbato F</t>
  </si>
  <si>
    <t>The biggest business process management problems to solve before we die</t>
  </si>
  <si>
    <t>https://www.sciencedirect.com/science/article/pii/S0166361522002330</t>
  </si>
  <si>
    <t>Gabryelczyk R</t>
  </si>
  <si>
    <t>Is BPM truly a critical success factor for ERP adoption? An examination within the public sector</t>
  </si>
  <si>
    <t>3389-3398</t>
  </si>
  <si>
    <t>https://www.sciencedirect.com/science/article/pii/S1877050920319530</t>
  </si>
  <si>
    <t>Qadeer A,Lee MJ</t>
  </si>
  <si>
    <t>Deep-Deterministic Policy Gradient Based Multi-Resource Allocation in Edge-Cloud System: A Distributed Approach</t>
  </si>
  <si>
    <t>20381-20398</t>
  </si>
  <si>
    <t>http://dx.doi.org/10.1109/ACCESS.2023.3249153</t>
  </si>
  <si>
    <t>10.1109/ACCESS.2023.3249153</t>
  </si>
  <si>
    <t>Edge Cloud (EC) empowers the beyond 5G (B5G) wireless networks to cope with large-scale and real-time traffics of Internet-of-Things (IoT) by minimizing the latency and providing compute power at the edge of the network. Due to a limited amount of resources at the EC compared to the back-end cloud (BC), intelligent resource management techniques become imperative. This paper studies the problem of multi-resource allocation (MRA) in terms of compute and wireless resources in an integrated EC and BC environment. Machine learning-based approaches are emerging to solve such optimization problems. However, it is challenging to adopt traditional discrete action space-based methods due to their high dimensionality issue. To this end, we propose a deep-deterministic policy gradient (DDPG) based temporal feature learning attentional network (TFLAN) model to address the MRA problem. TFLAN combines convolution, gated recurrent unit and attention layers together to mine local and long term temporal information from the task sequences for excellent function approximation. A novel heuristic-based priority experience replay (hPER) method is formulated to accelerate the convergence speed. Further, a pruning principle helps the TFLAN agent to significantly reduce the computational complexity and balance the load among base stations and servers to minimize the rejection-rate. Lastly, data parallelism technique is adopted for distributed training to meet the needs of a high-volume of IoT traffic in the EC environment. Experimental results demonstrate that the distributed training approach suites well to the problem scale and can magnify the speed of the learning process. We validate the proposed framework by comparing with five state-of-the-art RL agents. Our proposed agent converges fast and achieves up to 28% and 72% reduction in operational cost and rejection-rate, and achieves up to 32% gain in the quality of experience on average, compared to the most advanced DDPG agent.</t>
  </si>
  <si>
    <t>Resource management, Computational modeling, Cloud computing, resource allocation, Edge computing, Costs, Internet of Things, Heuristic algorithms, deep deterministic policy gradient, 5G mobile communication, IoT, beyond 5G, distributed training, Edge cloud computing, heuristic priority experience replay, smart city, wireless networks, Wireless networks</t>
  </si>
  <si>
    <t>Misra S,Tiwari M,Ojha T,Raj Y</t>
  </si>
  <si>
    <t>PANDA: Preference-Based Bandwidth Allocation in Fog-Enabled Internet of Underground-Mine Things</t>
  </si>
  <si>
    <t>5144-5151</t>
  </si>
  <si>
    <t>http://dx.doi.org/10.1109/JSYST.2021.3086150</t>
  </si>
  <si>
    <t>10.1109/JSYST.2021.3086150</t>
  </si>
  <si>
    <t>Traditionally, sensor networks are surmised to enhance safety in underground mines by providing consistent monitoring of the conditions. However, to cope with the frequent condition changes of such a hostile environment, we need a specific network architecture for the deployed nodes to enable dynamic decision making. In this article, we argue that the fog computing paradigm can be leveraged to ensure safety in the Internet of Underground-Mine Things. We emphasize on prioritizing and speeding up the processing of sensitive data by introducing a factor named â€œcriticality indexâ€_x009d_ and ensuring the fairness of bandwidth allocation using this index to comply with the resource requirement of critical data. We formulate the interaction between the fog nodes using the notions of the Stackelberg game. Simulation-based results show that using the proposed scheme, the fog nodes are able to allocate bandwidth with less average error and offset bandwidth, compared to the benchmark schemes.</t>
  </si>
  <si>
    <t>Edge computing, fog computing, Monitoring, Bandwidth, Delays, Games, Safety, Channel allocation, Data criticality, mines safety, Stackelberg game</t>
  </si>
  <si>
    <t>Siew M,Cai D,Li L,Quek TQ</t>
  </si>
  <si>
    <t>Dynamic Pricing for Resource-Quota Sharing in Multi-Access Edge Computing</t>
  </si>
  <si>
    <t>2901-2912</t>
  </si>
  <si>
    <t>http://dx.doi.org/10.1109/TNSE.2020.3003051</t>
  </si>
  <si>
    <t>10.1109/TNSE.2020.3003051</t>
  </si>
  <si>
    <t>In this paper, we analyze resource allocation in Multi-Access Edge Computing (MEC) from the perspective of revenue and profit management. Current coarse-grained pricing and resource plans have not made full use of the extreme heterogeneity of computing usage levels across users in the Internet of Everything (IoE), leading to wastage. Some users would have excess un-utilized resource quota while others might have reserved insufficient resources. Therefore, we introduce a novel sharing economy-inspired business model, following the trend towards the decentralized provision and sharing of digital resources. In our model, a platform facilitates the sharing of excess resource quota among users, leading to a more efficient usage of resources. Based on our model, we design and analyse two dynamic pricing mechanisms for resource quota sharing, which maximizes the social welfare or profit of the platform respectively. In our dynamic pricing mechanisms, the platform coordinates the sharing of compute resource quota in real-time, without knowledge of users' payoffs or control over users' decisions. We prove the optimality and convergence of the proposed mechanisms, and provide simulations to illustrate the convergence and robustness of our mechanisms to changes in demand and supply, as well as provide insights under changes in exogenous conditions.</t>
  </si>
  <si>
    <t>Resource management, Computational modeling, Edge computing, Dynamic scheduling, Pricing, Economics, Dynamic pricing, multi-access edge computing, network economics, sharing economy.</t>
  </si>
  <si>
    <t>Cui H</t>
  </si>
  <si>
    <t>Research on Agricultural Supply Chain Architecture Based on Edge Computing and Efficiency Optimization</t>
  </si>
  <si>
    <t>4896-4906</t>
  </si>
  <si>
    <t>http://dx.doi.org/10.1109/ACCESS.2021.3113723</t>
  </si>
  <si>
    <t>10.1109/ACCESS.2021.3113723</t>
  </si>
  <si>
    <t>This paper proposes the classification standard of supply chain structure from three different aspects: the complexity of the supply chain node enterprises, the reliability of the supply chain, and the optimization goal. In addition, this article starts from the characteristics of agriculture itself, according to the actual needs of the agricultural supply chain, considers the feasibility of the solution strategy from different sides, and gives related models, which solve the related problems in the agricultural supply chain to a certain extent. At present, there are many resource allocation algorithms at the edge of mobile networks, but the existing resource allocation algorithms still have the problem of high computational complexity and can still solve the above problems in resource utilization optimization. In order to solve these problems, this paper proposes a system architecture of the agricultural industry Internet of Things based on edge computing. The main motivations of this article are to improve the stability and usability of the system, and to enhance agricultural wisdom, so as to provide a reference for the development of precision agriculture. According to this method, Firstly, from the perspective of how to improve the energy efficiency of mobile terminals, methods to improve the energy efficiency of mobile terminals are studied in multi-user systems where mobile terminals compete for MEC servers with limited computing resources. Then, this paper focuses on the waste of computing resources caused by user movement under the scenario of limited server coverage in MEC system and studies the problem from the perspective of effective management of computing resources. Experimental results show that the proposed algorithm has good performance.</t>
  </si>
  <si>
    <t>Resource management, Edge computing, Internet of Things, deep learning, Deep learning, Energy efficiency, Agriculture, effectiveness, network, Supply chains</t>
  </si>
  <si>
    <t>Zhou Y,Jiao X</t>
  </si>
  <si>
    <t>Knowledge-Driven Multi-Objective Evolutionary Scheduling Algorithm for Cloud Workflows</t>
  </si>
  <si>
    <t>2952-2962</t>
  </si>
  <si>
    <t>http://dx.doi.org/10.1109/ACCESS.2021.3139137</t>
  </si>
  <si>
    <t>10.1109/ACCESS.2021.3139137</t>
  </si>
  <si>
    <t>Cloud workflow scheduling often encounters two conflicting optimization objectives of makespan and monetary cost, and is a representative multi-objective optimization problem (MOP). Its challenges mainly come from three aspects: 1) a large number of tasks in a workflow cause large-scale decision variables</t>
  </si>
  <si>
    <t>Castellano G,Esposito F,Risso F</t>
  </si>
  <si>
    <t>A Service-Defined Approach for Orchestration of Heterogeneous Applications in Cloud/Edge Platforms</t>
  </si>
  <si>
    <t>1404-1418</t>
  </si>
  <si>
    <t>http://dx.doi.org/10.1109/TNSM.2019.2941639</t>
  </si>
  <si>
    <t>10.1109/TNSM.2019.2941639</t>
  </si>
  <si>
    <t>Edge Computing is moving resources toward the network borders, thus enabling the deployment of a pool of new applications that benefit from the new distributed infrastructure. However, due to the heterogeneity of such applications, specific orchestration strategies need to be adopted for each deployment request. Each application can potentially require different optimization criteria and may prefer particular reactions upon the occurrence of the same event. This paper presents a Service-Defined approach for orchestrating cloud/edge services in a distributed fashion, where each application can define its own orchestration strategy by means of declarative statements, which are parsed into a Service-Defined Orchestrator (SDO). Moreover, to coordinate the coexistence of a variety of SDOs on the same infrastructure while preserving the resource assignment optimality, we present DRAGON, a Distributed Resource AssiGnment and OrchestratioN algorithm that seeks optimal partitioning of shared resources between different actors. We evaluate the advantages of our novel Service-Defined orchestration approach over some representative edge use cases, as well as measure convergence and performance of DRAGON on a prototype implementation, assessing the benefits compared to conventional orchestration approaches.</t>
  </si>
  <si>
    <t>Resource management, Cloud computing, Computer architecture, Optimization, Streaming media, Convergence, distributed algorithms, distributed management, mathematical optimization, Orchestration, Partitioning algorithms</t>
  </si>
  <si>
    <t>Fenner G,Lima AS,de Souza JN,Moura JA,Bezerra TR</t>
  </si>
  <si>
    <t>Business-Driven Support for Infrastructure as a Service Capacity Management Through System Dynamics Simulations</t>
  </si>
  <si>
    <t>2063-2076</t>
  </si>
  <si>
    <t>http://dx.doi.org/10.1109/TNSM.2020.3044892</t>
  </si>
  <si>
    <t>10.1109/TNSM.2020.3044892</t>
  </si>
  <si>
    <t>Providing Infrastructure as a Service (IaaS) is becoming increasingly competitive due to its growing world market. IaaS requires significant physical resources, e.g., network connections, bandwidth, load balancers, and servers. IaaS providers of any size and reach, but especially private and public regional ones, have to manage the capacity of their resources properly to reduce costs and meet other business goals. Comprehensive capacity management by IaaS providers involves objective and subjective analyses and it is thus, challenging. Complexity arises, for instance, as one tries to factor management behavior in analyses of business impact and infrastructure performance to produce indicators in support of interventions related to service capacity. IaaS managers frequently rely on their own expertise, experience, and knowledge to identify whether an apparent capacity deficiency may be due to an infrastructure problem or to an unexpected demand burst. This article presents a business-driven simulation model based on System Dynamics (SD), Balanced Scorecard (BSC) and Analytic Hierarchy Process (AHP) concepts to support capacity management decisions by IaaS providers in real-life operating scenarios. A case study in a real-world, public regional IaaS provider illustrates the modelâ€™s support to non-trivial decisions that are aligned with managersâ€™ experiences and business expectations.</t>
  </si>
  <si>
    <t>Computational modeling, Cloud computing, Business, Analytical models, Tools, business-driven IT management, capacity management, IaaS, IT service management, Mathematical model, multi-criteria decision-making, system dynamics, System dynamics</t>
  </si>
  <si>
    <t>Wang L,Guan R,Yu Z,Wang E,Guo B,Han Q</t>
  </si>
  <si>
    <t>Failure-Aware Mobile Crowd Sensing: A Social Relationship-Based Transfer Approach</t>
  </si>
  <si>
    <t>186615-186625</t>
  </si>
  <si>
    <t>http://dx.doi.org/10.1109/ACCESS.2019.2961262</t>
  </si>
  <si>
    <t>10.1109/ACCESS.2019.2961262</t>
  </si>
  <si>
    <t>As an appealing sensing paradigm, Mobile Crowd Sensing (MCS) which provides a cost-efficient solution for large-scale urban sensing tasks has gained significant attention in recent years. However, in practice, many MCS applications usually suffer from the failure of sensing task execution, ranging from the randomness and autonomous in participant users' behavior, to lacking of prior experience and monetary reward, etc. To mitigate the impact of these failures, in this paper, we propose and study a novel problem, namely failure-aware mobile crowd sensing. To solve our problem, we devise a two-stages framework, including offline task allocation and online task transfer. Towards enhancing task completion ratio, we propose an indeterminate fitness proportionate based task allocation approach FPSAll, and an utility evaluation-based task transfer approach FTASKTraf, respectively. Through extensive experiments, we demonstrate the efficiency and effectiveness of our proposed approaches on real-world data set.</t>
  </si>
  <si>
    <t>Resource management, Task analysis, Reliability, task allocation, Sensors, Computer science, Data models, Mobile crowd sensing, social relationship, Toy manufacturing industry</t>
  </si>
  <si>
    <t>Li JQ,Du Y,Gao KZ,Duan PY,Gong DW,Pan QK,Suganthan PN</t>
  </si>
  <si>
    <t>A Hybrid Iterated Greedy Algorithm for a Crane Transportation Flexible Job Shop Problem</t>
  </si>
  <si>
    <t>2153-2170</t>
  </si>
  <si>
    <t>http://dx.doi.org/10.1109/TASE.2021.3062979</t>
  </si>
  <si>
    <t>10.1109/TASE.2021.3062979</t>
  </si>
  <si>
    <t>In this study, we propose an efficient optimization algorithm that is a hybrid of the iterated greedy and simulated annealing algorithms (hereinafter, referred to as IGSA) to solve the flexible job shop scheduling problem with crane transportation processes (CFJSP). Two objectives are simultaneously considered, namely, the minimization of the maximum completion time and the energy consumptions during machine processing and crane transportation. Different from the methods in the literature, crane lift operations have been investigated for the first time to consider the processing time and energy consumptions involved during the crane lift process. The IGSA algorithm is then developed to solve the CFJSPs considered. In the proposed IGSA algorithm, first, each solution is represented by a 2-D vector, where one vector represents the scheduling sequence and the other vector shows the assignment of machines. Subsequently, an improved construction heuristic considering the problem features is proposed, which can decrease the number of replicated insertion positions for the destruction operations. Furthermore, to balance the exploration abilities and time complexity of the proposed algorithm, a problem-specific exploration heuristic is developed. Finally, a set of randomly generated instances based on realistic industrial processes is tested. Through comprehensive computational comparisons and statistical analyses, the highly effective performance of the proposed algorithm is favorably compared against several efficient algorithms. Note to Practitionersâ€”The flexible job shop scheduling problem (FJSP) can be extended and applied to many types of practical manufacturing processes. Many realistic production processes should consider the transportation procedures, especially for the limited crane resources and energy consumptions during the transportation operations. This study models a realistic production process as an FJSP with crane transportation, wherein two objectives, namely, the makespan and energy consumptions, are to be simultaneously minimized. This study first considers the height of the processing machines, and therefore, the crane lift operations and lift energy consumptions are investigated. A hybrid iterated greedy algorithm is proposed for solving the problem considered, and several problem-specific heuristics are embedded to balance the exploration and exploitation abilities of the proposed algorithm. In addition, the proposed algorithm can be generalized to solve other types of scheduling problems with crane transportations.</t>
  </si>
  <si>
    <t>Optimization, Energy consumption, energy consumption, Transportation, Job shop scheduling, Cranes, Robots, Crane lift operation, flexible job shop, iterated greedy (IG), Poles and towers, simulated annealing (SA)</t>
  </si>
  <si>
    <t>Liu J,Wei X,Fan J</t>
  </si>
  <si>
    <t>Tolerable Data Transmission of Mobile Edge Computing Under Internet of Things</t>
  </si>
  <si>
    <t>71859-71871</t>
  </si>
  <si>
    <t>http://dx.doi.org/10.1109/ACCESS.2019.2920442</t>
  </si>
  <si>
    <t>10.1109/ACCESS.2019.2920442</t>
  </si>
  <si>
    <t>With the emergence of in-depth research of emerging technologies or 5G mobile communication technology methods, the IoT applications have been further sublimated. In this paper, the new characteristics and new challenges appearing in the current mobile edge computing are sorted out, and the latest related models and work are summarized. The important optimization models and moving models and wireless block data in mobile edge computing are analyzed and discussed. On this basis, this paper mainly designs and verifies the following three aspects of mobile edge computing. A joint optimization model of task offloading and power allocation is established, and a centralized joint optimization algorithm for task unloading and power allocation is proposed. Based on the equalization delay and the impact of energy consumption on task unloading, the algorithm can use the idle resources that can be used to distribute and unload the computing tasks. The simulation experiments show that the algorithm can not only coordinate task offloading and power allocation effectively, but also improve the balance between system delay and energy consumption. Delay-tolerable data can be modeled as a partially observable Markov decision process in a software-defined transport and compute node selection process. Compared with the existing scheme, the proposed method can effectively reduce system overhead, shorten data calculation execution time, improve data calculation efficiency, and ensure that the delay can tolerate data transmission arrival rate under the condition of transmission delay.</t>
  </si>
  <si>
    <t>Task analysis, Computational modeling, Optimization, Edge computing, task offloading, Internet of Things, Delays, mobile edge computing, Data communication, data transfer, latency tolerable data</t>
  </si>
  <si>
    <t>Zhang B,Pedrycz W,Fayek AR,Dong Y</t>
  </si>
  <si>
    <t>A Differential Evolution-Based Consistency Improvement Method in AHP With an Optimal Allocation of Information Granularity</t>
  </si>
  <si>
    <t>6733-6744</t>
  </si>
  <si>
    <t>2168-2275</t>
  </si>
  <si>
    <t>http://dx.doi.org/10.1109/TCYB.2020.3035909</t>
  </si>
  <si>
    <t>10.1109/TCYB.2020.3035909</t>
  </si>
  <si>
    <t>In the analytic hierarchy process (AHP), the reciprocal matrix is generated based on the pairwise comparisons completed among all the alternatives or attributes under consideration. To ensure reliability and validity of the decision solution, a certain modification of entries of the matrix is usually needed to improve the consistency of the reciprocal matrix. This study aims to present a consistency improvement method by admitting some level of information granularity in the evaluation process. This gives rise to a granular rather than numeric matrix of pairwise comparisons. First, with a given average level of information granularity, we present an optimal granularity model that is characterized by maximal consistency. One can maximize the consistency degree by invoking a process of allocation of information granularity across the corresponding modifications of the reciprocal matrix. Based on the optimal granularity model, an interactive consistency improvement process is presented with the involvement of the decision maker. Then, an adaptive differential evolution algorithm is applied to optimize entries of the modified reciprocal matrix. Detailed experiments along with a thorough comparative analysis are completed to demonstrate the effectiveness of the proposed method.</t>
  </si>
  <si>
    <t>Resource management, Reliability, Adaptation models, Eigenvalues and eigenfunctions, Indexes, Numerical models, Analytic hierarchy process, Analytic hierarchy process (AHP), consistency, differential evolution (DE), information granularity</t>
  </si>
  <si>
    <t>Zhang Y,Yuan X,Wu X,Yuan Y,Zhou J</t>
  </si>
  <si>
    <t>Parallel Implementation of Model Predictive Control for Multilevel Cascaded H-Bridge STATCOM With Linear Complexity</t>
  </si>
  <si>
    <t>IEEE Transactions on Industrial Electronics</t>
  </si>
  <si>
    <t>832-841</t>
  </si>
  <si>
    <t>1557-9948</t>
  </si>
  <si>
    <t>http://dx.doi.org/10.1109/TIE.2019.2901647</t>
  </si>
  <si>
    <t>10.1109/TIE.2019.2901647</t>
  </si>
  <si>
    <t>The algorithm complexity of model predictive control (MPC) for cascaded H-bridge (CHB) static synchronous compensators (STATCOMs) was optimized to a polynomial level in previous studies. However, implementing MPC with conventional approaches still suffers from long execution time, where a low cost digital signal processor (DSP) is used to execute optimization algorithms and a small-sized field-programmable gate array (FPGA) is used to extend gate signals and sampling functions. This paper presents a parallel implementation approach to reduce the execution time of MPC, where the FPGA is configured to be used for accelerating the high-complexity sorting tasks. By running the DSP and FPGA in parallel, the algorithm execution time is only determined by the DSP, and the resource consumption is only determined by the FPGA. To minimize the resource consumption and requirement in FPGA, a parallel comparison-based sorter with multiple comparison and accumulators is proposed. The proposed implementation method can reduce the time and space complexity of the MPC from the polynomial level to a linear level without additional hardware cost, which means the MPC for medium-voltage CHB STATCOMs (e.g., 20 stages) can be implemented online with existing control platforms. Experimental results for various CHB STATCOMs are presented to validate the proposed configuration and algorithm.</t>
  </si>
  <si>
    <t>Prediction algorithms, Optimization, Signal processing algorithms, Algorithm complexity, Automatic voltage control, Capacitors, cascaded H-bridge (CHB), Field programmable gate arrays, model predictive control (MPC), static synchronous compensators (STATCOM)</t>
  </si>
  <si>
    <t>Jie R,Gao J,Vasnev A,Tran MN</t>
  </si>
  <si>
    <t>HyperTube: A Framework for Population-Based Online Hyperparameter Optimization with Resource Constraints</t>
  </si>
  <si>
    <t>69038-69057</t>
  </si>
  <si>
    <t>http://dx.doi.org/10.1109/ACCESS.2020.2986456</t>
  </si>
  <si>
    <t>10.1109/ACCESS.2020.2986456</t>
  </si>
  <si>
    <t>Online data streaming has become one of the most common data forms in the modern world, which imposes a strong demand for developing hyperparameter optimization techniques for online learning algorithms. In fact, processing online streaming data can be considered as a constraint on the training process. Existing studies do not provide a clear framework for modeling appropriate constraints with hyperparameter optimization in this context. In this paper, we propose a framework, called HyperTube, based on a set of assumptions that clearly define the constraints and objective function for online hyperparameter optimization under limited computing resources. We also introduce a â€œmicro-mini-batch training mechanismâ€_x009d_ to reuse online data mini-batches in an efficient manner. Numerical experiments compare the performances of different training settings under the constraints of HyperTube. The results on stationary data streams without concept drift indicate that training on incremental data samples with model selection efficiently uses computing power and gives satisfactory validation performance compared with training without model selection. Meanwhile, the results on data streams with significant concept drift indicate that parallel updating could lead to relatively good model performance. In both cases, with the best settings, HyperTube with the micro-mini-batch training mechanism significantly outperforms offline random search with the same amount of computational resources. These settings can be further improved by a modified genetic algorithm. Finally, we develop a systematic method for selecting suitable settings based on a set of criteria.</t>
  </si>
  <si>
    <t>Computational modeling, Machine learning, Optimization, Adaptation models, Real-time systems, Training, Data models, hyperband, Hyperparameter optimization, model selection, online data stream, population based training</t>
  </si>
  <si>
    <t>Shi X,Liu Y</t>
  </si>
  <si>
    <t>Sample Contribution Pattern Based Big Data Mining Optimization Algorithms</t>
  </si>
  <si>
    <t>32734-32746</t>
  </si>
  <si>
    <t>http://dx.doi.org/10.1109/ACCESS.2021.3060785</t>
  </si>
  <si>
    <t>10.1109/ACCESS.2021.3060785</t>
  </si>
  <si>
    <t>As is the case in many big data mining scenarios with a large scale of samples, the heavy computation cost hinders the application of machine learning, which has to iteratively compute by passing over the whole dataset without considering the roles of different samples in training computation. However, we argue that most of the samples dominating computation resources contribute little to the gradient-based model update, particularly when the model is close to convergence. We define this observation as the Sample Contribution Pattern (SCP) in machine learning. This paper proposes two approaches to exploit SCP by detecting gradient characteristics and triggering the reuse of outdated gradients. In particular, this paper reports research results in (1) the definition and description of SCP to reveal an intrinsic gradient contribution pattern of different samples</t>
  </si>
  <si>
    <t>Li Q,Yao H,Mai T,Jiang C,Zhang Y</t>
  </si>
  <si>
    <t>Reinforcement-Learning- and Belief-Learning-Based Double Auction Mechanism for Edge Computing Resource Allocation</t>
  </si>
  <si>
    <t>5976-5985</t>
  </si>
  <si>
    <t>http://dx.doi.org/10.1109/JIOT.2019.2953108</t>
  </si>
  <si>
    <t>10.1109/JIOT.2019.2953108</t>
  </si>
  <si>
    <t>In recent years, we have witnessed the compelling application of the Internet of Things (IoT) in our daily life, ranging from daily living to industrial production. On account of the computation and power constraints, the IoT devices have to offload their tasks to the remote cloud services. However, the long-distance transmission poses significant challenges for latency-sensitive businesses, such as autonomous driving and industrial control. As a remedy, mobile edge computing (MEC) is deployed at the edge of the network to reduce the transmission delay. With the MEC joining in, how to allocate the limited computing resource of MEC is a critical problem to guarantee efficient working of the whole IoT system. In this article, we formulate the resource management among MEC and IoT devices as a double auction game. Also, for searching the Nash equilibrium, we introduce the experience-weighted attraction (EWA) algorithm performing behind each participant. With this AI method, auction participants acquire and accumulate experience by observing others' behavior and doing introspection, which accelerates the trading policy's learning process of each agent in such an opaque environment. Some simulation results are presented to evaluate the convergence and correctness of our architecture and algorithm.</t>
  </si>
  <si>
    <t>Resource management, Task analysis, Cloud computing, Heuristic algorithms, Reinforcement learning, mobile edge computing (MEC), Games, Double auction game, experience-weighted attraction (EWA), latency-sensitive businesses</t>
  </si>
  <si>
    <t>Nabavinejad SM,Goudarzi M</t>
  </si>
  <si>
    <t>Profit Maximization of Big Data Jobs in Cloud Using Stochastic Optimization</t>
  </si>
  <si>
    <t>1563-1574</t>
  </si>
  <si>
    <t>http://dx.doi.org/10.1109/TCC.2019.2926254</t>
  </si>
  <si>
    <t>10.1109/TCC.2019.2926254</t>
  </si>
  <si>
    <t>Reserved instances offered by cloud providers make it possible to reserve resources and computing capacity for a specific period of time. One should pay for all the hours of that time interval</t>
  </si>
  <si>
    <t>Zahid T,Agha MH,Warsi SS,Ghafoor U</t>
  </si>
  <si>
    <t>Redefining Critical Tasks for Responsive and Resilient Scheduling-an Intelligent Fuzzy Heuristic Approach</t>
  </si>
  <si>
    <t>145513-145521</t>
  </si>
  <si>
    <t>http://dx.doi.org/10.1109/ACCESS.2021.3123138</t>
  </si>
  <si>
    <t>10.1109/ACCESS.2021.3123138</t>
  </si>
  <si>
    <t>Rapidly changing market has accentuated the need for developing robust and responsive schedules. Intelligent heuristics techniques have been widely used to provide scheduling alternatives for resource constrained scheduling and identify critical activities essential for monitoring and controlling these processes. We argue that traditional parameters based solely on slack calculation are insufficient to characterize tasks as critical and instead define a fuzzy parameter-based approach, which relies on process and task-specific information. Proposed parameter is used to rank activities on a scale based on their criticality to develop a heuristic. It was observed that the proposed intelligent heuristic performed better on well-known benchmark datasets in terms of both lead times and computation time. An improvement of 1.5â€“2.5 percent was observed in traditional performance measure of order lead times while for non-traditional criterion measuring robustness, improvement of 30â€“35 percent was observed. Furthermore, current research provides meaningful insight on critical tasks at the shop-floor.</t>
  </si>
  <si>
    <t>Task analysis, Schedules, Robustness, Indexes, critical, Electric breakdown, fuzzy, heuristics, Knowledge based systems, Project scheduling, responsive</t>
  </si>
  <si>
    <t>Yang G,Liao Y,Liang YC,Tirkkonen O,Wang G,Zhu X</t>
  </si>
  <si>
    <t>Reconfigurable Intelligent Surface Empowered Device-to-Device Communication Underlaying Cellular Networks</t>
  </si>
  <si>
    <t>IEEE Transactions on Communications</t>
  </si>
  <si>
    <t>7790-7805</t>
  </si>
  <si>
    <t>1558-0857</t>
  </si>
  <si>
    <t>http://dx.doi.org/10.1109/TCOMM.2021.3102640</t>
  </si>
  <si>
    <t>10.1109/TCOMM.2021.3102640</t>
  </si>
  <si>
    <t>Reconfigurable intelligent surface (RIS) is a new and revolutionary technology to achieve spectrum-, energy- and cost-efficient wireless networks. This paper studies the resource allocation for RIS-empowered device-to-device (D2D) communication underlaying a cellular network, in which an RIS is employed to enhance desired signals and suppress interference between paired D2D and cellular links. We maximize the overall networkâ€™s spectrum efficiency (SE) and energy efficiency (EE), respectively, by jointly optimizing the spectrum reuse indicators, the transmit power, the RISâ€™s passive beamforming and the BSâ€™s receive beamforming. To solve both mixed-integer non-linear programming problems, we first propose an efficient and low-complexity user-pairing scheme based on relative channel strength to determine the spectrum reuse indicators. Other variables are then optimized to maximize the SE by an iterative algorithm, based on the techniques of alternating optimization, successive convex approximation, Lagrangian dual transform and quadratic transform. The EE-maximization problem is solved by an alternating algorithm integrated with Dinkelbachâ€™s method. Numerical results show that the proposed design achieves significant SE and EE enhancements compared to traditional underlay D2D network without RIS, relay-assisted D2D network and other benchmarks.</t>
  </si>
  <si>
    <t>Resource management, resource allocation, Wireless communication, Interference, Device-to-device communication, Array signal processing, Cellular networks, Copper, energy efficiency optimization, passive beamforming, reconfigurable intelligent surface, spectrum efficiency optimization</t>
  </si>
  <si>
    <t>Zhang Z,Wang N,Wu H,Tang C,Li R</t>
  </si>
  <si>
    <t>MR-DRO: A Fast and Efficient Task Offloading Algorithm in Heterogeneous Edge/Cloud Computing Environments</t>
  </si>
  <si>
    <t>3165-3178</t>
  </si>
  <si>
    <t>http://dx.doi.org/10.1109/JIOT.2021.3126101</t>
  </si>
  <si>
    <t>10.1109/JIOT.2021.3126101</t>
  </si>
  <si>
    <t>With the rapid development of Internet of Things (IoT) and next-generation communication technologies, resource-constrained mobile devices (MDs) fail to meet the demand of resource-hungry and compute-intensive applications. To cope with this challenge, with the assistance of mobile-edge computing (MEC), offloading complex tasks from MDs to edge cloud servers (CSs) or central CSs can reduce the computational burden of devices and improve the efficiency of task processing. However, it is difficult to obtain optimal offloading decisions by conventional heuristic optimization methods, because the decision-making problem is usually NP-hard. In addition, there are shortcomings in using intelligent decision-making methods, e.g., lack of training samples and poor ability of migration under different MEC environments. To this end, we propose a novel offloading algorithm named meta reinforcement-deep reinforcement learning-based offloading, consisting of a meta-reinforcement learning (meta-RL) model, which improves the migration ability of the whole model, and a deep reinforcement learning (DRL) model, which combines multiple parallel deep neural networks (DNNs) to learn from historical task offloading scenarios. Simulation results demonstrate that our approach can effectively and efficiently generate near-optimal offloading decisions in IoT environments with edge and cloud collaboration, which further improves the computational performance and has strong portability when making offloading decisions.</t>
  </si>
  <si>
    <t>Task analysis, Computational modeling, Cloud computing, task offloading, Internet of Things, Training, Reinforcement learning, Deep learning, Deep neural network (DNN), reinforcement learning, mobile-edge computing (MEC), Internet of Everything</t>
  </si>
  <si>
    <t>Liu J,Shi C</t>
  </si>
  <si>
    <t>Optimization of Network-Based Caching and Forwarding Using Mobile Edge Computing</t>
  </si>
  <si>
    <t>181855-181866</t>
  </si>
  <si>
    <t>http://dx.doi.org/10.1109/ACCESS.2019.2959384</t>
  </si>
  <si>
    <t>10.1109/ACCESS.2019.2959384</t>
  </si>
  <si>
    <t>The rapid growth of mobile network traffic has brought great pressure and challenge to the current mobile network, and the backhaul network pressure is huge. The surge in mobile network traffic makes the mobile backhaul link under pressure and the bandwidth resources are very tight. The content is transmitted repeatedly which can increase the load of network resources. The current mobile network also adopts the end-to-end transmission mechanism, which makes a large number of popular content repeated transmission. The network delay is large, and the user experience is not so good. Thus, this study proposes to use mobile edge computing to solve this issue. To this issue, the deployment of computing and caching resources using mobile edge computing has become the focus of academic and industry attention. This technology can provide users the access to the nearest network and business services. In order to avoid network congestion and load balancing, the joint optimization of data caching and request forwarding is considered, and the random optimization model is used to limit network stability to minimize average transmission cost. This study also proposed an optimization technology to largely improve the performance of network. Using Liapunov optimization technology, the joint optimization problem is changed to linear planning problems, and the design of real-time caching and forwarding online algorithms. The results of the simulation experiment show that the algorithm can realize congestion avoidance and load balancing with reducing transmission cost.</t>
  </si>
  <si>
    <t>Cloud computing, Business, Optimization, Edge computing, Internet of Things, Lyapunov optimization, Mobile handsets, Base stations, caching and forwarding, stability</t>
  </si>
  <si>
    <t>Flechsig C,Lohmer J,Lasch R,Zettler B,Schneider G,Eberts D</t>
  </si>
  <si>
    <t>Streamlining Semiconductor Manufacturing of 200 mm and 300 mm Wafers: A Longitudinal Case Study on the Lot-to-Order-Matching Process</t>
  </si>
  <si>
    <t>397-404</t>
  </si>
  <si>
    <t>1558-2345</t>
  </si>
  <si>
    <t>http://dx.doi.org/10.1109/TSM.2022.3184041</t>
  </si>
  <si>
    <t>10.1109/TSM.2022.3184041</t>
  </si>
  <si>
    <t>Lot-to-order matching (LTOM) is a crucial process in semiconductor manufacturing since inefficient allocation and order release have strong adverse effects on factory performance. Although prior research proposes several heuristics for the mathematical optimization of the LTOM process, successful real-world implementations following practical and comprehensive approaches are scarce. Our longitudinal case study addresses that issue by summarizing the results of an extensive research project on the automation and optimization of the LTOM process for 200 mm and 300 mm wafers at Infineon Technologies Dresden. Grounded in Action Design Research, we integrated different research methods to provide meaningful insights into the benefits, challenges, and best practices of our approach. Thereby, we also compare the results for 200 mm and 300 mm wafers. The project had positive impacts on multiple quantitative and qualitative key performance indicators, e.g., throughput, on-time delivery, tool utilization, cycle and working time savings, collaboration, and employee satisfaction. Finally, we provide managerial guidance for similar projects and implications for future research.</t>
  </si>
  <si>
    <t>Resource management, Optimization, Costs, Throughput, Automation, Lot assignment, LTOM, order release, process automation, Production facilities, real-world case study, Semiconductor device manufacture, wafer-to-order allocation</t>
  </si>
  <si>
    <t>Xie Y,Gui FX,Wang WJ,Chien CF</t>
  </si>
  <si>
    <t>A Two-stage Multi-population Genetic Algorithm with Heuristics for Workflow Scheduling in Heterogeneous Distributed Computing Environments</t>
  </si>
  <si>
    <t>1446-1460</t>
  </si>
  <si>
    <t>http://dx.doi.org/10.1109/TCC.2021.3137881</t>
  </si>
  <si>
    <t>10.1109/TCC.2021.3137881</t>
  </si>
  <si>
    <t>Workflow scheduling in Heterogeneous Distributed Computing Environments (HDCEs) is a NP-hard problem. Although a number of scheduling approaches have been proposed for workflow scheduling in HDCEs, there is still a room and need for improvement. To fill the gaps, this study formulates workflow scheduling problem in HDCEs as a complete, solvable and extensible integer programming mathematical model with precedence and resource constraints that provides a theoretical foundation for developing workflow scheduling strategy. Then, this study develops a novel two-stage multi-population genetic algorithm with heuristics for workflow scheduling. In particular, two-stage multi-population coevolution strategy is employed with designed novel methods for population initialization, genetic operation, individual decoding and improvement. To estimate the validity, extensive experiments are designed and conducted on various scenarios based on real and random workflow applications. The results have shown the practical viability of the proposed algorithm outperforming conventional approaches.</t>
  </si>
  <si>
    <t>Task analysis, Cloud computing, Processor scheduling, Scheduling, makespan, Heuristic algorithms, scheduling, Metaheuristics, Genetic algorithms, digital transformation, genetic algorithm, Workflow</t>
  </si>
  <si>
    <t>Koutitas G,Vyas S,Vyas C,Jadon SS,Koutsopoulos I</t>
  </si>
  <si>
    <t>Practical Methods for Efficient Resource Utilization in Augmented Reality Services</t>
  </si>
  <si>
    <t>220263-220273</t>
  </si>
  <si>
    <t>http://dx.doi.org/10.1109/ACCESS.2020.3042616</t>
  </si>
  <si>
    <t>10.1109/ACCESS.2020.3042616</t>
  </si>
  <si>
    <t>This work presents a novel approach that adopts content caching techniques towards reducing computation and communication costs of Augmented Reality (AR) services. The application scenario under investigation assumes an environment of static objects, each one associated to a holographic content. The goal is to devise practical low-overhead methods so as to reduce the amount of resources above that are needed for the most resource-demanding AR process, namely object recognition. The proposed method is based on caching images using a combination of metrics to rank them such as: (i) an object popularity index which favours objects that are most probable to be requested for recognition, (ii) the percentage of times when the object label has been encountered in the past, (iii) the probability that an image is similar enough with already encountered past images with the same label. The aforementioned image caching method drastically reduces database searches and returns the matched object that satisfies the needs of object recognition. We also devise a binary decision operator that initiates the object recognition process only upon comparison of spatial data of the AR device with the targeted object. The resulting performance is measured using a client-server architecture and components such as Wireshark, Unity Profiler, and Python. For our proposed architecture we deploy an edge server to satisfy the demands of the AR service. Results indicate that the proposed methods can significantly reduce both the computational resources and the induced network traffic, thus improving user experience.</t>
  </si>
  <si>
    <t>Resource management, Task analysis, resource allocation, Computer architecture, Servers, edge computing, Streaming media, Feature extraction, Augmented reality services, network offloading, object caching, Object recognition</t>
  </si>
  <si>
    <t>Jiao Y,Wang P,Niyato D,Suankaewmanee K</t>
  </si>
  <si>
    <t>Auction Mechanisms in Cloud/Fog Computing Resource Allocation for Public Blockchain Networks</t>
  </si>
  <si>
    <t>1975-1989</t>
  </si>
  <si>
    <t>http://dx.doi.org/10.1109/TPDS.2019.2900238</t>
  </si>
  <si>
    <t>10.1109/TPDS.2019.2900238</t>
  </si>
  <si>
    <t>As an emerging decentralized secure data management platform, blockchain has gained much popularity recently. To maintain a canonical state of blockchain data record, proof-of-work based consensus protocols provide the nodes, referred to as miners, in the network with incentives for confirming new block of transactions through a process of â€œblock miningâ€_x009d_ by solving a cryptographic puzzle. Under the circumstance of limited local computing resources, e.g., mobile devices, it is natural for rational miners, i.e., consensus nodes, to offload computational tasks for proof of work to the cloud/fog computing servers. Therefore, we focus on the trading between the cloud/fog computing service provider and miners, and propose an auction-based market model for efficient computing resource allocation. In particular, we consider a proof-of-work based blockchain network, which is constrained by the computing resource and deployed as an infrastructure for decentralized data management applications. Due to the competition among miners in the blockchain network, the allocative externalities are particularly taken into account when designing the auction mechanisms. Specifically, we consider two bidding schemes: the constant-demand scheme where each miner bids for a fixed quantity of resources, and the multi-demand scheme where the miners can submit their preferable demands and bids. For the constant-demand bidding scheme, we propose an auction mechanism that achieves optimal social welfare. In the multi-demand bidding scheme, the social welfare maximization problem is NP-hard. Therefore, we design an approximate algorithm which guarantees the truthfulness, individual rationality and computational efficiency. Through extensive simulations, we show that our proposed auction mechanisms with the two bidding schemes can efficiently maximize the social welfare of the blockchain network and provide effective strategies for the cloud/fog computing service provider.</t>
  </si>
  <si>
    <t>Resource management, Task analysis, game theory, pricing, Blockchain, Cryptography, Approximation algorithms, auction, cloud/fog computing, Peer-to-peer computing, proof of work, Protocols, social welfare</t>
  </si>
  <si>
    <t>Wang X,Li T,Cheng Y,Chen CL</t>
  </si>
  <si>
    <t>Inference-Based Posteriori Parameter Distribution Optimization</t>
  </si>
  <si>
    <t>3006-3017</t>
  </si>
  <si>
    <t>http://dx.doi.org/10.1109/TCYB.2020.3023127</t>
  </si>
  <si>
    <t>10.1109/TCYB.2020.3023127</t>
  </si>
  <si>
    <t>Encouraging the agent to explore has always been an important and challenging topic in the field of reinforcement learning (RL). Distributional representation for network parameters or value functions is usually an effective way to improve the exploration ability of the RL agent. However, directly changing the representation form of network parameters from fixed values to function distributions may cause algorithm instability and low learning inefficiency. Therefore, to accelerate and stabilize parameter distribution learning, a novel inference-based posteriori parameter distribution optimization (IPPDO) algorithm is proposed. From the perspective of solving the evidence lower bound of probability, we, respectively, design the objective functions for continuous-action and discrete-action tasks of parameter distribution optimization based on inference. In order to alleviate the overestimation of the value function, we use multiple neural networks to estimate value functions with Retrace, and the smaller estimate participates in the network parameter update</t>
  </si>
  <si>
    <t>Jaddi NS,Abdullah S</t>
  </si>
  <si>
    <t>A Novel Auction-Based Optimization Algorithm and Its Application in Rough Set Feature Selection</t>
  </si>
  <si>
    <t>106501-106514</t>
  </si>
  <si>
    <t>http://dx.doi.org/10.1109/ACCESS.2021.3098808</t>
  </si>
  <si>
    <t>10.1109/ACCESS.2021.3098808</t>
  </si>
  <si>
    <t>The selection of features from data, as one of the most important tasks in data mining, strongly affects the accuracy of classification. The removal of irrelevant and redundant features from data while simultaneously avoiding information loss is the main objective of feature selection. Feature selection is possible using rough set theory and meta-heuristic algorithms. In this paper, a novel auction-based optimization algorithm (ABOA) is proposed to contribute to generating an effective algorithm with a good trade-off between exploration and exploitation. This new algorithm simulates the auction sale process, where bidders offer higher/lower amounts to outbid each other. Auctions are categorized into ascending auctions and descending auctions and thus respectively represent maximization and minimization problems in ABOA. In the first step of the ABOA after initialization, a predefined number of bidders is selected and an auction is performed between them. The winner is selected and another auction is performed between the winner and a predefined number of the winnerâ€™s neighbors. The winner of this round of auction is added to the winner list. This process is iterated until a predefined number of winners is found. Finally, one more auction is performed between all the winners on the winner list and the winner of that auction becomes the final winner. The algorithm with different parameter setting scenarios is tested on 25 benchmark test functions. The algorithm with the best results is then used to perform feature selection on 18 UCI datasets. The feature selection and classification accuracy results are compared with state-of-the-art results. The statistical analysis of the results proves the ability of the algorithm to solve optimization problems.</t>
  </si>
  <si>
    <t>Data mining, Task analysis, Optimization, Classification algorithms, Feature extraction, Artificial intelligence, auction-based optimization algorithm, feature selection, rough set theory, Rough sets</t>
  </si>
  <si>
    <t>Anvaryazdi SF,Venkatachalam S,Chinnam RB</t>
  </si>
  <si>
    <t>Appointment Scheduling at Outpatient Clinics Using Two-Stage Stochastic Programming Approach</t>
  </si>
  <si>
    <t>175297-175305</t>
  </si>
  <si>
    <t>http://dx.doi.org/10.1109/ACCESS.2020.3025997</t>
  </si>
  <si>
    <t>10.1109/ACCESS.2020.3025997</t>
  </si>
  <si>
    <t>Clinics with a large volume of patients are often burdened with limited resources such as nurses and providers. Also, an efficient health system seeks short wait times for the patients to see the provider (indirect wait time) and within the clinic (direct wait time) during the day of the appointment. Additionally, the appointment duration, volume of patients, no-show behavior are uncertain. The direct and indirect wait times, stochastic parameters, rising treatment costs, and increased demand of patients motivate the need for efficient appointment schedules and clinic operations. In this paper, we develop a two-stage stochastic mixed-integer linear programming model (SMILP) integrated with a simulation model to generate a scheduling template for the providers to schedule individual patient appointments and resources. The model minimizes the expected wait times for the patients with a fair and equitable utilization of the resources. Computational experiments were conducted using a data-driven simulation model, and the results indicate that the proposed approach can significantly decrease patients' direct and indirect wait times when compared to a deterministic indexing policy used for scheduling appointments.</t>
  </si>
  <si>
    <t>Computational modeling, Optimal scheduling, Dynamic scheduling, Stochastic processes, Schedules, Appointment scheduling, direct wait time, healthcare, indexing policy, indirect wait time, patient no-show, two-stage stochastic programming</t>
  </si>
  <si>
    <t>Tsiodra M,Panda S,Chronopoulos M,Panaousis E</t>
  </si>
  <si>
    <t>Cyber Risk Assessment and Optimization: A Small Business Case Study</t>
  </si>
  <si>
    <t>44467-44481</t>
  </si>
  <si>
    <t>http://dx.doi.org/10.1109/ACCESS.2023.3272670</t>
  </si>
  <si>
    <t>10.1109/ACCESS.2023.3272670</t>
  </si>
  <si>
    <t>Assessing and controlling cyber risk is the cornerstone of information security management, but also a formidable challenge for organisations due to the uncertainties associated with attacks, the resulting risk exposure, and the availability of scarce resources for investment in mitigation measures. In this paper, we propose a cybersecurity decision-support framework, called CENSOR, for optimal cyber security investment. CENSOR accounts for the serial nature of a cyber attack, the uncertainty in the time required to exploit a vulnerability, and the optimisation of mitigation measures in the presence of a limited budget. First, we evaluate the cost that an organisation incurs due to a cyber security breach that progresses in stages and derive an analytical expression for the distribution of the present value of the cost. Second, we adopt a Set Covering and a Knapsack formulation to derive and compare optimal strategies for investment in mitigation measures. Third, we validate CENSOR via a case study of a small business (SB) based on: (i) the 2020 Common Weakness Enumeration (CWE) top 25 most dangerous software weaknesses</t>
  </si>
  <si>
    <t>Zhang S,Wang C,Jin Y,Wu J,Qian Z,Xiao M,Lu S</t>
  </si>
  <si>
    <t>Adaptive Configuration Selection and Bandwidth Allocation for Edge-Based Video Analytics</t>
  </si>
  <si>
    <t>285-298</t>
  </si>
  <si>
    <t>1558-2566</t>
  </si>
  <si>
    <t>http://dx.doi.org/10.1109/TNET.2021.3106937</t>
  </si>
  <si>
    <t>10.1109/TNET.2021.3106937</t>
  </si>
  <si>
    <t>Major cities worldwide have millions of cameras deployed for surveillance, business intelligence, traffic control, crime prevention, etc. Real-time analytics on video data demands intensive computation resources and high energy consumption. Traditional cloud-based video analytics relies on large centralized clusters to ingest video streams. With edge computing, we can offload compute-intensive analysis tasks to nearby servers, thus mitigating long latency incurred by data transmission via wide area networks. When offloading video frames from the front-end device to an edge server, the application configuration (i.e., frame sampling rate and frame resolution) will impact several metrics, such as energy consumption, analytics accuracy and user-perceived latency. In this paper, we study the configuration selection and bandwidth allocation for multiple video streams, which are connected to the same edge node sharing an upload link. We propose an efficient online algorithm, called JCAB, which jointly optimizes configuration adaption and bandwidth allocation to address a number of key challenges in edge-based video analytics systems, including edge capacity limitation, unknown network variation, intrusive dynamics of video contents. Our algorithm is developed based on Lyapunov optimization and Markov approximation, works online without requiring future information, and achieves a provable performance bound. We also extend the proposed algorithms to the multi-edge scenario in which each user or video stream has an additional choice about which edge server to connect. Extensive evaluation results show that the proposed solutions can effectively balance the analytics accuracy and energy consumption while keeping low system latency in a variety of settings.</t>
  </si>
  <si>
    <t>Servers, Energy consumption, Lyapunov optimization, edge computing, Streaming media, Bandwidth, Channel allocation, Bandwidth allocation, configuration selection, Energy resolution, video analytics, Visual analytics</t>
  </si>
  <si>
    <t>Zhou J,Sun Y,Tellambura C,Li GY</t>
  </si>
  <si>
    <t>Joint User Grouping, Sparse Beamforming, and Subcarrier Allocation for D2D Underlaid Cache-Enabled C-RANs With Rate Splitting</t>
  </si>
  <si>
    <t>3792-3806</t>
  </si>
  <si>
    <t>http://dx.doi.org/10.1109/TVT.2021.3139315</t>
  </si>
  <si>
    <t>10.1109/TVT.2021.3139315</t>
  </si>
  <si>
    <t>We propose a Rate Splitting (RS) transmit scheme for Device-to-Device (D2D) underlaid Cache-enabled Cloud Radio Access Networks (C \textasciicircum2-RANs). To this end, we jointly design Cellular User (CU) grouping, dynamic Remote Radio Head (RRH) clustering, beamforming, RS ratio, and subcarrier allocation to maximize the sum-rate and ensure transmit power and fronthaul cost constraints. However, the formulated problem is discrete, non-smooth, and non-convex. We thus decouple it into three subproblems, namely - (1) CU grouping, (2) D2D subcarrier allocation, and (3) joint sparse beamforming, RS ratio, and power control. We then develop a low-complexity greedy searching algorithm and a fairness-ensuring accelerated bisection searching algorithm via graph theory for the first subproblem. For the second subproblem, we use a many-to-one matching game with peer effect. We adopt the Gale-Sharply algorithm and swap operations to reach a stable matching state and propose a Two-sided Stable Subcarrier Allocation (\textTS\textasciicircum2A) algorithm. For the third subproblem, we develop a Quadratic Transform-based Two-Tier Alternating (\textQT\textasciicircum3A) algorithm. It constructs a series of accurate surrogate functions for the objective function and constraints via a Quadratic Transform (QT) technique. We then recast it as a two-tier alternating problem. We tackle the outer and inner tiers with closed-form expressions and the convex framework, respectively. By integrating these algorithms, the overall algorithm can be proved to converge to a stationary point. Simulation results show that it achieves considerable performance gains over several benchmark schemes.</t>
  </si>
  <si>
    <t>Resource management, Optimization, Interference, Device-to-device communication, Copper, Cache-enabled C-RAN, D2D communication, NOMA, non-convex optimization, Precoding, rate splitting, sparse beamforming</t>
  </si>
  <si>
    <t>Ko SG,Yu TS,Lee TE</t>
  </si>
  <si>
    <t>Scheduling Dual-Armed Cluster Tools for Concurrent Processing of Multiple Wafer Types With Identical Job Flows</t>
  </si>
  <si>
    <t>1058-1070</t>
  </si>
  <si>
    <t>http://dx.doi.org/10.1109/TASE.2018.2868004</t>
  </si>
  <si>
    <t>10.1109/TASE.2018.2868004</t>
  </si>
  <si>
    <t>As the order size for modern fabs tends to be smaller, fabs wish to process a class of similar wafer lots at a tool concurrently to reduce the work-in-progress lots as well as the total manufacturing lead time. We examine a scheduling problem for a dual-armed cluster tool that simultaneously produces multiple wafer types with identical wafer flow patterns but different process times. We prove that the conventional swap sequence, which is optimal and prevalently being used for single-wafer-type processing, is also optimal for such concurrent processing. We then propose a way of determining a release sequence of wafer types into the tool, called cycle plan, that maximizes the utilization of parallel chambers and hence increases the tool throughput rate. We present conditions for which the parallel chambers are shared by all wafer types and their workloads are evenly balanced so as to maximize the throughput rate. We also report the experimental results.</t>
  </si>
  <si>
    <t>Task analysis, Job shop scheduling, scheduling, Throughput, Loading, Robots, Tools, Chamber sharing, cluster tool, concurrent processing, Etching, multiple wafer types, parallel chambers</t>
  </si>
  <si>
    <t>Zhao F,Zhang L,Wang T,Zhang Y,Yan S,Wang Y</t>
  </si>
  <si>
    <t>An Efficient Polarimetric Persistent Scatterer Interferometry Algorithm for Dual-Pol Sentinel-1 Data</t>
  </si>
  <si>
    <t>IEEE Journal of Selected Topics in Applied Earth Observations and Remote Sensing</t>
  </si>
  <si>
    <t>3336-3352</t>
  </si>
  <si>
    <t>2151-1535</t>
  </si>
  <si>
    <t>http://dx.doi.org/10.1109/JSTARS.2023.3260850</t>
  </si>
  <si>
    <t>10.1109/JSTARS.2023.3260850</t>
  </si>
  <si>
    <t>With time-series PolSAR images, polarimetric persistent scatterer interferometry (PolPSI) algorithms can obtain optimized interferograms with overall better phase quality than any single-pol channel for ground deformation monitoring. Moreover, the open access of Sentinel-1 PolSAR data makes it possible for applications of PolPSI over large regions worldwide. However, the optimum scattering mechanism usually has to be searched in a high dimension solution space by PolPSI techniques from each pixel. This is with very high or even unacceptable computational costs if satisfactory results are expected. To this end, an efficient and effective PolPSI algorithm named as TP-ESM is proposed with Sentinel-1 data in this study, which optimizes pixels' interferograms by a weighted sum of their corresponding VV and VH channel interferograms. The effectiveness of TP-ESM is tested together with two other PolPSI techniques [i.e., TP-MSM and exhaustive search polarimetric optimization (ESPO)] over Beijing with 46 Sentinel-1 PolSAR images. The results show that TP-ESM can obtain similar optimized interferometric phases with ESPO over high quality pixels, and the ground deformation monitoring pixel density improvement achieved by TP-ESM and ESPO w.r.t. conventional PSI approach (with VV data) is 35% and 43%, respectively. On the other hand, the TP-MSM approach is found not applicable to Sentinel-1 data. Considering the negligible computational cost of TP-ESM w.r.t. ESPO, it presents a quite good performance on both interferograms' optimizations and ground deformation monitoring. Moreover, the proposed TP-ESM outperforms ESPO on distributed scatterers pxiels' optimization, and it is anticipated to have promising performances on other PolSAR images acquired by other sensors.</t>
  </si>
  <si>
    <t>Optimization, Monitoring, Measurement, Deformation, Ground deformation monitoring, interferometric phase optimization, Interferometry, persistent scatterer interferometry (PSI), polarimetry, Scattering, sentinel-1 PolSAR images, Synthetic aperture radar</t>
  </si>
  <si>
    <t>Zhu C,Zhang G,Yang K</t>
  </si>
  <si>
    <t>Fairness-Aware Task Loss Rate Minimization for Multi-UAV Enabled Mobile Edge Computing</t>
  </si>
  <si>
    <t>IEEE Wireless Communications Letters</t>
  </si>
  <si>
    <t>94-98</t>
  </si>
  <si>
    <t>2162-2345</t>
  </si>
  <si>
    <t>http://dx.doi.org/10.1109/LWC.2022.3218035</t>
  </si>
  <si>
    <t>10.1109/LWC.2022.3218035</t>
  </si>
  <si>
    <t>In practical systems, a computing task generated by an Internet of Things device (IoTD) is usually given a valid period (vap). The tasks that cannot be executed within the vap will be dropped. The main goal of this letter is to minimize the task loss rate (TLR) in unmanned-air-vehicle (UAV) assisted mobile edge computing (MEC) due to the timeout. Furthermore, to ensure an equal service opportunity for the IoTDs and an equal energy consumption (EC) level for the UAVs, the issues of the TLR-fairness between IoTDs and the EC-fairness between UAVs are also considered. This is formulated as the mixed integer nonlinear programming (MINLP), which is difficult to be addressed by traditional methods, especially when the fast decision-making process is required. To address this problem, we present a new solution based on the multi-agent deep deterministic policy gradient (MA-DDPG) to optimize the flight trajectory, the association between the UAVs and IoTDs and the task scheduling of the IoTDs. Simulation results verify the effectiveness of the proposed MA-DDPG based algorithm.</t>
  </si>
  <si>
    <t>Task analysis, Wireless communication, Energy consumption, Decision making, Multi-access edge computing, Indexes, Mobile edge computing, multi-agent reinforcement learning, task loss rate, Trajectory planning, unmanned air vehicle</t>
  </si>
  <si>
    <t>Mai T,Yao H,Zhang N,Xu L,Guizani M,Guo S</t>
  </si>
  <si>
    <t>Cloud Mining Pool Aided Blockchain-Enabled Internet of Things: An Evolutionary Game Approach</t>
  </si>
  <si>
    <t>692-703</t>
  </si>
  <si>
    <t>http://dx.doi.org/10.1109/TCC.2021.3110965</t>
  </si>
  <si>
    <t>10.1109/TCC.2021.3110965</t>
  </si>
  <si>
    <t>The past few years have witnessed an exponential growth of diverse Internet of Things (IoT) devices as well as compelling applications ranging from industrial production to medical care. Dramatic advances in IoT technology not only brought enormous economic opportunities but also challenges (e.g., privacy and security vulnerabilities). Recently, with the appearance of blockchain technology, the integration of IoT and blockchain (BCoT) is considered a promising solution to address these issues. Blockchain provides a secure and scalable data management framework for IoT devices. However, the huge computation and energy cost of the consensus process in blockchain prevents it from being directly applied as a generic platform. To overcome this challenge, in this article, we propose a cloud mining pool-aided BCoT architecture, where the IoT devices can rent the computing resources from the cloud mining pools to offload the mining process. Based on this architecture, we study the mining pool selection problem and analyze the colony behaviors of IoT devices with different pooling strategies. We propose a centralized evolutionary game-based pool selection algorithm for the sake of maximizing the system utility. Considering the non-cooperative relationship among multiple miners, we also propose a lightweight distributed reinforcement learning algorithm, named the â€˜WoLF-PHCâ€™ algorithm.</t>
  </si>
  <si>
    <t>Resource management, Task analysis, Cloud computing, Computer architecture, Internet of Things, Blockchains, Games, cloud mining pool, Evolutionary game, mining pool, WoLF-PHC</t>
  </si>
  <si>
    <t>Ma S,Zhang F,Lu S,Li H,Yang R,Shao S,Wang J,Li S</t>
  </si>
  <si>
    <t>Optimal Discrete Constellation Inputs for Aggregated LiFi-WiFi Networks</t>
  </si>
  <si>
    <t>3979-3993</t>
  </si>
  <si>
    <t>http://dx.doi.org/10.1109/TWC.2021.3125954</t>
  </si>
  <si>
    <t>10.1109/TWC.2021.3125954</t>
  </si>
  <si>
    <t>In this paper, we investigate the performance of a practical aggregated LiFi-WiFi system with the discrete constellation inputs from a practical view. We derive the achievable rate expressions of the aggregated LiFi-WiFi system for the first time. Then, we study the rate maximization problem via optimizing the constellation distribution and power allocation jointly. Specifically, a multilevel mercy-filling power allocation scheme is proposed by exploiting the relationship between the mutual information and minimum mean-squared error (MMSE) of discrete inputs. Meanwhile, an inexact gradient descent method is proposed for obtaining the optimal probability distributions. To strike a balance between the computational complexity and the transmission performance, we further develop a framework that maximizes the lower bound of the achievable rate where the optimal power allocation can be obtained in closed forms and the constellation distributions problem can be solved efficiently by Frank-Wolfe method. Extensive numerical results show that the optimized strategies are able to provide significant gains over the state-of-the-art schemes in terms of the achievable rate.</t>
  </si>
  <si>
    <t>Resource management, Wireless communication, power allocation, Probability distribution, Aggregated LiFi-WiFi system, discrete constellation inputs, Light fidelity, Optical receivers, Optical transmitters, probabilities allocation, Wireless fidelity</t>
  </si>
  <si>
    <t>Shi Y,Jiu B,Liu H</t>
  </si>
  <si>
    <t>http://dx.doi.org/10.1109/ACCESS.2019.2915168</t>
  </si>
  <si>
    <t>10.1109/ACCESS.2019.2915168</t>
  </si>
  <si>
    <t>Data mining, Optimization, Radar, Scattering, CramÃ©r-Rao bound, Doppler effect, micro-Doppler signature extraction, Parameter estimation, Space cone target, time resource management, Time-frequency analysis</t>
  </si>
  <si>
    <t>Huang J,Liang J,Ali S</t>
  </si>
  <si>
    <t>A Simulation-Based Optimization Approach for Reliability-Aware Service Composition in Edge Computing</t>
  </si>
  <si>
    <t>50355-50366</t>
  </si>
  <si>
    <t>http://dx.doi.org/10.1109/ACCESS.2020.2979970</t>
  </si>
  <si>
    <t>10.1109/ACCESS.2020.2979970</t>
  </si>
  <si>
    <t>With the prevalence of Internet of Things (IoT), edge computing has emerged as a novel computing model for optimizing traditional cloud computing systems by moving part of the computational tasks to the edge of the network for better performance and security. With the technique of services computing, edge computing systems can accommodate the application requirements with more agility and flexibility. In large-scale edge computing systems, service composition as one of the most important problems in services computing suffers from several new challenges, i.e., complex layered architecture, failures and recoveries always in the lifecycle, and search space explosion. In this paper, we make an attempt at addressing these challenges by designing a simulation-based optimization approach for reliability-aware service composition. Composite stochastic Petri net models are proposed for formulating the dynamics of multi-layered edge computing systems, and their corresponding quantitative analysis is conducted. To solve the state explosion problem in large-scale systems or complex service processes, time scale decomposition technique is applied to improving the efficiency of model solving. Additionally, simulation schemes are designed for performance evaluation and optimization, and ordinal optimization technique is introduced to significantly reduce the size of the search space. Finally, we conduct experiments based on real-life data, and the empirical results validate the efficacy of the approach.</t>
  </si>
  <si>
    <t>Computational modeling, Petri nets, Optimization, reliability, Reliability, Edge computing, Stochastic processes, Performance evaluation, service composition, simulation-based optimization, stochastic Petri net</t>
  </si>
  <si>
    <t>Siapoush MS,Jamali S,Badirzadeh A</t>
  </si>
  <si>
    <t>Software-defined networking enabled big data tasks scheduling: A tabu search approach</t>
  </si>
  <si>
    <t>Journal of Communications and Networks</t>
  </si>
  <si>
    <t>111-120</t>
  </si>
  <si>
    <t>1976-5541</t>
  </si>
  <si>
    <t>http://dx.doi.org/10.23919/JCN.2023.000002</t>
  </si>
  <si>
    <t>10.23919/JCN.2023.000002</t>
  </si>
  <si>
    <t>The growth of information technology along with the revolution of the industry and business has led to the generation of an enormous amount of data. This big data needs a platform beyond the traditional data possessing context that relies on some computational servers communicating through a network in its lower layer. One of the most important challenges in data processing is how to transfer the big batches of data between the servers to achieve fast responsiveness. Consequently, the underlying network plays a critical role in the performance of a big data analysis platform. Ideally, this network must use the shortest path that has the lowest amount of load, to transfer the large-scale data. To address this issue, we propose a software-defined networking (SDN) enabled scheduling method that uses the tabu search algorithm to schedule big data tasks. The proposed algorithm not only considers data locality but also uses the network traffic status for efficient scheduling. Our extensive simulative study in the Mininet emulator shows that the proposed scheme gives high performance and minimizes job completion time.</t>
  </si>
  <si>
    <t>Task analysis, task scheduling, Servers, Big Data, Bandwidth, Big data, Control systems, cross-layer, Hadoop, OpenFlow, Optical switches, Social networking (online), software defined networking</t>
  </si>
  <si>
    <t>Chen W,Zhang Z,Hong Z,Chen C,Wu J,Maharjan S,Zheng Z,Zhang Y</t>
  </si>
  <si>
    <t>Cooperative and Distributed Computation Offloading for Blockchain-Empowered Industrial Internet of Things</t>
  </si>
  <si>
    <t>8433-8446</t>
  </si>
  <si>
    <t>http://dx.doi.org/10.1109/JIOT.2019.2918296</t>
  </si>
  <si>
    <t>10.1109/JIOT.2019.2918296</t>
  </si>
  <si>
    <t>Offloading computation-intensive blockchain mining tasks to the edge servers (ESs) is a promising solution for blockchain-empowered Industrial Internet of Things (IIoT) because the computing capabilities in IIoT are usually limited, whereas the blockchain mining tasks are computationally intensive. However, the computation offloading solutions for data processing tasks and for blockchain mining tasks have been studied separately. Moreover, most of the existing solutions for offloading assume that all IIoT devices can directly connect to the ESs or cloud data centers. To address these issues, in this paper, we propose a multihop cooperative and distributed computation offloading algorithm that considers the data processing tasks and the mining tasks together for blockchain-empowered IIoT. First, we study the multihop computation offloading problem for both the data processing tasks and the mining tasks to minimize the economic cost of IIoT devices. Second, we formulate the offloading problem as a potential game in which the IIoT devices can make their decisions autonomously and prove the existence of Nash equilibrium (NE) for the game. Third, we design an efficient distributed algorithm based on exchanging messages between IIoT devices to achieve the NE with low computational complexity. Lastly, our experimental results demonstrate that our distributed algorithm scales well as the number of IIoT devices increases and has the minimum system cost compared with other approaches.</t>
  </si>
  <si>
    <t>Data mining, Task analysis, Computational modeling, Internet of Things, edge computing, computation offloading, Blockchain, Games, Data processing, Industrial Internet of Things (IIoT)</t>
  </si>
  <si>
    <t>Muhammad A,Sorkhoh I,Qu L,Assi C</t>
  </si>
  <si>
    <t>Delay-Sensitive Multi-Source Multicast Resource Optimization in NFV-Enabled Networks: A Column Generation Approach</t>
  </si>
  <si>
    <t>286-300</t>
  </si>
  <si>
    <t>http://dx.doi.org/10.1109/TNSM.2021.3049718</t>
  </si>
  <si>
    <t>10.1109/TNSM.2021.3049718</t>
  </si>
  <si>
    <t>Telecommunication networks are currently realizing more-huge-than-ever data demands from subscribers all over the world. Due to the ongoing pandemic, nearly all businesses have adapted working models with remote operations. People engaged with major industries, e.g., academia, health and municipalities are utilizing online platforms to carryout their routine tasks. This indeed shifts the attention from one-to-one (unicast) communication to one-to-many (multicast) and many-to-many (multi-source multi-destination) communications. Network operators are facing increased pressure to provide quick responses in order to satisfy the bandwidth hungry and time sensitive user demands. This can only be done by enhancing deployability as well as manageability of the services. Network Function Virtualization (NFV) provides a transformation of traditional proprietary network designs to a more agile and software based environment in order to achieve flexible deployments, reduced setup costs and less-time-to-market for the new services which is very much needed in the current scenarios. Previous studies on NFV-enabled multicast problem either proposed Integer Linear Program (ILP) models, that are pretty unscalable, or heuristic-based techniques that do not guarantee good quality of the solutions obtained. In this article, we propose an NFV multicast resource optimization model exploiting the use of multiple sources and considering the end-to-end delay and bandwidth requirements. Herein, we propose a novel Dantzig-Wolfe (DW) decomposition model that tackles the complexity of the problem by breaking it down into a master problem and several pricing problems. We compare the DW approach with the ILP and heuristic methods and demonstrate that our approach achieves near to optimal solution (in comparison to heuristic based methods) much faster than ILP. We also study the dynamic admission of NFV-enabled multicast requests by solving the problem in an online manner using the batch processing of requests. We then evaluate the performance of the proposed algorithms through extensive simulations and demonstrate that proposed algorithms are promising and outperform existing solutions.</t>
  </si>
  <si>
    <t>Optimization, Bandwidth, Delays, Multicast algorithms, delay, Hardware, multicast, NFV, resource optimization, Routing, Unicast</t>
  </si>
  <si>
    <t>Lu Q,Yao J,Guan H,Gao P</t>
  </si>
  <si>
    <t>gQoS: A QoS-Oriented GPU Virtualization with Adaptive Capacity Sharing</t>
  </si>
  <si>
    <t>843-855</t>
  </si>
  <si>
    <t>http://dx.doi.org/10.1109/TPDS.2019.2948753</t>
  </si>
  <si>
    <t>10.1109/TPDS.2019.2948753</t>
  </si>
  <si>
    <t>Currently, the virtualization technologies for cloud computing infrastructures supporting extra devices, such as GPU, require additional development and refinement. This requirement is particularly evident in the area of resource sharing and allocation under some performance constraints, like the quality of service (QoS) guarantee, in light of the closed GPU platform. This deficiency significantly limits the applicability range of the cloud platform, which aims to support the efficient and fluent execution of business and academic workloads. This paper introduces gQoS, an adaptive virtualized GPU resource capacity sharing system under the QoS target, which can share and allocate the virtualized GPU resource among workloads adaptively, guaranteeing the QoS level with stability and accuracy. We evaluate the workloads and compare our gQoS strategy with other allocation strategies. The experiments show that our strategy guarantees much better accuracy and stability in QoS control and that the total GPU resource utilization under gQoS can be rewarded with at most a 25.85 percent reduction compared with other strategies.</t>
  </si>
  <si>
    <t>Resource management, Cloud computing, Virtual machining, Quality of service, resource scheduling, Hardware, cloud computing, GPU virtualization, Graphics processing units, QoS control, Virtualization</t>
  </si>
  <si>
    <t>Tang X,Liu Y,Zeng Z,Veeravalli B</t>
  </si>
  <si>
    <t>Service Cost Effective and Reliability Aware Job Scheduling Algorithm on Cloud Computing Systems</t>
  </si>
  <si>
    <t>1461-1473</t>
  </si>
  <si>
    <t>http://dx.doi.org/10.1109/TCC.2021.3137323</t>
  </si>
  <si>
    <t>10.1109/TCC.2021.3137323</t>
  </si>
  <si>
    <t>Nowadays, increasing number of services are provided to individuals and organizations through cloud computing systems in a pay-as-you-use model. This business service paradigm encounters several cloud Quality of Service (QoS) challenges, such as reliability, cost, and response time. The most common mechanism to improve cloud service reliability is a primary/backup (PB) fault-tolerant technique. However, this reliability enhancement technique inevitably results in multiple replications, which lead to high service cost. In recognition of these challenges, we first build a cloud computing systems resources management architecture. Then, we analyze the cloud service execution reliability on the physical resources of a VM and used a CUDA (Compute Unified Device Architecture)-enabled parallel two-dimensional long short-term memory neural network to predict the software faults of a cloud VM. Third, we propose an effective primary/backup cloud service cost calculation approach. To overcome the cloud service response time constraint, we integrate a response time slack factor into this method. Fourth, we formulate the cloud service reliability and cost aware job scheduling problem, which aims at minimizing the total cloud service cost and rejection rate, and improving the system reliability. Fifthly, a heuristic greedy reliability and cost aware job scheduling (RCJS) algorithm is proposed. Finally, a performance evaluation is conducted and the experimental results demonstrate that our proposed RCJS algorithm significantly outperforms optimal redundant VM placement (OPVMP), MIN-MIN algorithms in terms of average service cost and rejection rate. This algorithm also demonstrates good trade-off of reliability when compared to the other two algorithms and is suitable for cloud services with high reliability and low-cost requirements.</t>
  </si>
  <si>
    <t>Resource management, Computational modeling, Cloud computing, reliability, Reliability, Costs, Quality of service, Cloud computing systems, cost, job scheduling, service, Software reliability</t>
  </si>
  <si>
    <t>Cui Y,Li H,Zhang D,Zhu A,Li Y,Qiang H</t>
  </si>
  <si>
    <t>Multiagent Reinforcement Learning-Based Cooperative Multitype Task Offloading Strategy for Internet of Vehicles in B5G/6G Network</t>
  </si>
  <si>
    <t>12248-12260</t>
  </si>
  <si>
    <t>http://dx.doi.org/10.1109/JIOT.2023.3245721</t>
  </si>
  <si>
    <t>10.1109/JIOT.2023.3245721</t>
  </si>
  <si>
    <t>With the development of intelligent transportation, various computation intensive and delay sensitive applications are emerging in the Internet of Vehicles (IoV). The B5G/6G (Beyond 5th generation mobile communication technology/6th generation mobile communication technology) network has the characteristics of ultralow latency and ultra many connections. The deployment of the network in boxes (NIBs) supporting B5G/6G network in the vehicle can realize the real-time communication with the edge server (ES) and offload the task to the ES. However, the current multiaccess edge computing (MEC) lacks research on cooperative processing among multiple ESs, and the efficiency of data-intensive computation tasks is still insufficient. In this article, we investigate the cooperative offloading of multitype tasks among ESs in B5G/6G networks under a dynamic environment. In order to minimize the delay of task execution, we regard cooperative offloading as a Markov decision process (MDP), and improve the convergence speed and stability of traditional soft actor-critic (SAC) algorithm by the adaptive weight sampling mechanism. Finally, an offline centralized training distributed execution framework based on improved soft actor critical (OCTDE-ISAC) is proposed to optimize the cooperative offloading strategy. The experimental results show that the proposed algorithm is better than the existing algorithm in terms of latency.</t>
  </si>
  <si>
    <t>Resource management, Task analysis, Optimization, Servers, Internet of Things, Delays, computation offloading, Internet of Vehicles (IoV), Computational efficiency, B5G/6G, multiaccess edge computing (MEC), multiagent deep reinforcement learning (DRL)</t>
  </si>
  <si>
    <t>Yao J,Lu Q,Tian R,Li K,Guan H</t>
  </si>
  <si>
    <t>An Economy-Oriented GPU Virtualization With Dynamic and Adaptive Oversubscription</t>
  </si>
  <si>
    <t>1371-1383</t>
  </si>
  <si>
    <t>1557-9956</t>
  </si>
  <si>
    <t>http://dx.doi.org/10.1109/TC.2022.3199998</t>
  </si>
  <si>
    <t>10.1109/TC.2022.3199998</t>
  </si>
  <si>
    <t>GPU is becoming attractive around multiple academic and industrial area because of its massively parallel computing ability. However, there are still some obstacles which the GPU virtualization technologies should overcome to reach their maturity. These obstacles mainly include the problem of resource allocation strategy to guarantee possible higher yield. This shortage has already become an obvious barrier to the practical GPU usage in the cloud for satisfying business and academical requirements. There are many mature pieces of research in the area of oversubscribed cloud computing to enhance economic efficiency. However, the study on GPU oversubscription is almost blank for the just started use of GPU in cloud computing. This paper introduces gOver, an economy-oriented GPU resource oversubscription system based on the GPU virtualization platform. gOver is able to share and modulate GPU resource among workloads in an adaptive and dynamic manner, guaranteeing the QoS level at the same time. We evaluate the proposed gOver strategy with designed experiments with specific workload characteristics. The experimental results show that our dynamic GPU oversubscription solution improves the economic efficiency by 20% over traditional GPU sharing strategy, and outperforms the static oversubscription method by much better stability in QoS control.</t>
  </si>
  <si>
    <t>Resource management, Cloud computing, Processor scheduling, Quality of service, Monitoring, GPU virtualization, Graphics processing units, Virtualization, Economy, QoS, resource oversubscription</t>
  </si>
  <si>
    <t>Sinha A,Anastasopoulos A</t>
  </si>
  <si>
    <t>Distributed Mechanism Design With Learning Guarantees for Private and Public Goods Problems</t>
  </si>
  <si>
    <t>IEEE Transactions on Automatic Control</t>
  </si>
  <si>
    <t>4106-4121</t>
  </si>
  <si>
    <t>1558-2523</t>
  </si>
  <si>
    <t>http://dx.doi.org/10.1109/TAC.2019.2955999</t>
  </si>
  <si>
    <t>10.1109/TAC.2019.2955999</t>
  </si>
  <si>
    <t>Mechanism design for fully strategic agents typically assumes that agents broadcast their messages to a central authority that performs allocation and taxes/subsidizes agents. In addition, most of the designed mechanisms do not provide any guarantees that the Nash equilibrium (NE) will be reached asymptotically. Whenever such results are provided, they refer to convergence of specific predesigned learning dynamics and it is assumed that agents will follow such prescription. Both assumptions are an impediment in practical application of mechanism design in real-life allocation problems. In this article, we consider two common resource allocation problems: sharing K infinitely divisible resources among strategic agents for their private consumption (private goods), and determining the level for an infinitely divisible public good with P features, that is shared between strategic agents. For both cases, we present a distributed mechanism for a set of agents who communicate through a given network. In a distributed mechanism, agents' messages are not broadcasted to all other agents as in the standard mechanism design framework, but are exchanged only in the local neighborhood of each agent. The presented mechanisms produce a unique NE, they fully implement the social welfare maximizing allocation, and are budget-balanced at NE. Subsequently, it is shown that the mechanisms induce a game with contractive best-response, leading to guaranteed convergence for all learning dynamics within the adaptive best-response dynamics class, including dynamics such as Cournot best-response, k-period best-response, and Fictitious Play. While the abovementioned mechanisms have message dimensionality that grows quadratically with the number of agents, we show that if one is willing to forgo the strong convergence guarantees, it is possible to design a distributed mechanism with total message space dimensionality growing only linearly with the number of agents. Finally, we demonstrate the abovementioned results through a numerical study of convergence under repeated play, for various communication graphs and learning dynamics.</t>
  </si>
  <si>
    <t>Resource management, Optimization, Dynamic scheduling, Heuristic algorithms, game theory, Economics, Games, Convergence, Adaptive best-response dynamics, contractive best response, distributed mechanism design, mechanism design, Nash implementation</t>
  </si>
  <si>
    <t>Fan L,Zhao H,Zhao H</t>
  </si>
  <si>
    <t>Global Optimization: Combining Local Loss With Result Ranking Loss in Remote Sensing Image Retrieval</t>
  </si>
  <si>
    <t>7011-7026</t>
  </si>
  <si>
    <t>1558-0644</t>
  </si>
  <si>
    <t>http://dx.doi.org/10.1109/TGRS.2020.3029334</t>
  </si>
  <si>
    <t>10.1109/TGRS.2020.3029334</t>
  </si>
  <si>
    <t>With the explosive growth of remote sensing big data, large-scale remote sensing image retrieval (RSIR) has become one of the most challenging tasks in data mining, attracting more and more attention from researchers. In recent years, deep learning has achieved fruitful results in RSIR. However, there are three major problems. The first problem is due to the imbalanced categories in RSIR data sets. Accordingly, a novel sample mining method is proposed. This method is based on top- k â€œmisplacedâ€_x009d_ samples (Top- k MS) along the top- k nearest neighbor decision boundary, rather than setting boundary threshold of sample mining and reducing the impact of artificial and objective factors on network training as usual. The second problem comes from the inconsistency between the loss reduction direction and the optimization direction. In response, we additionally propose a novel result ranking loss (RRL) according to the retrieval results in a batch. RRL is used as a plug-in and combined with other local losses. As a result, the retrieval accuracy improved significantly. For the third problem, processing a large number of high-resolution images will increase training time and cause network freeze. To solve the problem, this article proposes a global optimization model based on feature space and retrieval results (FSRR). More specifically, FSRR consists of local loss based on feature space and RRL based on retrieval results, and can be optimized in an end-to-end manner. Experimental results show that our proposed algorithm achieves the best performance when compared with other state-of-the-art deep RSIR algorithms on two benchmark data sets.</t>
  </si>
  <si>
    <t>Optimization, Training, Deep learning, Feature extraction, Fans, fine-tune network, global optimization, Image retrieval, large-scale remote sensing image retrieval (RSIR), local loss, Remote sensing, result ranking loss (RRL), sample mining, Unsupervised learning</t>
  </si>
  <si>
    <t>Yang J,Wang W,Ma K,Yang B,Dou C</t>
  </si>
  <si>
    <t>Optimization and Self-Adaptive Dispatching Strategy for Multiple Shared Battery Stations of Electric Vehicles</t>
  </si>
  <si>
    <t>1363-1374</t>
  </si>
  <si>
    <t>http://dx.doi.org/10.1109/TII.2020.2983393</t>
  </si>
  <si>
    <t>10.1109/TII.2020.2983393</t>
  </si>
  <si>
    <t>The fast-growing demand of refueling electric vehicles (EVs) blocks the application and popularization of EVs. Battery swapping provides the EV users with a quick and convenient refueling way. In this article, an aggregative shared battery station (SBS) model is proposed, which is composed of a control center and a group of SBSs. With the SBS, the customers can rent the battery and pay a corresponding fee based on the swapped energy and satisfaction level. In order to enhance the SBS system responsiveness and reconfiguration to meet the changeable customers' battery demand and peak shaving and valley filling task, a two-stage framework for the multi-SBS is designed based on a self-adaptive dispatching strategy. On behalf of the SBS operator, an optimization objective function is established to maximize the operating revenue by optimizing the charging, discharging, and sleeping process of the batteries. Using the genetic algorithm, we perform extensive simulations to validate the optimization model and demonstrate the efficiency of the self-adaptive dispatching strategy. The results suggest that the proposed dispatching strategy is effective for scheduling SBSs to satisfy the EV refueling demand, provide peak shaving and valley filling service, and achieve the revenue maximization.</t>
  </si>
  <si>
    <t>Dispatching, Business, optimization, Optimization, Electric vehicles, Indexes, Batteries, Genetic algorithm (GA), peak shaving and valley filling, self-adaptive dispatching strategy, shared battery station (SBS), State of charge</t>
  </si>
  <si>
    <t>Xiong J,Wang R,Kou G,Xu L</t>
  </si>
  <si>
    <t>Solving Periodic Investment Portfolio Selection Problems by a Data-Assisted Multiobjective Evolutionary Approach</t>
  </si>
  <si>
    <t>11418-11430</t>
  </si>
  <si>
    <t>http://dx.doi.org/10.1109/TCYB.2021.3108977</t>
  </si>
  <si>
    <t>10.1109/TCYB.2021.3108977</t>
  </si>
  <si>
    <t>Classic portfolio selection problems mainly focus on high-risk financial markets with tradeoffs between returns and risk. However, more risk-averse investors pursue long-term portfolio planning with the objectives of maximizing final returns and maximizing flexibility. This article addresses a new type of the portfolio problem, called periodic investment portfolio selection problems (PIPSPs), in which investors periodically allocate resources to financial products with different periods. A multiobjective model for PIPSPs is first presented. With a mechanism for utilizing the data generated during the implementation of multiobjective evolutionary algorithms (MOEAs), a data-assisted MOEA (DA-MOEA) is proposed to solve PIPSPs. The main idea of a DA-MOEA is to combine a MOEA with a data-assisted process that consists of three components: 1) feature construction</t>
  </si>
  <si>
    <t>Wang Y,Zhou K,Wang Z,Li M,Chen N,Li B,Tian H</t>
  </si>
  <si>
    <t>Research on Real-Time Embedded Software Scheduling Model Based on EDF</t>
  </si>
  <si>
    <t>20058-20066</t>
  </si>
  <si>
    <t>http://dx.doi.org/10.1109/ACCESS.2020.2969229</t>
  </si>
  <si>
    <t>10.1109/ACCESS.2020.2969229</t>
  </si>
  <si>
    <t>Schedulability analysis is a very important part in real-time system research. Because the scenarios faced by real-time systems are very complicated, the functional characteristics must be combined with the predictability of response time. It is necessary to ensure the correctness of the calculation results and meet the real-time requirements. To solve this problem, we propose the IEDF (Improved Earliest Deadline First) algorithm, which is combined with the queuing theory model. The IEDF algorithm is based on the EDF (Earliest Deadline First) algorithm, which is more suitable for the scheduling of real-time embedded system. Scheduling of non-periodic tasks that arrive randomly. There are two types of tasks in the task set, tasks with a high static priority are executed first. In the ready queue of the same priority task, the deadline and execution time are considered. The comparison of simulation experiments shows that: the sum of waiting time in the execution of IEDF with enough deadline is much less than that of ordinary queuing algorithm</t>
  </si>
  <si>
    <t>Jiang Z,Xu C,Guan J,Niyato D</t>
  </si>
  <si>
    <t>http://dx.doi.org/10.1109/TVT.2019.2904292</t>
  </si>
  <si>
    <t>10.1109/TVT.2019.2904292</t>
  </si>
  <si>
    <t>Resource management, Optimization, Wireless communication, Pricing, Stochastic processes, Stability analysis, HSR networks, millimeter-wave, Service profit maximization</t>
  </si>
  <si>
    <t>Yang Y,Liu Z,Liu Z,Xie Y,Chan KY,Guan X</t>
  </si>
  <si>
    <t>Joint Optimization of Edge Computing Resource Pricing and Wireless Caching for Blockchain-Driven Networks</t>
  </si>
  <si>
    <t>6661-6670</t>
  </si>
  <si>
    <t>http://dx.doi.org/10.1109/TVT.2022.3162075</t>
  </si>
  <si>
    <t>10.1109/TVT.2022.3162075</t>
  </si>
  <si>
    <t>In wireless communication networks, traffics of base stations (BS) can be effectively offloaded by sharing the cached content between mobile devices through wireless device-to-device (D2D) communication. To encourage the content caching of D2D users, a blockchain incentive scheme is proposed</t>
  </si>
  <si>
    <t>Ma Z,Shao S,Guo S,Wang Z,Qi F,Xiong A</t>
  </si>
  <si>
    <t>Container Migration Mechanism for Load Balancing in Edge Network Under Power Internet of Things</t>
  </si>
  <si>
    <t>118405-118416</t>
  </si>
  <si>
    <t>http://dx.doi.org/10.1109/ACCESS.2020.3004615</t>
  </si>
  <si>
    <t>10.1109/ACCESS.2020.3004615</t>
  </si>
  <si>
    <t>As a novel computing technology closer to business ends, edge computing has become an effective solution for delay sensitive business of power Internet of Things (IoT). However, the uneven spatial and temporal distribution of business requests in edge network leads to a significant difference in business busyness between edge nodes. Due to the natural lightweight and portability, container migration has become a critical technology for load balancing, thereby optimizing the resource utilization of edge nodes. To this end, this paper proposes a container migration-based decision-making (CMDM) mechanism in power IoT. First, a load differentiation matrix model between edge nodes is constructed to determine the timing of container migration. Then, a container migration model of load balancing joint migration cost (LBJC) is established to minimize the impact of container migration while balancing the load of edge network. Finally, the migration priority of containers is determined from the perspective of resource correlation and business relevance, and by introducing a pseudo-random ratio rule and combining the local pheromone evaporation with global pheromone update at the same time, a migration algorithm based on modified Ant Colony System (MACS) is designed to utilize the LBJC model and thus guiding the choice of possible migration actions. The simulation results show that compared with genetic algorithm (GA) and Space Aware Best Fit Decreasing (SABFD) algorithm, the comprehensive performance of CMDM in load balancing joint migration cost is improved by 7.3% and 12.5% respectively.</t>
  </si>
  <si>
    <t>Resource management, Edge computing, Containers, load balancing, Load modeling, edge computing, Load management, Delays, power Internet of Things, Container migration, migration cost</t>
  </si>
  <si>
    <t>Bao C,Xie T,Feng W,Chang L,Yu C</t>
  </si>
  <si>
    <t>A Power-Efficient Optimizing Framework FPGA Accelerator Based on Winograd for YOLO</t>
  </si>
  <si>
    <t>94307-94317</t>
  </si>
  <si>
    <t>http://dx.doi.org/10.1109/ACCESS.2020.2995330</t>
  </si>
  <si>
    <t>10.1109/ACCESS.2020.2995330</t>
  </si>
  <si>
    <t>Accelerating deep learning networks in edge computing based on power-efficient and highly parallel FPGA platforms is an important goal. Combined with deep learning theory, an accelerator design method based on the Winograd algorithm for the deep learning object detection model YOLO under the PYNQ architecture is proposed. A Zynq FPGA is used to build the hardware acceleration platform of a YOLO network. The Winograd algorithm is used to improve traditional convolution. In the FPGA, the numerous multiplication operations in the YOLO network are converted into addition operations, reducing the computational complexity of the model. The data of the original model are processed at a low fixed point, reducing the resource consumption of the FPGA. To optimize memory, a buffer pipeline method is proposed, which further improves the efficiency of the designed accelerator. Experiments show that compared with the acceleration of the YOLO model based on GPUs and other FPGA platforms, the proposed method not only optimizes FPGA resource usage but also reduces power consumption to 2.7 W. Additionally, the detection accuracy loss is less than 3%.</t>
  </si>
  <si>
    <t>Machine learning, deep learning, Signal processing algorithms, Field programmable gate arrays, Acceleration, buffer pipeline, Convolution, FPGA, Kernel, Power demand, Winograd, YOLO</t>
  </si>
  <si>
    <t>Li S,Zhang S,Li T,Gao Y,Chen Q,Zhang X</t>
  </si>
  <si>
    <t>An Adaptive Phase Optimization Algorithm for Distributed Scatterer Phase History Retrieval</t>
  </si>
  <si>
    <t>3914-3926</t>
  </si>
  <si>
    <t>http://dx.doi.org/10.1109/JSTARS.2021.3070750</t>
  </si>
  <si>
    <t>10.1109/JSTARS.2021.3070750</t>
  </si>
  <si>
    <t>The multitemporal interferometric synthetic aperture radar (InSAR) technique based on distributed scatterers (DSs) has been widely applied in high-precision deformation measurements, which compensates for the drawback that the persistent scatterer InSAR technique does not obtain sufficient monitoring points, especially in rural areas. Considering that DS pixels are susceptible to various decorrelation factors, it is necessary to retrieve the optimal phase series by phase optimization algorithms (POAs). However, conventional POAs rely on a sample covariance matrix or complex coherence matrix (CCM) derived by spatially averaging statistically homogeneous pixel neighborhoods, which may blur and destroy phase information, especially in dense fringe areas. To overcome this limitation, an adaptive POA is proposed in this article. The adaptive POA artificially constructs a superior CCM by the filtered interferometric phase, which is derived through spatial adaptive filtering approach fusion of principal phase component estimation and fast nonlocal means filtering, and an accurate coherence matrix determined via coherence estimation bias correction. Moreover, the modified eigen-decomposition-based maximum-likelihood-estimator of the interferometric phase (EMI) with coherence-power-weighting is proposed to further improve the estimation precision and computational efficiency. The estimated CCM is then processed with the modified coherence-power-weighted EMI algorithm, and the optimal phase history is retrieved. The experimental results validated against both simulated and Sentinel-1A data demonstrate the superior optimization performance and robustness of the adaptive POA over traditional POAs.</t>
  </si>
  <si>
    <t>Optimization, Synthetic aperture radar, Coherence, Complex coherence matrix (CCM), Covariance matrices, distributed scatterer (DS), Electromagnetic interference, Estimation, Filtering, interferometric synthetic aperture radar (InSAR), phase history, spatial adaptive filtering</t>
  </si>
  <si>
    <t>Chen L,Lu Z,Xiao A,Duan Q,Wu J,Hung PC</t>
  </si>
  <si>
    <t>A Resource Recommendation Model for Heterogeneous Workloads in Fog-Based Smart Factory Environment</t>
  </si>
  <si>
    <t>1731-1743</t>
  </si>
  <si>
    <t>http://dx.doi.org/10.1109/TASE.2022.3141590</t>
  </si>
  <si>
    <t>10.1109/TASE.2022.3141590</t>
  </si>
  <si>
    <t>The wide deployment of advanced robots with industrial IoT (IIoT) technologies in smart factories generates a large volume of data during production and a wide variety of data processing workloads are launched to maintain productivity and safety of smart manufacture. The emerging fog computing paradigm offers a promising solution to enhancing data processing performance in a smart factory environment while on the other hand brings in new challenges to resource management, which call for a more effective approach for recommending resource configurations to heterogeneous workloads. In this paper, we propose an Optimized Recommendations of Heterogeneous Resource Configurations (ORHRC) model that employs machine learning techniques to provide resource configuration recommendations for the heterogeneous workloads in a fog computing-based smart factory environment. ORHRC learns a recommendation model by leveraging the operating characteristics and execution time of workloads on fog servers with different configurations. We also design a decision model in ORHRC to further improve prediction accuracy and reduce operational overheads. Experiment results show that ORHRC outperforms the state of art configuration recommendation methods in terms of average prediction accuracy. Note to Practitionersâ€”The various data processing workloads in a smart factory environment need to be processed by the computational resources with optimal configurations for meeting their performance requirements. In this paper, we employ machine learning technologies for enabling automatic recommendation of resource configurations to heterogeneous workloads. Specifically, we develop an Optimized Recommendations of Heterogeneous Resource Configurations (ORHRC) model that can identify the optimal resource configurations for various workloads. We also conducted extensive experiments that verify the effectiveness of the proposed ORHRC model.</t>
  </si>
  <si>
    <t>Computational modeling, Cloud computing, Predictive models, Edge computing, Production facilities, cloud-fog orchestrated computing, heterogeneous resource, Industrial Internet of Things, recommendation system, Smart factory, Smart manufacturing</t>
  </si>
  <si>
    <t>Zhu H,Li L,Wu J,Zhao S,Ding G,Shi G</t>
  </si>
  <si>
    <t>Personalized Image Aesthetics Assessment via Meta-Learning With Bilevel Gradient Optimization</t>
  </si>
  <si>
    <t>1798-1811</t>
  </si>
  <si>
    <t>http://dx.doi.org/10.1109/TCYB.2020.2984670</t>
  </si>
  <si>
    <t>10.1109/TCYB.2020.2984670</t>
  </si>
  <si>
    <t>Typical image aesthetics assessment (IAA) is modeled for the generic aesthetics perceived by an â€œaverageâ€_x009d_ user. However, such generic aesthetics models neglect the fact that usersâ€™ aesthetic preferences vary significantly depending on their unique preferences. Therefore, it is essential to tackle the issue for personalized IAA (PIAA). Since PIAA is a typical small sample learning (SSL) problem, existing PIAA models are usually built by fine-tuning the well-established generic IAA (GIAA) models, which are regarded as prior knowledge. Nevertheless, this kind of prior knowledge based on â€œaverage aestheticsâ€_x009d_ fails to incarnate the aesthetic diversity of different people. In order to learn the shared prior knowledge when different people judge aesthetics, that is, learn how people judge image aesthetics, we propose a PIAA method based on meta-learning with bilevel gradient optimization (BLG-PIAA), which is trained using individual aesthetic data directly and generalizes to unknown users quickly. The proposed approach consists of two phases: 1) meta-training and 2) meta-testing. In meta-training, the aesthetics assessment of each user is regarded as a task, and the training set of each task is divided into two sets: 1) support set and 2) query set. Unlike traditional methods that train a GIAA model based on average aesthetics, we train an aesthetic meta-learner model by bilevel gradient updating from the support set to the query set using many usersâ€™ PIAA tasks. In meta-testing, the aesthetic meta-learner model is fine-tuned using a small amount of aesthetic data of a target user to obtain the PIAA model. The experimental results show that the proposed method outperforms the state-of-the-art PIAA metrics, and the learned prior model of BLG-PIAA can be quickly adapted to unseen PIAA tasks.</t>
  </si>
  <si>
    <t>Task analysis, Optimization, Adaptation models, Training, Bilevel gradient optimization, Integrated circuit modeling, meta-learning, personalized image aesthetics assessment (PIAA), small sample learning (SSL), Visualization</t>
  </si>
  <si>
    <t>Zuo Y,Jin S,Zhang S,Han Y,Wong KK</t>
  </si>
  <si>
    <t>Delay-Limited Computation Offloading for MEC-Assisted Mobile Blockchain Networks</t>
  </si>
  <si>
    <t>8569-8584</t>
  </si>
  <si>
    <t>http://dx.doi.org/10.1109/TCOMM.2021.3113390</t>
  </si>
  <si>
    <t>10.1109/TCOMM.2021.3113390</t>
  </si>
  <si>
    <t>The proof-of-work (PoW) mining process requires a large amount of intensive computing, which leads to some plights such as heavy equipment and fixed access nodes in traditional blockchain networks. A novel mobile blockchain network with the help of a mobile edge computing (MEC) server is presented, where all mobile users participate in the PoW mining process. The traditional Bitcoin network adjusts the target difficulty value to ensure a stable block time. However, for MEC-assisted mobile blockchain networks, the adjusted difficulty value needs to be broadcast to all mobile users, which results in expensive communication costs. To maintain a stable block time of mobile blockchain networks, we formulate the delay-limited computation offloading strategy of the PoW-based mining task as a non-cooperative game that maximizes an individual revenue in the MEC-assisted mobile blockchain network. Specifically, the non-cooperative game problem can be divided into multiple sub-game optimization problems to obtain final solutions for all users. We analyze the sub-game optimization problem and prove the existence of Nash equilibrium (NE) of the non-cooperative game. Moreover, we design an alternating iterative algorithm based on the continuous relaxation and greedy rounding (CRGR) to achieve the NE of this game. Given the sub-optimal delay-limited computation offloading results, we also derive the optimal transmit power for an individual user within the maximum mining delay range. From the analytical results, we can see that the proposed CRGR-based alternating iterative algorithm can efficiently attain the sub-optimal delay-limited computation offloading strategies of all mobile users in the polynomial time. The individual transmit power increases accordingly with the delay-limited computation offloading strategies of all users. Numerical results demonstrate that the proposed CRGR-based alternating iterative algorithm has fast convergence and good stability.</t>
  </si>
  <si>
    <t>Resource management, Task analysis, Servers, Blockchains, Delays, computation offloading, mobile edge computing, Blockchain, Games, Iterative methods, mining delay, non-cooperative game</t>
  </si>
  <si>
    <t>Ma A,Wang J,Zhong Y,Zheng Z</t>
  </si>
  <si>
    <t>FactSeg: Foreground Activation-Driven Small Object Semantic Segmentation in Large-Scale Remote Sensing Imagery</t>
  </si>
  <si>
    <t>http://dx.doi.org/10.1109/TGRS.2021.3097148</t>
  </si>
  <si>
    <t>10.1109/TGRS.2021.3097148</t>
  </si>
  <si>
    <t>The small object semantic segmentation task is aimed at automatically extracting key objects from high-resolution remote sensing (HRS) imagery. Compared with the large-scale coverage areas for remote sensing imagery, the key objects, such as cars and ships, in HRS imagery often contain only a few pixels. In this article, to tackle this problem, the foreground activation (FA)-driven small object semantic segmentation (FactSeg) framework is proposed from perspectives of structure and optimization. In the structure design, FA object representation is proposed to enhance the awareness of the weak features in small objects. The FA object representation framework is made up of a dual-branch decoder and collaborative probability (CP) loss. In the dual-branch decoder, the FA branch is designed to activate the small object features (activation) and suppress the large-scale background, and the semantic refinement (SR) branch is designed to further distinguish small objects (refinement). The CP loss is proposed to effectively combine the activation and refinement outputs of the decoder under the CP hypothesis. During the collaboration, the weak features of the small objects are enhanced with the activation output, and the refined output can be viewed as the refinement of the binary outputs. In the optimization stage, small object mining (SOM)-based network optimization is applied to automatically select effective samples and refine the direction of the optimization while addressing the imbalanced sample problem between the small objects and the large-scale background. The experimental results obtained with two benchmark HRS imagery segmentation datasets demonstrate that the proposed framework outperforms the state-of-the-art semantic segmentation methods and achieves a good tradeoff between accuracy and efficiency. Code will be available at: http://rsidea.whu.edu.cn/FactSeg.htm</t>
  </si>
  <si>
    <t>Task analysis, Optimization, Deep learning, Feature extraction, Remote sensing, Decoding, high-resolution remote sensing (HRS) imagery, Image segmentation, semantic segmentation, Semantics, small objects</t>
  </si>
  <si>
    <t>Zhao P,Li S,Hu PJ,Gu C,Lu S,Ding S,Cao Z,Xie,Xiang Y</t>
  </si>
  <si>
    <t>Blockchain-Based Water-Energy Transactive Management With Spatial-Temporal Uncertainties</t>
  </si>
  <si>
    <t>2903-2920</t>
  </si>
  <si>
    <t>1949-3061</t>
  </si>
  <si>
    <t>http://dx.doi.org/10.1109/TSG.2022.3230693</t>
  </si>
  <si>
    <t>10.1109/TSG.2022.3230693</t>
  </si>
  <si>
    <t>Water resources are vital to the energy conversion process but few efforts have been devoted to the joint optimization problem which is fundamentally critical to the water-energy nexus for small-scale or remote energy systems (e.g., energy hubs). Traditional water and energy trading mechanisms depend on centralized authorities and cannot preserve security and privacy effectively. Also, their transaction process cannot be verified and is subject to easy tampering and frequent exposures to cyberattacks, forgery, and network failures. Toward that end, water-energy hubs (WEHs) offers a promising way to analyse water-energy nexus for greater resource utilization efficiency. We propose a two-stage blockchain-based transactive management method for multiple, interconnected WEHs. Our method considers peer-to-peer (P2P) trading and demand response, and leverages blockchain to create a secure trading environment. It features auditing and resource transaction record management via system aggregators enabled by a consortium blockchain, and entails spatial-temporal distributionally robust optimization (DRO) for renewable generation and load uncertainties. A spatial-temporal ambiguity set is incorporated in DRO to characterize the spatial-temporal dependencies of the uncertainties in distributed renewable generation and load demand. We conduct a simulation-based evaluation that includes robust optimization and the moment-based DRO as benchmarks. The results reveal that our method is consistently more effective than both benchmarks. Key findings include i) our method reduces conservativeness with lower WEH trading and operation costs, and achieves important performance improvements by up to 6.1%</t>
  </si>
  <si>
    <t>Xiao H,Yi K,Peng R,Kou G</t>
  </si>
  <si>
    <t>Reliability of a Distributed Computing System With Performance Sharing</t>
  </si>
  <si>
    <t>IEEE Transactions on Reliability</t>
  </si>
  <si>
    <t>1555-1566</t>
  </si>
  <si>
    <t>1558-1721</t>
  </si>
  <si>
    <t>http://dx.doi.org/10.1109/TR.2021.3111031</t>
  </si>
  <si>
    <t>10.1109/TR.2021.3111031</t>
  </si>
  <si>
    <t>Existing research has been concentrated on improving the reliability of a distributed computing system through optimizing tasks allocation, providing software redundancy and providing hardware redundancy. None of these works considered the performance sharing mechanism in a distributed computing system. Different from other performance sharing systems whose reliability can be calculated directly, the reliability evaluation of a distributed computing system with performance sharing is more challenging since the reliability depends on the task execution time of each processor after performance sharing. This research considers a distributed computing system with performance sharing mechanism such that the computing power can be redistributed among different processors in the system. A reliability model is proposed to evaluate the distributed computing system with performance sharing. An optimization model is formulated to derive the optimal performance sharing policy such that the system reliability can be maximized. Both analytic examples and numerical examples are carried out to illustrate the proposed model and algorithm.</t>
  </si>
  <si>
    <t>Computational modeling, optimization, Optimization, Reliability, Common bus performance sharing, Distributed computing, distributed computing systems, system reliability, universal generating function (UGF)</t>
  </si>
  <si>
    <t>Wang X,Li T,Cheng Y</t>
  </si>
  <si>
    <t>Proximal Parameter Distribution Optimization</t>
  </si>
  <si>
    <t>3771-3780</t>
  </si>
  <si>
    <t>http://dx.doi.org/10.1109/TSMC.2019.2931946</t>
  </si>
  <si>
    <t>10.1109/TSMC.2019.2931946</t>
  </si>
  <si>
    <t>Encouraging the agent to explore has become a hot topic in the field of reinforcement learning (RL). The popular approaches to engage in exploration are mainly by injecting noise into neural network (NN) parameters or by augmenting additional intrinsic motivation term. However, the randomness of injecting noise and the metric for intrinsic reward must be chosen manually may make RL agents deviate from the optimal policy during the learning process. To enhance the exploration ability of agent and simultaneously ensure the stability of parameter learning, we proposed a novel proximal parameter distribution optimization (PPDO) algorithm. On the one hand, PPDO enhances the exploration ability of RL agent by transforming NN parameter from a certain single value to a function distribution. On the other hand, PPDO accelerates the parameter distribution optimization by setting two groups of parameters. The parameter optimization is guided by evaluating the parameter quality change before and after the parameter distribution update. In addition, PPDO reduces the influence of bias and variance on the value function approximation by limiting the amplitude of the two consecutive parameter updates, which can enhance the stability of the parameter distribution optimization. Experiments on the OpenAI Gym, Atari, and MuJoCo platforms indicate that PPDO can improve the exploration ability and learning efficiency of deep RL algorithms, including DQN and A3C.</t>
  </si>
  <si>
    <t>Task analysis, optimization, Optimization, Reinforcement learning, Uncertainty, Artificial neural networks, Exploration, parameter distribution, reinforcement learning (RL), Acceleration, Noise measurement</t>
  </si>
  <si>
    <t>Karaliopoulos M,Bakali E</t>
  </si>
  <si>
    <t>Optimizing Mobile Crowdsensing Platforms for Boundedly Rational Users</t>
  </si>
  <si>
    <t>1305-1318</t>
  </si>
  <si>
    <t>http://dx.doi.org/10.1109/TMC.2020.3023757</t>
  </si>
  <si>
    <t>10.1109/TMC.2020.3023757</t>
  </si>
  <si>
    <t>In participatory mobile crowdsensing (MCS) users repeatedly make choices among a finite set of alternatives, i.e., whether to contribute to a task or not and which task to contribute to. The platform coordinating the MCS campaigns often engineers these choices by selecting MCS tasks to recommend to users and offering monetary or in-kind rewards to motivate their contributions to them. In this paper, we revisit the well-investigated question of how to optimize the contributions of mobile end users to MCS tasks. However, we depart from the bulk of related literature by explicitly accounting for the bounded rationality evidenced in human decision making. Bounded rationality is a consequence of cognitive and other kinds of constraints, e.g., time pressure, and has been studied extensively in behavioral science. We first draw on work in the field of cognitive psychology to model the way boundedly rational users respond to MCS task offers as Fast-and-Frugal-Trees (FFTs). With each MCS task modeled as a vector of feature values, the decision process in FFTs proceeds through sequentially parsing lexicographically ordered features, resulting in choices that are satisfying but not necessarily optimal. We then formulate, analyze and solve the novel optimization problems that emerge for both nonprofit and for-profit MCS platforms in this context. The evaluation of our optimization approach highlights significant gains in both platform revenue and quality of task contributions when compared to heuristic rules that do not account for the lexicographic structure in human decision making. We show how this modeling framework readily extends to platforms that present multiple task offers to the users. Finally, we discuss how these models can be trained, iterate on their assumptions, and point to their implications for applications beyond MCS, where end-users make choices through the mediation of mobile/online platforms.</t>
  </si>
  <si>
    <t>Resource management, Task analysis, Computational modeling, Decision making, decision trees, Mobile applications, Mobile crowdsensing, bounded rationality, Crowdsensing, incentive allocation, Psychology, task recommendation, user choice engineering</t>
  </si>
  <si>
    <t>Samuylov A,Moltchanov D,Kovalchukov R,Pirmagomedov R,Gaidamaka Y,Andreev S,Koucheryavy Y,Samouylov K</t>
  </si>
  <si>
    <t>Characterizing Resource Allocation Trade-Offs in 5G NR Serving Multicast and Unicast Traffic</t>
  </si>
  <si>
    <t>3421-3434</t>
  </si>
  <si>
    <t>http://dx.doi.org/10.1109/TWC.2020.2973375</t>
  </si>
  <si>
    <t>10.1109/TWC.2020.2973375</t>
  </si>
  <si>
    <t>The use of highly directional antenna radiation patterns for both the access point (AP) and the user equipment (UE) in the emerging millimeter-wave (mmWave)-based New Radio (NR) systems is inherently beneficial for unicast transmissions by providing an extension of the coverage range and eventually resulting in lower required NR AP densities. On the other hand, efficient resource utilization for serving multicast sessions demands narrower antenna directivities, which yields a trade-off between these two types of traffic that eventually affects the system deployment choices. In this work, with the tools from queuing theory and stochastic geometry, we develop an analytical framework capturing both the distance- and traffic-related aspects of the NR AP serving a mixture of multicast and unicast traffic. Our numerical results indicate that the service process of unicast sessions is severely compromised when (i) the fraction of unicast sessions is significant, (ii) the spatial session arrival intensity is high, or (iii) the service time of the multicast sessions is longer than that of the unicast sessions. To balance the multicast and unicast session drop probabilities, an explicit prioritization is required. Furthermore, for a given fraction of multicast sessions, lower antenna directivity at the NR AP characterized by a smaller NR AP inter-site distance (ISD) leads to a better performance in terms of multicast and unicast session drop probabilities. Aiming to increase the ISD, while also maintaining the drop probability at the target level, the serving of multicast sessions is possible over the unicast mechanisms, but it results in worse performance for the practical NR AP antenna configurations. However, this approach may become feasible as arrays with higher numbers of antenna elements begin to be available. Our developed mathematical framework can be employed to estimate the parameters of the NR AP when handling a mixture of multicast and unicast sessions as well as drive a lower bound on the density of the NR APs, which is needed to serve a certain mixture of multicast and unicast traffic types with their target performance requirements.</t>
  </si>
  <si>
    <t>Resource management, 5G mobile communication, resource management, Unicast, Antenna radiation patterns, Directional antennas, directional multicasting, Linear antenna arrays, millimeter wave communication, multicast communication</t>
  </si>
  <si>
    <t>Wang J,Lin D,Deng Z,Jiang Y,Zhu J,Chen L,Li Z,Gong L,Wang S</t>
  </si>
  <si>
    <t>Multitask TSK Fuzzy System Modeling by Jointly Reducing Rules and Consequent Parameters</t>
  </si>
  <si>
    <t>4078-4090</t>
  </si>
  <si>
    <t>http://dx.doi.org/10.1109/TSMC.2019.2930616</t>
  </si>
  <si>
    <t>10.1109/TSMC.2019.2930616</t>
  </si>
  <si>
    <t>Existing multitask Takagi-Sugeno-Kang (TSK) fuzzy modeling methods always produce high complex fuzzy models with numerous redundant rules and consequent parameters. To this end, we propose a novel multitask TSK fuzzy modeling method called mtSparseTSK, which learns a compact set of fuzzy rules and shared consequent parameters across tasks in a unified procedure. Specifically, we consider the fuzzy rule reduction and consequent parameter selection across tasks by devising novel group sparsity regularizations in the learning criterion of the model. We also integrate the intertask relations in the proposed TSK model for multitask learning. We fully utilize the block structure in the TSK fuzzy models in formulating a joint block sparse optimization problem and develop a procedure for alternating direction method of multipliers (ADMMs) to find the optimal solution of the problem. Experiments on the synthetic and real-world datasets demonstrate the distinctive performance of the proposed methods over the existing ones on multitask fuzzy system modeling.</t>
  </si>
  <si>
    <t>Task analysis, Optimization, Big Data, Security, Data models, Alternating direction method of multipliers (ADMMs), Fuzzy systems, group sparsity, Information processing, rule reduction, Takagiâ€“Sugenoâ€“Kang (TSK) fuzzy systems</t>
  </si>
  <si>
    <t>Xu X,Lin F,Xu W,Yao X,Shi Y,Zeng D,Hu Y</t>
  </si>
  <si>
    <t>1937-4151</t>
  </si>
  <si>
    <t>http://dx.doi.org/10.1109/TCAD.2018.2834431</t>
  </si>
  <si>
    <t>10.1109/TCAD.2018.2834431</t>
  </si>
  <si>
    <t>Data mining, Data centers, data mining, Time series analysis, Mathematical model, Graphics processing units, Acceleration, Data center, distance function, memristors, Memristors, time series</t>
  </si>
  <si>
    <t>Sun Y,Mai S,Hu H</t>
  </si>
  <si>
    <t>Learning to Balance the Learning Rates Between Various Modalities via Adaptive Tracking Factor</t>
  </si>
  <si>
    <t>IEEE Signal Processing Letters</t>
  </si>
  <si>
    <t>1650-1654</t>
  </si>
  <si>
    <t>1558-2361</t>
  </si>
  <si>
    <t>http://dx.doi.org/10.1109/LSP.2021.3101421</t>
  </si>
  <si>
    <t>10.1109/LSP.2021.3101421</t>
  </si>
  <si>
    <t>Multimodal networks with richer information contents should always outperform the unimodal counterparts. In our experiment, however, we observe that this is not always the case. Prior efforts on multimodal tasks mainly tend to design a uniform optimization algorithm for all modalities, and yet only obtain a sub-optimal multimodal representation with the fusion of under-optimized unimodal representations, which are still challenged by performance drop on multimodal networks caused by heterogeneity among modalities. In this work, to remove the slowdowns in performance on multimodal tasks, we decouple the learning procedures of unimodal and multimodal networks by dynamically balancing the learning rates for various modalities, so that the modality-specific optimization algorithm for each modality can be obtained. Specifically, the adaptive tracking factor (ATF) is introduced to adjust the learning rate for each modality on a real-time basis. Furthermore, adaptive convergent equalization (ACE) and bilevel directional optimization (BDO) are proposed to equalize and update the ATF, avoiding sub-optimal unimodal representations due to overfitting or underfitting. Extensive experiments on multimodal sentiment analysis demonstrate that our method achieves superior performance.</t>
  </si>
  <si>
    <t>Task analysis, Prediction algorithms, Optimization, Training, Convergence, Signal processing algorithms, adaptive convergent equalization, Adaptive equalizers, adaptive tracking factor, bilevel directional optimization, Learning rates</t>
  </si>
  <si>
    <t>Xiaolong X,Yun C,Liuyun H,Anup K</t>
  </si>
  <si>
    <t>MTSS: Multi-path traffic scheduling mechanism based on SDN</t>
  </si>
  <si>
    <t>974-984</t>
  </si>
  <si>
    <t>http://dx.doi.org/10.21629/JSEE.2019.05.14</t>
  </si>
  <si>
    <t>10.21629/JSEE.2019.05.14</t>
  </si>
  <si>
    <t>Large-scale and diverse businesses based on the cloud computing platform bring the heavy network traffic to cloud data centers. However, the unbalanced workload of cloud data center network easily leads to the network congestion, the low resource utilization rate, the long delay, the low reliability, and the low throughput. In order to improve the utilization efficiency and the quality of services (QoS) of cloud system, especially to solve the problem of network congestion, we propose MTSS, a multi-path traffic scheduling mechanism based on software defined networking (SDN). MTSS utilizes the data flow scheduling flexibility of SDN and the multi-path feature of the fat-tree structure to improve the traffic balance of the cloud data center network. A heuristic traffic balancing algorithm is presented for MTSS, which periodically monitors the network link and dynamically adjusts the traffic on the heavy link to achieve programmable data forwarding and load balancing. The experimental results show that MTSS outperforms equal-cost multi-path protocol (ECMP), by effectively reducing the packet loss rate and delay. In addition, MTSS improves the utilization efficiency, the reliability and the throughput rate of the cloud data center network.</t>
  </si>
  <si>
    <t>Cloud computing, Scheduling, Heuristic algorithms, load balancing, Load management, Throughput, Data centers, Protocols, OpenFlow, cloud data center, multi-path transmission, software defined networking (SDN)</t>
  </si>
  <si>
    <t>http://dx.doi.org/10.1109/TASE.2018.2815157</t>
  </si>
  <si>
    <t>10.1109/TASE.2018.2815157</t>
  </si>
  <si>
    <t>Task analysis, Delays, Job shop scheduling, scheduling, Schedules, Robots, semiconductor manufacturing, Tools, wafer delay, Automation, cluster tool, event graph, resource interference, Semiconductor device modeling</t>
  </si>
  <si>
    <t>Zhang F,Zhai J,Wu B,He B,Chen W,Du X</t>
  </si>
  <si>
    <t>Automatic Irregularity-Aware Fine-Grained Workload Partitioning on Integrated Architectures</t>
  </si>
  <si>
    <t>867-881</t>
  </si>
  <si>
    <t>1558-2191</t>
  </si>
  <si>
    <t>http://dx.doi.org/10.1109/TKDE.2019.2940184</t>
  </si>
  <si>
    <t>10.1109/TKDE.2019.2940184</t>
  </si>
  <si>
    <t>The integrated architecture that features both CPU and GPU on the same die is an emerging and promising architecture for fine-grained CPU-GPU collaboration. However, the integration also brings forward several programming and system optimization challenges, especially for irregular applications such as graph processing. The complex interplay between heterogeneity and irregularity leads to very low processor utilization of running irregular applications on integrated architectures. Furthermore, fine-grained co-processing on the CPU and GPU is still an open problem. Particularly, in this paper, we show that the previous workload partitioning for CPU-GPU co-processing is far from ideal in terms of resource utilization and performance. To solve this problem, we propose a system software called FinePar, which considers architectural differences of the CPU and GPU and leverages fine-grained collaboration enabled by integrated architectures. Through irregularity-aware performance modeling and online auto-tuning, FinePar partitions irregular workloads and achieves both device-level and thread-level load balance. We evaluate FinePar with eight irregular applications in graphs and sparse matrices on two integrated architectures and compare it with state-of-the-art partitioning approaches. Results show that FinePar demonstrates better resource utilization and achieves an average of 1.6X speedup over the optimal coarse-grained partitioning method.</t>
  </si>
  <si>
    <t>Computer architecture, Optimization, Load modeling, Graphics processing units, Central Processing Unit, Heterogeneous computing, Instruction sets, integrated architecture, irregular application, Sparse matrices, workload partitioning</t>
  </si>
  <si>
    <t>Kong J,Mo E,Jiang M,Liu T</t>
  </si>
  <si>
    <t>MOTFR: Multiple Object Tracking Based on Feature Recoding</t>
  </si>
  <si>
    <t>7746-7757</t>
  </si>
  <si>
    <t>1558-2205</t>
  </si>
  <si>
    <t>http://dx.doi.org/10.1109/TCSVT.2022.3182709</t>
  </si>
  <si>
    <t>10.1109/TCSVT.2022.3182709</t>
  </si>
  <si>
    <t>The stable continuation of trajectories among different targets has always been the key to the tracking performance of multi-object tracking (MOT) tasks. If features of the target are aggregated and classified simply, the discriminant features of the target will be ignored. This will affect the robustness of the trajectory generated by the model. Meanwhile, many popular models are keen to execute detection and feature extraction tasks in parallel. But these two tasks will conflict with each other when optimized respectively. Therefore, we propose our tracker MOTFR to solve the above problems. In this paper, we propose a Locally Shared Information Decoupling Module (LSIDM) to reduce task optimization conflicts while ensuring the necessary information sharing. Meanwhile, a feature recoding module for deep extraction of identity discriminative features is proposed, which is called the Feature Purification Module (FPM). By combining LSIDM and FPM modules, the model utilizes the discriminative appearance features to guide the optimization of detection and further improves the performance of our model. To solve the problem of targets disappearing due to various abnormal occlusion, a Short-term Trajectory Online Complement Strategy (STOCS) is proposed to realize the trajectories continuation of these targets in the tracking stage. Through sufficient experiments, we demonstrate the superior performance of our MOTFR, which guarantees high-quality detection while achieving the stability of the target trajectory.</t>
  </si>
  <si>
    <t>Data mining, Task analysis, Optimization, Target tracking, Feature extraction, Trajectory, Convolution, feature optimization, Multi-object tracking, task decoupling, trajectory complement</t>
  </si>
  <si>
    <t>Premsankar G,Ghaddar B</t>
  </si>
  <si>
    <t>Energy-Efficient Service Placement for Latency-Sensitive Applications in Edge Computing</t>
  </si>
  <si>
    <t>17926-17937</t>
  </si>
  <si>
    <t>http://dx.doi.org/10.1109/JIOT.2022.3162581</t>
  </si>
  <si>
    <t>10.1109/JIOT.2022.3162581</t>
  </si>
  <si>
    <t>Edge computing is a promising solution to host artificial intelligence (AI) applications that enable real-time insights on user-generated and device-generated data. This requires edge computing resources (storage and compute) to be widely deployed close to end devices. Such edge deployments require a large amount of energy to run as edge resources are typically overprovisioned to flexibly meet the needs of time-varying user demand with a low latency. Moreover, AI applications rely on deep neural network (DNN) models that are increasingly larger in size to support high accuracy. These DNN models must be efficiently stored and transferred, so as to minimize their energy consumption. In this article, we model the problem of energy-efficient placement of services (namely, DNN models) for AI applications as a multiperiod optimization problem. The formulation jointly places services and schedules requests such that the overall energy consumption is minimized and latency is low. We propose a heuristic that efficiently solves the problem while taking into account the impact of placing services across time periods. We assess the quality of the proposed heuristic by comparing its solution to a lower bound of the problem, obtained by formulating and solving a Lagrangian relaxation of the original problem. Extensive simulations show that our proposed heuristic outperforms baseline approaches in achieving a low energy consumption by packing services on a minimal number of edge nodes, while at the same time keeping the average latency of served requests below a configured threshold in nearly all time periods.</t>
  </si>
  <si>
    <t>Computational modeling, Cloud computing, optimization, Optimization, Edge computing, Energy consumption, Load modeling, edge computing, Artificial intelligence, Deep neural network (DNN) model placement, service placement</t>
  </si>
  <si>
    <t>Xia B,Kong F,Zhou J,Tang X,Gong H</t>
  </si>
  <si>
    <t>A Delay-Tolerant Data Transmission Scheme for Internet of Vehicles Based on Software Defined Cloud-Fog Networks</t>
  </si>
  <si>
    <t>65911-65922</t>
  </si>
  <si>
    <t>http://dx.doi.org/10.1109/ACCESS.2020.2983440</t>
  </si>
  <si>
    <t>10.1109/ACCESS.2020.2983440</t>
  </si>
  <si>
    <t>The low-latency advantages of fog computing can be applied to solve high transmission latency problems of many network architectures in Internet of Vehicles. Therefore, this paper studies the application of fog computing in Internet of Vehicles. Considering that the fog network equipment deployed in Internet of Vehicles is relatively scattered, a new network architecture is proposed, which integrates cloud computing, fog computing and software defined network and other technologies. The proposed framework uses software defined network to centrally control fog network and obtains equipment performance of fog network. Furthermore, the optimal load balancing strategy is developed by communication overhead and other information. Based on time delay modeling of fog network, we study the time delay modeling of cloud-fog network and the energy consumption modeling of fog network. In addition, this paper models the selection process of data transmission network and data calculation execution server of delay-tolerant data as a partially observable Markov decision process optimization strategy in software defined Internet of Vehicles. By observing the state of system, current storage makes optimal decisions on data transmission and selection of computing nodes, thereby minimizing system overhead. Simulation results show that the proposed scheme can effectively reduce transmission delay and system overhead, improve data calculation efficiency.</t>
  </si>
  <si>
    <t>Cloud computing, Computer architecture, Edge computing, fog computing, Energy consumption, Delays, Data communication, Delay-tolerant data transmission, load balancing strategy, partially observable Markov decision process, software defined network, the Internet of Vehicles</t>
  </si>
  <si>
    <t>Wang J,Demeulemeester E,Hu X,Wu G</t>
  </si>
  <si>
    <t>Expectation and SAA Models and Algorithms for Scheduling of Multiple Earth Observation Satellites Under the Impact of Clouds</t>
  </si>
  <si>
    <t>5451-5462</t>
  </si>
  <si>
    <t>http://dx.doi.org/10.1109/JSYST.2019.2961236</t>
  </si>
  <si>
    <t>10.1109/JSYST.2019.2961236</t>
  </si>
  <si>
    <t>In the explosively increased number of applications of earth observation satellites (EOSs), scheduling is a significative issue to satisfy more requests and obtain a high observation efficiency. This article investigates the scheduling of multiple EOSs under the impact of clouds. First, we formulate the presences of clouds as stochastic events, and propose an expectation model. Afterwards, for the first time, a branch-and-price algorithm based on Dantzig-Wolfe decomposition is devised to solve the model optimally and efficiently. In order to obtain initial columns for column generation, a dynamic programming algorithm and a heuristic algorithm are suggested, respectively. Furthermore, we discuss the impact of clouds in the case of joint probabilities, and establish a sample average approximation (SAA) model accordingly. With respect to the expectation model, numerical experiment results demonstrate the relative dominance of the proposed branch-and-price algorithm in terms of solution time compared to CPLEX. In addition, the solution of the proposed SAA model is proven to be more robust than that of the expectation model.</t>
  </si>
  <si>
    <t>Task analysis, Scheduling, Heuristic algorithms, scheduling, Branch-and-price, cloud coverage, Earth, Earth obser-vation satellites (EOSs), Earth Observing System, expectation model, Orbits, sample average approximation (SAA), Satellites</t>
  </si>
  <si>
    <t>Pervez F,Zhao L,Yang C</t>
  </si>
  <si>
    <t>Joint User Association, Power Optimization and Trajectory Control in an Integrated Satellite-Aerial-Terrestrial Network</t>
  </si>
  <si>
    <t>3279-3290</t>
  </si>
  <si>
    <t>http://dx.doi.org/10.1109/TWC.2021.3120264</t>
  </si>
  <si>
    <t>10.1109/TWC.2021.3120264</t>
  </si>
  <si>
    <t>Internet-of-Things (IoT) is being widely embraced with the number of connected devices growing rapidly. Moreover, IoT applications are emerging in diverse verticals such as connected cars, connected factories, and smart agriculture. For new business models, in order to meet key network performance indicators, connectivity must be flexible and agile. An integrated satellite-aerial-terrestrial network (I-SAT) has recently stimulated interest in providing wireless communication due to its high maneuverability, versatile deployment, and pervasive connectivity. The resource planning, task distribution, and action management of an I-SAT can be accomplished through effective acquisition, coordination, transmission, and aggregation of diverse information. This paper considers an I-SAT network, in which multiple unmanned aerial vehicles (UAVs) with aerial stations and a terrestrial base station (BS), in a cognitive setting, in the presence of satellite-receiver communication, are deployed to support smart vehicles on the ground. By taking into account different limitations and Quality of Service (QoS) constraints, the goal is to maximize the average throughput among users by jointly optimizing user association, BS/UAV transmission power, and UAV trajectory. The formulated problem is a non-convex optimization problem with a complicated expression that is hard to solve. To tackle this problem, an alternating iterative algorithm based on the block descent method is proposed. Precisely, the problem is subdivided into three subproblems, transmitter-vehicle association optimization, BS/UAV power allocation optimization, and UAV trajectory control. Then, in an iterative process, these subproblems are solved sequentially. The proposed solution uses a segment-by-segment technique, which breaks the complete UAV flight trajectory into smaller time segments to reduce computation time when the network service period is considerable. As a result, each time segmentâ€™s optimization can be solved more quickly. Furthermore, the paper presents the results of network simulations carried out to assess the efficiency of the proposed solution. The findings show that the presented scheme outperforms different benchmark schemes in terms of the average user throughput when observing multiple different scenarios.</t>
  </si>
  <si>
    <t>Resource management, Optimization, Internet of Things, Throughput, Trajectory, Satellites, cognitive radio (CR), Integrated networks, power optimization, Satellite broadcasting, satellite communications, throughput maximization, trajectory control, unmanned aerial vehicles (UAVs), user association</t>
  </si>
  <si>
    <t>Ahmad Z,Jehangiri AI,Mohamed N,Othman M,Umar AI</t>
  </si>
  <si>
    <t>Fault Tolerant and Data Oriented Scientific Workflows Management and Scheduling System in Cloud Computing</t>
  </si>
  <si>
    <t>77614-77632</t>
  </si>
  <si>
    <t>http://dx.doi.org/10.1109/ACCESS.2022.3193151</t>
  </si>
  <si>
    <t>10.1109/ACCESS.2022.3193151</t>
  </si>
  <si>
    <t>Cloud computing is a virtualized, scalable, ubiquitous, and distributed computing paradigm that provides resources and services dynamically in a subscription based environment. Cloud computing provides services through Cloud Service Providers (CSPs). Cloud computing is mainly used for delivering solutions to a large number of business and scientific applications. Large-scale scientific applications are evaluated through cloud computing in the form of scientific workflows. Scientific workflows are data-intensive applications, and a single scientific workflow may be comprised of thousands of tasks. Deadline constraints, task failures, budget constraints, improper organization and management of tasks can cause inconvenience in executing scientific workflows. Therefore, we proposed a fault-tolerant and data-oriented scientific workflow management and scheduling system (FD-SWMS) in cloud computing. The proposed strategy applies a multi-criteria-based approach to schedule and manage the tasks of scientific workflows. The proposed strategy considers the special characteristics of tasks in scientific workflows, i.e., the scientific workflow tasks are executed simultaneously in parallel, in pipelined, aggregated to form a single task, and distributed to create multiple tasks. The proposed strategy schedules the tasks based on the data-intensiveness, provides a fault tolerant technique through a cluster-based approach, and makes it energy efficient through a load sharing mechanism. In order to find the effectiveness of the proposed strategy, the simulations are carried out on WorkflowSim for Montage and CyberShake workflows. The proposed FD-SWMS strategy performs better as compared with the existing state-of-the-art strategies. The proposed strategy on average reduced execution time by 25%, 17%, 22%, and 16%, minimized the execution cost by 24%, 17%, 21%, and 16%, and decreased the energy consumption by 21%, 17%, 20%, and 16%, as compared with existing QFWMS, EDS-DC, CFD, and BDCWS strategies, respectively for Montage scientific workflow. Similarly, the proposed strategy on average reduced execution time by 48%, 17%, 25%, and 42%, minimized the execution cost by 45%, 11%, 16%, and 38%, and decreased the energy consumption by 27%, 25%, 32%, and 20%, as compared with existing QFWMS, EDS-DC, CFD, and BDCWS strategies, respectively for CyberShake scientific workflow.</t>
  </si>
  <si>
    <t>Task analysis, Cloud computing, Processor scheduling, Scheduling, Costs, scheduling, Fault tolerance, CyberShake, Fault tolerant systems, load management, Montage, scientific workflows</t>
  </si>
  <si>
    <t>Junaid M,Sohail A,Rais RN,Ahmed A,Khalid O,Khan IA,Hussain SS,Ejaz N</t>
  </si>
  <si>
    <t>Modeling an Optimized Approach for Load Balancing in Cloud</t>
  </si>
  <si>
    <t>173208-173226</t>
  </si>
  <si>
    <t>http://dx.doi.org/10.1109/ACCESS.2020.3024113</t>
  </si>
  <si>
    <t>10.1109/ACCESS.2020.3024113</t>
  </si>
  <si>
    <t>Despite significant infrastructure improvements, cloud computing still faces numerous challenges in terms of load balancing. Several techniques have been applied in the literature to improve load balancing efficiency. Recent research manifested that load balancing techniques based on metaheuristics provide better solutions for proper scheduling and allocation of resources in the cloud. However, most of the existing approaches consider only a single or few QoS metrics and ignore many important factors. The performance efficiency of these approaches is further enhanced by merging with machine learning techniques. These approaches combine the relative benefits of load balancing algorithm backed up by powerful machine learning models such as Support Vector Machines (SVM). In the cloud, data exists in huge volume and variety that requires extensive computations for its accessibility, and hence performance efficiency is a major concern. To address such concerns, we propose a load balancing algorithm, namely, Data Files Type Formatting (DFTF) that utilizes a modified version of Cat Swarm Optimization (CSO) along with SVM. First, the proposed system classifies data in the cloud from diverse sources into various types, such as text, images, video, and audio using one to many types of SVM classifiers. Then, the data is input to the modified load balancing algorithm CSO that efficiently distributes the load on VMs. Simulation results compared to existing approaches showed an improved performance in terms of throughput (7%), the response time (8.2%), migration time (13%), energy consumption (8.5%), optimization time (9.7%), overhead time (6.2%), SLA violation (8.9%), and average execution time (9%). These results outperformed some of the existing baselines used in this research such as CBSMKC, FSALB, PSO-BOOST, IACSO-SVM, CSO-DA, and GA-ACO.</t>
  </si>
  <si>
    <t>Data mining, Task analysis, Cloud computing, Optimization, Quality of service, load balancing, Load management, metaheuristics, Classification, cloud, Support vector machines, SVM, virtual machine</t>
  </si>
  <si>
    <t>Avasalcai C,Zarrin B,Dustdar S</t>
  </si>
  <si>
    <t>EdgeFlowâ€”Developing and Deploying Latency-Sensitive IoT Edge Applications</t>
  </si>
  <si>
    <t>3877-3888</t>
  </si>
  <si>
    <t>http://dx.doi.org/10.1109/JIOT.2021.3101449</t>
  </si>
  <si>
    <t>10.1109/JIOT.2021.3101449</t>
  </si>
  <si>
    <t>Demanding latency-sensitive IoT applications have stringent requirements, such as low latency, better privacy, and security. To meet such requirements, researchers proposed a new paradigm, i.e., edge computing. Edge computing consists of distributed computational resources and enables the execution of IoT applications closer to the edge of the network. However, the distributed nature of this paradigm makes the application deployment and development process more challenging since the developer must divide the applicationâ€™s functionality into multiple parts, assigning for each a set of requirements. As a result, the developer must: 1) define the applicationâ€™s requirements and validate them at design time and 2) find a deployment strategy on the target edge computing platform. In this article, we propose EdgeFlow, a new IoT framework capable of assisting the developer in the application development process. Specifically, we introduce a methodology for latency-sensitive IoT applications development and deployment, consisting of three different stages, i.e., the development, validation, and deployment. To this end, we propose an extension of the flow-based programming paradigm with new timing requirements and provide a resource allocation technique to assist with the deployment and validation of latency-sensitive IoT applications. Finally, we evaluate EdgeFlow by: 1) presenting the application development methodology and 2) performing a quantitative evaluation demonstrating our resource allocation techniqueâ€™s capabilities to find feasible and optimal deployment strategies. The experimental results illustrate the effectiveness of our methodology to assist the developer throughout the entire application development process.</t>
  </si>
  <si>
    <t>Resource management, Task analysis, Computational modeling, Cloud computing, Computer architecture, Edge computing, Internet of Things, resource management, flow-based programming (FBP), Internet of Things (IoT) application development</t>
  </si>
  <si>
    <t>Chen X,Wu C,Chen T,Liu Z,Zhang H,Bennis M,Liu H,Ji Y</t>
  </si>
  <si>
    <t>Information Freshness-Aware Task Offloading in Air-Ground Integrated Edge Computing Systems</t>
  </si>
  <si>
    <t>243-258</t>
  </si>
  <si>
    <t>http://dx.doi.org/10.1109/JSAC.2021.3126075</t>
  </si>
  <si>
    <t>10.1109/JSAC.2021.3126075</t>
  </si>
  <si>
    <t>This paper investigates an air-ground integrated multi-access edge computing system, which is deployed by an infrastructure provider (InP). Under a business agreement with the InP, a third-party service provider provides computing services to the subscribed mobile users (MUs). MUs compete for the shared spectrum and computing resources over time to achieve their distinctive goals. From the perspective of an MU, we deliberately define the age of update to capture the staleness of information from refreshing computation outcomes. Given the system dynamics, we model the interactions among MUs as a stochastic game. In the Nash equilibrium without cooperation, each MU behaves in accordance with the local system states and conjectures. We can hence transform the stochastic game into a single-agent Markov decision process. As another major contribution, we develop an online deep reinforcement learning (RL) scheme that adopts two separate double deep Q-networks to approximate the Q-factor and the post-decision Q-factor, respectively. The deep RL scheme allows each MU to optimize the behaviours with unknown dynamic statistics. Numerical experiments show that our proposed scheme outperforms the baselines in terms of the average utility under various system conditions.</t>
  </si>
  <si>
    <t>Task analysis, Servers, Multi-access edge computing, Games, System dynamics, age of update, III-V semiconductor materials, Indium phosphide, multi-agent deep reinforcement learning, Q-factor, stochastic games, unmanned aerial vehicle</t>
  </si>
  <si>
    <t>Tang G,Guo D,Wu K,Liu F,Qin Y</t>
  </si>
  <si>
    <t>QoS Guaranteed Edge Cloud Resource Provisioning for Vehicle Fleets</t>
  </si>
  <si>
    <t>5889-5900</t>
  </si>
  <si>
    <t>http://dx.doi.org/10.1109/TVT.2020.2987839</t>
  </si>
  <si>
    <t>10.1109/TVT.2020.2987839</t>
  </si>
  <si>
    <t>Nowadays vehicle fleets are launched to perform business or scientific tasks, with new features supported by the emerging multi-access edge computing (MEC) platform. In the presence of high vehicle mobility, however, it is challenging to precisely provision resources among distributed edge clouds so that i) the QoS of vehicular service is guaranteed and meanwhile ii) the provisioning cost is minimized. We systematically investigate the QoS guaranteed optimal resource provisioning problem for the connected vehicle fleet in the MEC environment. Based on stochastic traffic analysis, we propose an optimization framework to minimize the cost of resource provisioning, while the service blocking probability is guaranteed to be smaller than a predefined threshold. We then present a lightweight two-phase algorithm based on bracketing and binary searching to solve the problem efficiently. To evaluate our method, we use two large real-world datasets collected by an online taxi service platform and validate the QoS with our resource provisioning strategy. The results demonstrate that our method can save the total provision cost up to 40%, compared with the naÃ¯ve resource provisioning strategy, and meanwhile can provide reliable QoS guarantee, compared with the mobility estimation-based approach.</t>
  </si>
  <si>
    <t>Computer architecture, Quality of service, edge computing, Delays, Base stations, QoS, Connected vehicles, Handover, Microprocessors, Public transportation, resource provision</t>
  </si>
  <si>
    <t>Ding Z,Wang S,Pan M</t>
  </si>
  <si>
    <t>QoS-Constrained Service Selection for Networked Microservices</t>
  </si>
  <si>
    <t>39285-39299</t>
  </si>
  <si>
    <t>http://dx.doi.org/10.1109/ACCESS.2020.2974188</t>
  </si>
  <si>
    <t>10.1109/ACCESS.2020.2974188</t>
  </si>
  <si>
    <t>In the microservice system, microservices are generally deployed as many microservice instances connected by a network system, and there are several composite services (CSs) in the system, each of which consists of several tasks that need to be executed on instances and has some Quality of Service (QoS) constraints to represent the user requirement for QoS. At runtime, it is necessary to select the microservice instance for each task under constraints and form an execution path of the CS. However, traditional service selection methods focus on the QoS optimization of a single CS, while ignoring sharing and competition of instances. To address this problem, this paper presents a Microservice Service Selection algorithm (MSS) based on list scheduling. Firstly, a workflow model is employed to describe the CS and to analyze the processing speed of instances, the transferring speed of the network and the degree of task concurrency, to calculate the sub-deadline of each task. Then, according to the sub-deadline and other information, the scheduling urgency of each task is calculated and updated in real-time. Finally, two service selection strategies based on the sub-deadline and urgency are proposed to complete the microservice instances selection and constitute the service path. Experiments have been carried out using the standard workflow examples of real-world applications. The results show that the proposed selection strategies can effectively improve the performance of service selection in network systems.</t>
  </si>
  <si>
    <t>Scheduling, Optimization, Quality of service, scheduling, Concurrent computing, Distributed system, microservice, service selection, Web services</t>
  </si>
  <si>
    <t>Yagoubi DE,Akbarinia R,Masseglia F,Palpanas T</t>
  </si>
  <si>
    <t>Massively Distributed Time Series Indexing and Querying</t>
  </si>
  <si>
    <t>108-120</t>
  </si>
  <si>
    <t>http://dx.doi.org/10.1109/TKDE.2018.2880215</t>
  </si>
  <si>
    <t>10.1109/TKDE.2018.2880215</t>
  </si>
  <si>
    <t>Indexing is crucial for many data mining tasks that rely on efficient and effective similarity query processing. Consequently, indexing large volumes of time series, along with high performance similarity query processing, have became topics of high interest. For many applications across diverse domains though, the amount of data to be processed might be intractable for a single machine, making existing centralized indexing solutions inefficient. We propose a parallel indexing solution that gracefully scales to billions of time series, and a parallel query processing strategy that, given a batch of queries, efficiently exploits the index. Our experiments, on both synthetic and real world data, illustrate that our index creation algorithm works on four billion time series in less than five hours, while the state of the art centralized algorithms do not scale and have their limit on 1 billion time series, where they need more than five days. Also, our distributed querying algorithm is able to efficiently process millions of queries over collections of billions of time series, thanks to an effective load balancing mechanism.</t>
  </si>
  <si>
    <t>Task analysis, Time series analysis, distributed querying, Euclidean distance, Indexing, parallel indexing, Query processing, Time series</t>
  </si>
  <si>
    <t>Feng M,Zheng J,Ren J,Hussain A,Li X,Xi Y,Liu Q</t>
  </si>
  <si>
    <t>Big Data Analytics and Mining for Effective Visualization and Trends Forecasting of Crime Data</t>
  </si>
  <si>
    <t>106111-106123</t>
  </si>
  <si>
    <t>http://dx.doi.org/10.1109/ACCESS.2019.2930410</t>
  </si>
  <si>
    <t>10.1109/ACCESS.2019.2930410</t>
  </si>
  <si>
    <t>Big data analytics (BDA) is a systematic approach for analyzing and identifying different patterns, relations, and trends within a large volume of data. In this paper, we apply BDA to criminal data where exploratory data analysis is conducted for visualization and trends prediction. Several the state-of-the-art data mining and deep learning techniques are used. Following statistical analysis and visualization, some interesting facts and patterns are discovered from criminal data in San Francisco, Chicago, and Philadelphia. The predictive results show that the Prophet model and Keras stateful LSTM perform better than neural network models, where the optimal size of the training data is found to be three years. These promising outcomes will benefit for police departments and law enforcement organizations to better understand crime issues and provide insights that will enable them to track activities, predict the likelihood of incidents, effectively deploy resources and optimize the decision making process.</t>
  </si>
  <si>
    <t>Data mining, Predictive models, Big Data, Deep learning, data mining, Big data analytics (BDA), data visualization, Data visualization, Market research, neural network, time series forecasting, Urban areas</t>
  </si>
  <si>
    <t>Ganewattha C,Khan Z,LehtomÃ¤ki JJ,Matinmikko-Blue M</t>
  </si>
  <si>
    <t>Real-Time Quantile-Based Estimation of Resource Utilization on an FPGA Platform Using HLS</t>
  </si>
  <si>
    <t>43301-43313</t>
  </si>
  <si>
    <t>http://dx.doi.org/10.1109/ACCESS.2020.2977760</t>
  </si>
  <si>
    <t>10.1109/ACCESS.2020.2977760</t>
  </si>
  <si>
    <t>Hardware accelerated modules that can continuously measure/analyze resource (frequency channels, power, etc.) utilization in real-time can help in achieving efficient network control, and configuration in cloud managed wireless networks. As utilization of various network resources over time often exhibits broad and skewed distribution, estimating quantiles of metrics to characterize their distribution is more useful than typical approaches that tend to focus on measuring average values only. In this paper, we describe the development of a real-time quantile-based resource utilization estimator module for wireless networks. The intensive processing tasks run on the FPGA, while the command and control runs on an embedded ARM processor. The module is implemented by using high level synthesis (HLS) on a Xilinx's Zynq-7000 series all programmable system on chip board. We test the performance of the implemented quantile estimator module, and as an example, we focus on forecasting congestion with real frequency channel utilization data. We compare the results from the implemented module against the results from a theoretical quantile estimator. We show that with high accuracy and in real time, the implemented module can perform quantile estimation and can be utilized to perform forecasting of congestion in wireless frequency spectrum utilization.</t>
  </si>
  <si>
    <t>Resource management, Wireless communication, Real-time systems, 5G, Wireless sensor networks, Data analysis, Field programmable gate arrays, FPGA, Estimation, channel resource allocation, forecasting, generalized extreme value theory, high level synthesis, URLLC, wireless channel congestion, Xilinx, ZedBoard</t>
  </si>
  <si>
    <t>VilÃ I,PÃ©rez-Romero J,Sallent O,Umbert A</t>
  </si>
  <si>
    <t>Characterization of Radio Access Network Slicing Scenarios With 5G QoS Provisioning</t>
  </si>
  <si>
    <t>51414-51430</t>
  </si>
  <si>
    <t>http://dx.doi.org/10.1109/ACCESS.2020.2980685</t>
  </si>
  <si>
    <t>10.1109/ACCESS.2020.2980685</t>
  </si>
  <si>
    <t>5G systems are envisaged to support a wide range of application scenarios with variate requirements. To handle this heterogeneity, 5G architecture includes network slicing capabilities that facilitate the partitioning of a single network infrastructure into multiple logical networks on top of it, each tailored to a given use case and provided with appropriate isolation and Quality of Service (QoS) characteristics. Network slicing also enables the use of multi-tenancy networks, in which the same infrastructure can be shared by multiple tenants by associating one slice to each tenant, easing the cost-effective deployment and operation of future 5G networks. Concerning the Radio Access Network (RAN), slicing is particularly challenging as it implies the configuration of multiple RAN behaviors over a common pool of radio resources. In this context, this work presents a Markov model for RAN slicing capable of characterizing diverse Radio Resource Management (RRM) strategies in multi-tenant and multi-service 5G scenarios including both guaranteed and non-guaranteed bit rate services. The proposed model captures the fact that different radio links from diverse users can experience distinct spectral efficiencies, which enables an accurate modeling of the randomness associated with the actual resource requirements. The model is evaluated in a multi-tenant scenario in urban micro cell and rural macro cell environments to illustrate the impact of the considered RRM polices in the QoS provisioning.</t>
  </si>
  <si>
    <t>Resource management, Quality of service, Markov processes, 5G mobile communication, quality of service, Radio access networks, Protocols, Network slicing, radio access networks, radio resource management, RAN slicing</t>
  </si>
  <si>
    <t>Ma L,Li N,Guo Y,Wang X,Yang S,Huang M,Zhang H</t>
  </si>
  <si>
    <t>Learning to Optimize: Reference Vector Reinforcement Learning Adaption to Constrained Many-Objective Optimization of Industrial Copper Burdening System</t>
  </si>
  <si>
    <t>12698-12711</t>
  </si>
  <si>
    <t>http://dx.doi.org/10.1109/TCYB.2021.3086501</t>
  </si>
  <si>
    <t>10.1109/TCYB.2021.3086501</t>
  </si>
  <si>
    <t>The performance of decomposition-based algorithms is sensitive to the Pareto front shapes since their reference vectors preset in advance are not always adaptable to various problem characteristics with no a priori knowledge. For this issue, this article proposes an adaptive reference vector reinforcement learning (RVRL) approach to decomposition-based algorithms for industrial copper burdening optimization. The proposed approach involves two main operations, that is: 1) a reinforcement learning (RL) operation and 2) a reference point sampling operation. Given the fact that the states of reference vectors interact with the landscape environment (quite often), the RL operation treats the reference vector adaption process as an RL task, where each reference vector learns from the environmental feedback and selects optimal actions for gradually fitting the problem characteristics. Accordingly, the reference point sampling operation uses estimation-of-distribution learning models to sample new reference points. Finally, the resultant algorithm is applied to handle the proposed industrial copper burdening problem. For this problem, an adaptive penalty function and a soft constraint-based relaxing approach are used to handle complex constraints. Experimental results on both benchmark problems and real-world instances verify the competitiveness and effectiveness of the proposed algorithm.</t>
  </si>
  <si>
    <t>Optimization, Adaptation models, Reinforcement learning, Copper, Copper burdening optimization, many-objective optimization, reference vector reinforcement learning (RVRL)</t>
  </si>
  <si>
    <t>Hakanen J,RadoÅ¡ S,Misitano G,Saini BS,Miettinen K,MatkoviÄ‡ K</t>
  </si>
  <si>
    <t>Interactivized: Visual Interaction for Better Decisions With Interactive Multiobjective Optimization</t>
  </si>
  <si>
    <t>33661-33678</t>
  </si>
  <si>
    <t>http://dx.doi.org/10.1109/ACCESS.2022.3161465</t>
  </si>
  <si>
    <t>10.1109/ACCESS.2022.3161465</t>
  </si>
  <si>
    <t>In todayâ€™s data-driven world, decision makers are facing many conflicting objectives. Since there is usually no solution that optimizes all objectives simultaneously, the aim is to identify a solution with acceptable trade-offs. Interactive multiobjective optimization methods are iterative processes in which a human decision maker repeatedly provides oneâ€™s preferences to request computing new solutions and compares them. With these methods, the decision maker can learn about the problem and its limitations. However, advanced optimization software usually offer simple visualization tools that can be significantly improved. On the other hand, current approaches for multiobjective optimization from the visualization community provide superior visualization tools but lack advanced optimization. In this paper, we introduce a new term, interactivize, for integrating interactive multiobjective optimization and interactive visualization and present an interactivized approach supporting decision makers in visually steering interactive multiobjective optimization methods. We integrate state-of-the-art interactive visualization with the process of interactive multiobjective optimization in a visual analytics solution that significantly improves the analysis workflow of decision makers, like comparing selected solutions and specifying new preferences during the iterative solution process. To realize the new interactivized approach, we combine a coordinated multiple views system with DESDEO, an open-source software framework for interactive multiobjective optimization. We demonstrate our interactivized approach on a river pollution problem.</t>
  </si>
  <si>
    <t>Task analysis, Optimization, Linear programming, Pareto optimization, Visual analytics, interactive optimization, multiple criteria decision making, Pollution, Rivers</t>
  </si>
  <si>
    <t>Shao H,Chen Y,Yang Z,Jiang C,Li W,Wu H,Wen Z,Wang S,Puttnon E,HyyppÃ¤ J</t>
  </si>
  <si>
    <t>A 91-Channel Hyperspectral LiDAR for Coal/Rock Classification</t>
  </si>
  <si>
    <t>IEEE Geoscience and Remote Sensing Letters</t>
  </si>
  <si>
    <t>1052-1056</t>
  </si>
  <si>
    <t>1558-0571</t>
  </si>
  <si>
    <t>http://dx.doi.org/10.1109/LGRS.2019.2937720</t>
  </si>
  <si>
    <t>10.1109/LGRS.2019.2937720</t>
  </si>
  <si>
    <t>During the mining operation, it is a critical task in coal mines to significantly improve the safety by precision coal mining sorting and rock classification from different layers. It implies that a technique for rapidly and accurately classifying coal/rock in-site needs to be investigated and established, which is of significance for improving the coal mining efficiency and safety. In this letter, a 91-channel hyperspectral LiDAR (HSL) using an acousto-optic tunable filter (AOTF) as the spectroscopic device is designed, which operates based on the wide-spectrum emission laser source with a 5-nm spectral resolution to tackle this issue. The spectra of four-type coal/rock specimens collected by HSL are used to classify with three multi-label classifiers: naive Bayes (NB), logistic regression (LR), and support vector machine (SVM). Furthermore, we discuss and explore whether Gaussian fitting (GF) method and calibration with the reference whiteboard (RB) can enhance the classification accuracy. The experimental results show that the GF technique not only improves the accuracy of range measurement but also optimizes the classification performance using the spectra collected by the HSL. In addition, calibration with RB can improve classification accuracy as well. In addition, we also discuss methods to improve the calibration-free classification accuracy preliminarily.</t>
  </si>
  <si>
    <t>Coal mining, Coal, Acousto-optic tunable filter (AOTF), coal/rock classification, Gaussian fitting (GF), Hyperspectral imaging, hyperspectral LiDAR (HSL), Laser radar, Measurement by laser beam, Rocks</t>
  </si>
  <si>
    <t>Gu Y,Cheng Y,Chen CL,Wang X</t>
  </si>
  <si>
    <t>Proximal Policy Optimization With Policy Feedback</t>
  </si>
  <si>
    <t>4600-4610</t>
  </si>
  <si>
    <t>http://dx.doi.org/10.1109/TSMC.2021.3098451</t>
  </si>
  <si>
    <t>10.1109/TSMC.2021.3098451</t>
  </si>
  <si>
    <t>Proximal policy optimization (PPO) is a deep reinforcement learning algorithm based on the actorâ€“critic (AC) architecture. In the classic AC architecture, the Critic (value) network is used to estimate the value function while the Actor (policy) network optimizes the policy according to the estimated value function. The efficiency of the classic AC architecture is limited due that the policy does not directly participate in the value function update. The classic AC architecture will make the value function estimation inaccurate, which will affect the performance of the PPO algorithm. For improvement, we designed a novel AC architecture with policy feedback (AC-PF) by introducing the policy into the update process of the value function and further proposed the PPO with policy feedback (PPO-PF). For the AC-PF architecture, the policy-based expected (PBE) value function and discount reward formulas are designed by drawing inspiration from expected Sarsa. In order to enhance the sensitivity of the value function to the change of policy and to improve the accuracy of PBE value estimation at the early learning stage, we proposed a policy update method based on the clipped discount factor. Moreover, we specifically defined the loss functions of the policy network and value network to ensure that the policy update of PPO-PF satisfies the unbiased estimation of the trust region. Experiments on Atari games and control tasks show that compared to PPO, PPO-PF has faster convergence speed, higher reward, and smaller variance of reward.</t>
  </si>
  <si>
    <t>Task analysis, Optimization, Training, Games, Trajectory, Estimation, Actorâ€“critic (AC), clipped discount factor, policy feedback, proximal policy optimization (PPO), Space exploration, value function</t>
  </si>
  <si>
    <t>Wang Q,Hong Q,Wu S,Dai W</t>
  </si>
  <si>
    <t>Multitarget Stochastic Configuration Network and Applications</t>
  </si>
  <si>
    <t>IEEE Transactions on Artificial Intelligence</t>
  </si>
  <si>
    <t>338-348</t>
  </si>
  <si>
    <t>2691-4581</t>
  </si>
  <si>
    <t>http://dx.doi.org/10.1109/TAI.2022.3162570</t>
  </si>
  <si>
    <t>10.1109/TAI.2022.3162570</t>
  </si>
  <si>
    <t>Existing stochastic configuration network (SCN)-based modeling methods are underperformed in handling multitarget regression problems. An important reason is that they ignore the intertarget correlations, which have an important effect on improving the modeling accuracy. To enhance the performance of these SCN-based models, in this article, a novel multitarget SCN (MTSCN) modeling approach is presented. The L2,1 norm of a structure matrix can be utilized to explicitly reveal the correlations between multiple targets and an L2 term are attached to the cost function of SCN. Considering the nonsmoothness of the constructed cost function, an alternating optimization algorithm is adopted to compute the structure matrix and the output weights of MTSCN. Then, a new supervisory mechanism is proposed to ensure the convergence of MTSCN. Finally, experimental results using the synthetic data and several real-world datasets show that the developed MTSCN is more superior to other modeling methods in resolving multitarget modeling problems.</t>
  </si>
  <si>
    <t>Task analysis, Predictive models, Adaptation models, Training, Stochastic processes, Data models, Alternating optimization algorithm, Correlation, multitarget regression, stochastic configuration network (SCN), structure matrix, supervisory mechanism</t>
  </si>
  <si>
    <t>Zhi H,Wu Y,Zhang X,Yang L</t>
  </si>
  <si>
    <t>Intelligent Terminal Computation Offloading Method Based on the Incentive of Reputation Value</t>
  </si>
  <si>
    <t>115503-115512</t>
  </si>
  <si>
    <t>http://dx.doi.org/10.1109/ACCESS.2022.3218660</t>
  </si>
  <si>
    <t>10.1109/ACCESS.2022.3218660</t>
  </si>
  <si>
    <t>Existing researches that apply blockchain into computation offloading do not consider the enthusiasm of terminals to participate in computation offloading, the fairness of terminals to obtain bookkeeping right and the consensus mechanism that applicable to computation offloading between terminals. So, in this paper, a computation offloading method based on reputation value incentive is proposed, and the detailed workflow of this method is designed. In the workflow, a computation resource allocation method based on dynamic adjustment auction, a mining difficulty setting method based on intelligent terminal devices (ITDs) clustering and an improved POW consensus mechanism based on reputation value (RVPOW) are proposed to ensure the fairness of ITDs to obtain bookkeeping right and improve the enthusiasm of ITDs to participate in computation offloading and blockchain consensus. Simulation results show that the proposed computation offloading method can encourage ITDs to participate in computation offloading, and the RVPOW consensus mechanism can achieve fast consensus.</t>
  </si>
  <si>
    <t>Resource management, Computational modeling, Servers, blockchain, Blockchains, Heuristic algorithms, Clustering methods, Computation offloading, Consensus protocol, Data security, K-means clustering, reputation value</t>
  </si>
  <si>
    <t>Liao Z,Zhang L</t>
  </si>
  <si>
    <t>Scheduling Dynamic Multicast Requests in Advance Reservation Environment for Enterprise Video Conferencing Systems</t>
  </si>
  <si>
    <t>76913-76928</t>
  </si>
  <si>
    <t>http://dx.doi.org/10.1109/ACCESS.2020.2989586</t>
  </si>
  <si>
    <t>10.1109/ACCESS.2020.2989586</t>
  </si>
  <si>
    <t>In an enterprise video conferencing system, the enterprise network can be shared by hundreds of video conferences. On the other hand, participants may not arrive at the same time and stay until the end of the conference. The abilities to reserve resources in advance, as well as effective dynamic multicast when participants can join and leave the conference at any time, are essential in the distributed multi-party video conferencing systems. However, the effective advance reservation strategies of the dynamic multicast requests for a heavy traffic case still remains open. In this paper, we investigate the problem of Maximizing the number of admitted Dynamic Multicast requests in the Advance Reservation environment (MDMAR) for the enterprise video conferencing system. We take two path schemes of a fixed path and variable paths, as well as a heterogeneous bandwidth reservation model into account. Firstly, we prove that the MDMAR problem is NP-complete and formulate it mathematically as an integer linear program (ILP) for small networks. Then, we develop greedy algorithms and simulated annealing (SA) algorithms for enterprise networks. Comparative simulations are performed to evaluate the heuristic algorithms for both small networks and enterprise networks. We find that the SA algorithms can provide within 6% lower optimal solutions than the ILP algorithms for our small network, and up to 10% improvement over the greedy algorithms for the large campus or enterprise network.</t>
  </si>
  <si>
    <t>Resource management, Dynamic scheduling, Heuristic algorithms, Quality of service, Streaming media, Bandwidth, advance reservation (AR), dynamic multicast, Enterprise video conferencing system, integer linear program (ILP), IP networks</t>
  </si>
  <si>
    <t>Ma Z,Sun S</t>
  </si>
  <si>
    <t>Research on Vehicle-to-Road Collaboration and End-to-End Collaboration for Multimedia Services in the Internet of Vehicles</t>
  </si>
  <si>
    <t>18146-18155</t>
  </si>
  <si>
    <t>http://dx.doi.org/10.1109/ACCESS.2021.3112963</t>
  </si>
  <si>
    <t>10.1109/ACCESS.2021.3112963</t>
  </si>
  <si>
    <t>With the development of mature communication network technologies such as 5G, edge computing and slicing, business applications in areas such as telematics and intelligent transportation need the support of vehicle-road collaboration technologies. Due to the mobility of vehicles and the heterogeneity of communication interfaces, there are many challenges for data transmission and the processing of telematics. Therefore, network resources, roadside unit devices and sunken edge nodes need to work together to guarantee real-time network communication. Thus, they can jointly help improve the quality of network services and user experience and show the level of vehicle-road collaboration in terms of safety, efficiency and service. In view of future 5G network-related technologies and C-V2X development trends, this paper provides a comprehensive technical solution framework for telematics based on end-edge collaboration, and combines network resource deployment optimization and edge caching technologies for video transmission tasks in telematics application scenarios. By adding both a 5G base roadside unit (RSU) station and an UAV mobile base station, network resources are better allocated for scalable coded video, and a relatively better edge caching strategy is obtained based on user mobility analysis. Aiming to improve the network system performance, the vehicle side, roadside and edge side are jointly considered to improve the utilization efficiency of limited network resources. In this paper, we hope to provide a practical and effective service architecture for telematics video application scenarios through a convergence scheme of network resource allocation and edge caching configuration.</t>
  </si>
  <si>
    <t>Collaboration, Streaming media, Transportation, Roads, 5G mobile communication, Base stations, 5G, Internet of vehicles, multimedia video, Telematics, vehicle-road collaboration</t>
  </si>
  <si>
    <t>Li Y,Xia H,Zhang R,Hu B,Cheng X</t>
  </si>
  <si>
    <t>A Novel Community Detection Algorithm Based on Paring, Splitting and Aggregating in Internet of Things</t>
  </si>
  <si>
    <t>123938-123951</t>
  </si>
  <si>
    <t>http://dx.doi.org/10.1109/ACCESS.2020.3006029</t>
  </si>
  <si>
    <t>10.1109/ACCESS.2020.3006029</t>
  </si>
  <si>
    <t>The explosive growth of Internet of Things (i.e., IoT) terminal equipment makes its topology more complex, which leads to the increasing cost of network research. Recently, the implicit community structure is widely used to improve the efficiency of research. However, most of the non-overlapping community detection algorithms have some weakness, such as the large number of community detected and the obvious scale gap between communities. To address these abovementioned problems, we design a novel non-overlapping community detection algorithm, named as Pairing, Splitting and Aggregating algorithm (i.e., PSA). Firstly, in order to improve the accuracy of community division, a new node similarity index is designed to transform the network into a large number of similar node pairs. Secondly, based on the connected branches composed of similar node pairs, the network is further divided into several similar node sets. Thirdly, to balance the scale gap of different communities, the Grasshopper Optimization Algorithm, (i.e., GOA) is introduced to combine the local attribute (i.e., conductance) and global attribute (i.e., modularity) together to aggregate similar node sets into potential (or final) communities. Finally, the experimental results show that PSA not only controls the difference among communities well, but also outperforms the other four popular algorithms in terms of two metrics. Moreover, we propose a community-based resource discovery method (or scheme), named as Community-assisted Short-distance-query Resource Discovery algorithm (i.e., CSRD) to further verify the efficiency of PSA. The results show that the resource discovery efficiency of CSRD using PSA is better compared with other algorithms.</t>
  </si>
  <si>
    <t>Optimization, Internet of Things, Signal processing algorithms, Indexes, Complexity theory, Community detection, Detection algorithms, grasshopper optimization algorithm, Image edge detection, non-overlapping community, resources discovery</t>
  </si>
  <si>
    <t>Ashraf M,Tan B,Moltchanov D,Thompson JS,Valkama M</t>
  </si>
  <si>
    <t>Joint Optimization of Radar and Communications Performance in 6G Cellular Systems</t>
  </si>
  <si>
    <t>IEEE Transactions on Green Communications and Networking</t>
  </si>
  <si>
    <t>522-536</t>
  </si>
  <si>
    <t>2473-2400</t>
  </si>
  <si>
    <t>http://dx.doi.org/10.1109/TGCN.2023.3234258</t>
  </si>
  <si>
    <t>10.1109/TGCN.2023.3234258</t>
  </si>
  <si>
    <t>Dual functional radar communication (DFRC) is a promising approach that provides a viable solution for the problem of spectrum sharing between communication and radar applications. This paper studies a DFRC system with multiple communication users (CUs) and a radar target. The goal is to devise beamforming vectors at the DFRC transmitter in such a way that the radar received signal-to-clutter-plus-noise-ratio (SCNR) is maximized while satisfying the minimum data rate requirements of the individual CUs. With regard to clutter, we consider two scenarios based on the possibility of clutter removal. Even though the formulated optimization problems are non-convex, we present efficient algorithms to solve them using convex optimization techniques. Specifically, we use duality theory and Karush-Kuhn-Tucker conditions to show the underlying structure of optimal transmit precoders. In the proposed solution, it is observed that there is no need to transmit separate probing signal for the radar detection in both the considered scenarios. This results in reduction in the number of optimization variables in the problem. Moreover, we make use of the asymptotic equivalence between Toeplitz matrices and Circulant matrices to further reduce the complexity of the proposed algorithm. Finally, numerical results are presented to demonstrate the effectiveness of the proposed algorithms.</t>
  </si>
  <si>
    <t>resource allocation, Sensors, 6G mobile communication, Complexity theory, Radar, Array signal processing, Copper, Clutter, Detection probability, dual functional radar communication, integrated sensing and communication</t>
  </si>
  <si>
    <t>Yang Z,Chen M,Zhang Z,Huang C</t>
  </si>
  <si>
    <t>Energy Efficient Semantic Communication Over Wireless Networks With Rate Splitting</t>
  </si>
  <si>
    <t>1484-1495</t>
  </si>
  <si>
    <t>http://dx.doi.org/10.1109/JSAC.2023.3240713</t>
  </si>
  <si>
    <t>10.1109/JSAC.2023.3240713</t>
  </si>
  <si>
    <t>In this paper, the problem of wireless resource allocation and semantic information extraction for energy efficient semantic communications over wireless networks with rate splitting is investigated. In the considered model, a base station (BS) first extracts semantic information from its large-scale data, and then transmits the small-sized semantic information to each user which recovers the original data based on its local common knowledge. At the BS side, the probability graph is used to extract multi-level semantic information. In the downlink transmission, a rate splitting scheme is adopted, while the private small-sized semantic information is transmitted through private message and the common knowledge is transmitted through common message. Due to limited wireless resource, both computation energy and transmission energy are considered. This joint computation and communication problem is formulated as an optimization problem aiming to minimize the total communication and computation energy consumption of the network under computation, latency, and transmit power constraints. To solve this problem, an alternating algorithm is proposed where the closed-form solutions for semantic information extraction ratio and computation frequency are obtained at each step. Numerical results verify the effectiveness of the proposed algorithm.</t>
  </si>
  <si>
    <t>Data mining, Resource management, Neural networks, Downlink, Semantics, energy efficient design, Rate splitting multiple access, Receivers, semantic communication, Solid modeling</t>
  </si>
  <si>
    <t>Anedda M,Murroni M,Muntean GM</t>
  </si>
  <si>
    <t>A Novel Markov Decision Process-Based Solution for Improved Quality Prioritized Video Delivery</t>
  </si>
  <si>
    <t>592-606</t>
  </si>
  <si>
    <t>http://dx.doi.org/10.1109/TNSM.2019.2956843</t>
  </si>
  <si>
    <t>10.1109/TNSM.2019.2956843</t>
  </si>
  <si>
    <t>The recent growth in both number of high specification mobile devices and network multimedia data demand, has made difficult supporting access to the multimedia content at high user Quality of Experience (QoE) levels. It is even more challenging to support offering such services adjusted to user specific requirements in current heterogeneous wireless network environments (HWNE). This paper proposes a novel Prioritized Adaptive Real-time Multi-user Access Network Selection framework (P-ARMANS) which employs a Markov Decision Process (MDP) solution to perform improved bandwidth resource allocation. P-ARMANS enables load balancing during multimedia delivery when users with diverse priority and different device screen resolutions access various services. Modeling and simulations show how P-ARMANS distributes content with different types of traffic and load among typical and business users at higher QoE levels compared to a classic no-priority approach.</t>
  </si>
  <si>
    <t>Quality of service, Load modeling, Quality of experience, Streaming media, Load management, Delays, Markov processes, QoS, Markov decision process, Network selection, QoE, traffic and performance monitoring</t>
  </si>
  <si>
    <t>Hu X,Wan J,Wang T,Zhang Y</t>
  </si>
  <si>
    <t>An IoT-Based Cyber-Physical Framework for Turbine Assembly Systems</t>
  </si>
  <si>
    <t>59732-59740</t>
  </si>
  <si>
    <t>http://dx.doi.org/10.1109/ACCESS.2020.2983123</t>
  </si>
  <si>
    <t>10.1109/ACCESS.2020.2983123</t>
  </si>
  <si>
    <t>Turbines are typical engineering-to-order products which can be highly customized. This paper considers the final assembly control under uncertainty in turbine assembly workstations. A cyber-physical framework based on Internet of Things (IoT) is proposed for the turbine assembly, which consists of physical components, cyber components and an IoT-based monitoring system. The IoT-based monitoring modules capture real-time data of the physical components, including the workers, tools, parts and the actual assembly process. These cyber modules can generate the original scheduling for the assembly tasks, re-sequence the assembly tasks, re-assign the workers and control the logistics when an unexpected event occurs. Physical activities are undertaken in a turbine assembly workstation based on assembly instructions and guidance from the cyber components. The proposed framework can be implemented in the large turbine assembly system, which can facilitate real-time information driven assembly process monitoring and collaborative control of the task sequence, the worker assignments and logistics in a closed-loop environment. The experimental results show that our method can significantly improve the quality and the efficiency of a turbine assembly system.</t>
  </si>
  <si>
    <t>Task analysis, Real-time systems, Internet of Things, Process control, Tools, assembly process, Assembly systems, cyber-physical systems, engineering-to-order, production control, Turbines, Workstations</t>
  </si>
  <si>
    <t>Ajayi OO,Bagula AB,Ma K</t>
  </si>
  <si>
    <t>Fourth Industrial Revolution for Development: The Relevance of Cloud Federation in Healthcare Support</t>
  </si>
  <si>
    <t>185322-185337</t>
  </si>
  <si>
    <t>http://dx.doi.org/10.1109/ACCESS.2019.2960615</t>
  </si>
  <si>
    <t>10.1109/ACCESS.2019.2960615</t>
  </si>
  <si>
    <t>Inefficient healthcare is a major concern among many African nations. It can be mitigated by building world-class infrastructure connecting different medical facilities for collaboration and resource sharing. Such infrastructure should support the exchange of medical data, enabling access to expertise not available locally. It should be equipped with technologies of the fourth industrial revolution, providing support to doctors thereby enabling African nations leapfrog from poorly equipped to medically prepared. Sadly, world-class healthcare facilities are a missing piece in African public health ecosystems. Medical facilities are either non-existent or prohibitively expensive. Being a collaborative model between Cloud providers, federated Clouds allow the execution of tasks on computing resources flexibly and cost efficiently. This paper aims to interconnect medical facilities across Africa by proposing a Cloud federation for healthcare using co-operative and competitive collaboration models. Simulations were carried out to test the efficiency of these models using two new allocation schemes: Genetic Algorithm-based VM Allocation (GAVA) and Stable Roommate Allocation (SRA). These schemes were bench-marked against First-Fit-Descending (FFD), Best-Fit-Descending (BFD), Binary-Search-Best-Fit (BSBF) allocation schemes</t>
  </si>
  <si>
    <t>Fog Computing for Energy-Efficient Data Offloading of IoT Applications in Industrial Sensor Networks</t>
  </si>
  <si>
    <t>8663-8671</t>
  </si>
  <si>
    <t>1558-1748</t>
  </si>
  <si>
    <t>http://dx.doi.org/10.1109/JSEN.2022.3157863</t>
  </si>
  <si>
    <t>10.1109/JSEN.2022.3157863</t>
  </si>
  <si>
    <t>Fog computing has recently emerged to in-situ processing and energy-aware data offloading of Internet of Things (IoT) applications in the industrial sensor networks. Besides that, increasing the performance of large-scale IoT applications by improving the emergency response time has become a critical issue in sensor networks. To address the above-mentioned challenges, in this paper, we design a novel Energy-aware Data Offloading (EaDO) technique to minimize the energy consumption and latency in the industrial environment. The proposed EaDO strategy first outlines the emergency information of the incoming tasks with the attribute values. Next, the EaDO strategy schedules the emergency tasks using a multilevel feedback queuing policy to improve the schedulability. Moreover, a graph-theoretic approach, called as Hallâ€™s theorem is also adopted for finding maximum matching between scheduled tasks and active computing devices, including distributed fog devices and centralized cloud servers. Extensive simulation results exhibit that the EaDO strategy significantly improves the energy consumption rate of the industry generated tasks up to 23%-30% over the existing algorithms.</t>
  </si>
  <si>
    <t>Task analysis, Cloud computing, Servers, Internet of Things, Delays, computation offloading, Sensors, IoT, energy usage, feedback queue, Hallâ€™s theorem, industrial sensor networks, Logic gates</t>
  </si>
  <si>
    <t>Chowdhury AA,Hossen MA,Azam MA,Rahman MH</t>
  </si>
  <si>
    <t>DeepQGHO: Quantized Greedy Hyperparameter Optimization in Deep Neural Networks for on-the-Fly Learning</t>
  </si>
  <si>
    <t>6407-6416</t>
  </si>
  <si>
    <t>http://dx.doi.org/10.1109/ACCESS.2022.3141781</t>
  </si>
  <si>
    <t>10.1109/ACCESS.2022.3141781</t>
  </si>
  <si>
    <t>On-the-fly learning is unavoidable for applications that demand instantaneous deep neural network (DNN) training or where transferring data to the central system for training is costly. Hyperparameter optimization plays a significant role in the performance and reliability in deep learning. Many hyperparameter optimization algorithms have been developed for obtaining better validation accuracy in DNNs. Most state-of-the-art hyperparameter optimization techniques are computationally expensive due to the focus on validation accuracy. Therefore, they are unsuitable for on-the-fly learning applications that require faster computation on resource constraint devices (e.g., edge devices). In this paper, we develop a novel greedy approach-based hyperparameter optimization (GHO) algorithm enabling faster computing on edge devices for on-the-fly learning applications. In GHO, we obtain the validation accuracy locally for each of the hyperparameter configurations. The GHO algorithm optimizes each hyperparameter while keeping the others constant in order to converge to the locally optimal solution in the expectation that this choice will lead to a globally optimal solution. We perform an empirical study to compute the performance such as computation time and energy consumption of the GHO and compare it with two state-of-the-art hyperparameter optimization algorithms. We also deploy the GHO algorithm in an edge device to validate the performance of our algorithm. We perform post-training quantization on the GHO algorithm to reduce the inference time. Our GHO algorithm is more than 3\times energy efficient and 2\times faster than two state-of-the-art hyperparameter optimization techniques on both DNNs and datasets studied in this paper.</t>
  </si>
  <si>
    <t>Neural networks, Optimization, Training, deep learning, Performance evaluation, Inference algorithms, Greedy algorithm, Greedy algorithms, hyperparameter optimization, neural networks, online learning, quantization, Quantization (signal), TinyML</t>
  </si>
  <si>
    <t>Shen S,Yang K,Wang K,Zhang G</t>
  </si>
  <si>
    <t>UAV-Aided Vehicular Short-Packet Communication and Edge Computing System Under Time-Varying Channel</t>
  </si>
  <si>
    <t>6625-6638</t>
  </si>
  <si>
    <t>http://dx.doi.org/10.1109/TVT.2022.3232841</t>
  </si>
  <si>
    <t>10.1109/TVT.2022.3232841</t>
  </si>
  <si>
    <t>In this paper, a novel UAV-aided vehicular edge computing (VEC) network is proposed, where the vehicle and on-board UAV provide multi-access edge computing (MEC) service for the roadside Internet of Things (IoT) devices. In this system, considering the time-varying channel, we derive the lower bound of signal-to-noise ratio (SNR) based on the first-order Gauss-Markov process. Then, with the short-packet transmission, we maximize the total amount of computation by jointly optimizing the communication scheduling, the trajectories of the vehicle and on-board UAV, and the computing resource, subject to the mobility, connection and computation constraints. The formulated optimization problem is a mix-integer non-convex problem. To efficiently solve it, we propose an alternative algorithm based on the Lagrangian dual decomposition and successive convex approximation technique. Extensive simulation results are provided to show the performance gain of the proposed algorithm.</t>
  </si>
  <si>
    <t>Resource management, Task analysis, Optimization, Reliability, Internet of Things, Multi-access edge computing, unmanned aerial vehicle, Autonomous aerial vehicles, short-packet communication, time-varying channel, Time-varying channels, vehicular network</t>
  </si>
  <si>
    <t>Eramo V,Lavacca FG</t>
  </si>
  <si>
    <t>http://dx.doi.org/10.1109/ACCESS.2019.2908990</t>
  </si>
  <si>
    <t>10.1109/ACCESS.2019.2908990</t>
  </si>
  <si>
    <t>Resource management, Cloud computing, Virtual machining, Bandwidth, Network function virtualization, III-V semiconductor materials, Indium phosphide, cloud infrastructure, short-term virtual machine, Viterbi algorithm</t>
  </si>
  <si>
    <t>Peng S,Wang H,Yu Q</t>
  </si>
  <si>
    <t>Multi-Clusters Adaptive Brain Storm Optimization Algorithm for QoS-Aware Service Composition</t>
  </si>
  <si>
    <t>48822-48835</t>
  </si>
  <si>
    <t>http://dx.doi.org/10.1109/ACCESS.2020.2979892</t>
  </si>
  <si>
    <t>10.1109/ACCESS.2020.2979892</t>
  </si>
  <si>
    <t>Service composition provides an effective means to fulfill users' personalized requirements and complex business applications. With the number of web services rapidly growing, finding the best combination among services based on quality of service (QoS) poses a critical computational challenge due to the exponential growth of alternative composite services. Some efforts are developed to find the near-optimal service combination within an acceptable time range. They fall into two categories of solutions: exploring partial combinations in the service space and downsizing the optimization problem in scale. Although they solve the scalability problem to some extent, the required computational time is usually high. A promising direction is to integrate these two categories of solutions. However, its practical application suffers from three challenges: no good search scheme, no consideration of the natural organization of sub-problems, and the lack of diverse combinations. In this work, we propose a novel approach, called multi-clusters adaptive brain storm optimization (MCaBSO) algorithm. The proposed method uses brain storm optimization (BSO) as the search scheme to combine the division of search space with the exploration of the reduced search space. MCaBSO uses the twin support vector machine (TWSVM) to effectively divide the search space according to the natural organization of sub-problems. MCaBSO provides an adaptive dual strategy that gives guidance for the generation of diverse combinations. MCaBSO enables the agile exploration of the reduced search space and generates more high-quality combinations. MCaBSO is evaluated on two datasets to show effectiveness and efficiency.</t>
  </si>
  <si>
    <t>Task analysis, Optimization, Quality of service, Web services, Space exploration, adaptive dual strategy, brain storm optimization, QoS-aware service composition, Search problems, Storms, twin support vector machine</t>
  </si>
  <si>
    <t>Zhang X,Zhu X,Bao W,Yang LT,Wang J,Yan H,Chen H</t>
  </si>
  <si>
    <t>Distributed Learning on Mobile Devices: A New Approach to Data Mining in the Internet of Things</t>
  </si>
  <si>
    <t>10264-10279</t>
  </si>
  <si>
    <t>http://dx.doi.org/10.1109/JIOT.2020.3030783</t>
  </si>
  <si>
    <t>10.1109/JIOT.2020.3030783</t>
  </si>
  <si>
    <t>It is well known that deep learning is one of the most important methods for data mining. With the development of the fifth-generation mobile networks (5G) and the Internet of Things (IoT), the large volume of data collected in IoTs provides a new way to improve the capability of deep learning. Due to privacy, bandwidth, and legal concerns, it is impractical to send the data to a server or the cloud. The computing power of mobile devices makes it possible to process the data. Therefore, this article focuses on training these models in mobile devices. To solve the challenges, including unreliable networks, constrained resources, and slow convergence, we let multiple mobile devices learn a shared model collaboratively. We propose a novel architecture, GREAT, where each node chooses partners to share local model parameters according to link reliability. To balance the constrained resources and learning effectiveness, an optimization problem is developed by taking the reliability threshold as the variable of controlling the resourcesâ€™ overhead. To implement this architecture, a dynamic control algorithm called Alpha-GossipSGD has been proposed. Its performance is evaluated by extensive experiments, which show that Alpha-GossipSGD can realize stable learning effectiveness over unreliable networks with constrained resources.</t>
  </si>
  <si>
    <t>Data mining, Computational modeling, Servers, Internet of Things, Training, Mobile handsets, Deep learning, Internet of Things (IoT), Distributed learning, edge intelligence, mobile devices</t>
  </si>
  <si>
    <t>Hu X,Wan J</t>
  </si>
  <si>
    <t>http://dx.doi.org/10.1109/ACCESS.2019.2916659</t>
  </si>
  <si>
    <t>10.1109/ACCESS.2019.2916659</t>
  </si>
  <si>
    <t>In this paper, it has been shown that the data-driven reallocation of workers in a turbine valve assembly island is necessary because the occurrence of unexpected events delays the desired completion time defined in the schedule. The main characteristics of the problem are as follows: 1) the turbine valve is placed on a fixed site, and the workers and the required equipment are moved to the assembly site</t>
  </si>
  <si>
    <t>Bang J,Sim A,Lockwood GK,Eom H,Sung H</t>
  </si>
  <si>
    <t>Design and Implementation of Burst Buffer Over-Subscription Scheme for HPC Storage Systems</t>
  </si>
  <si>
    <t>3386-3401</t>
  </si>
  <si>
    <t>http://dx.doi.org/10.1109/ACCESS.2022.3233829</t>
  </si>
  <si>
    <t>10.1109/ACCESS.2022.3233829</t>
  </si>
  <si>
    <t>Burst Buffer is widely used in supercomputer centers to bridge the performance gap between computational power and the high-performance I/O systems. The primary role of Burst Buffer is to temporarily absorb the bursty I/O and reduce the heavy access on Parallel File System (PFS). However, the job resource manager on High-Performance Computer (HPC) systems prefers to use a dedicated Burst Buffer allocation approach, which eventually leads to the severely underutilized Burst Buffer resource. To improve the efficiency of using the expensive Burst Buffer resource, we analyze the I/O patterns on Burst Buffer in depth. We propose Burst Buffer over-subscription allocation method, which improves Burst Buffer utilization by allowing each job to access Burst Buffer only during its I/O phases so that the jobs can overlap each other. Furthermore, we develop a new I/O congestion-aware scheduler and a transparent data management system between Burst Buffer and PFS. Our approach also reduces the memory overhead and improves the data persistence of the data management system by adapting the persistent memory. With the proposed approach, not only the Burst Buffer utilization can be improved, but also HPC applications can achieve high I/O performance by exploiting the powerful Burst Buffer hardware capabilities. Experimental results show that BBOS can improve Burst Buffer utilization by up to 120% while more stable and higher checkpoint performance is guaranteed even under high I/O loads compared to other state-of-the-art schedulers. Besides, our approach can improve the hit ratio of restart requests by up to 96.4% and provides up to 210% higher restart throughput on Burst Buffer.</t>
  </si>
  <si>
    <t>Resource management, Memory management, Hardware, Burst buffer, checkpoint, demotion, Engines, File systems, over-subscription, parallel file system, Publishing, restart, Storage automation, Supercomputers, Writing</t>
  </si>
  <si>
    <t>Li T,Dong H</t>
  </si>
  <si>
    <t>Unsupervised Feature Selection and Clustering Optimization Based on Improved Differential Evolution</t>
  </si>
  <si>
    <t>140438-140450</t>
  </si>
  <si>
    <t>http://dx.doi.org/10.1109/ACCESS.2019.2937739</t>
  </si>
  <si>
    <t>10.1109/ACCESS.2019.2937739</t>
  </si>
  <si>
    <t>The feature selection method based on supervised learning has been widely studied and applied to the field of machine learning and data mining. But unsupervised feature selection is still a tricky area of research because the unavailability of the label information, especially for clustering tasks. Irrelevant features and redundant features in the original data seriously block the discovery of clustering structure and weaken the performance of the subsequent classification. In order to address this problem, the unsupervised feature selection and clustering algorithm based on the evolutionary computing framework is proposed in this paper. First, the binary differential evolution algorithm is constructed for unsupervised feature selection. Specifically, the individuals of the population are used to characterize the feature subspaces and the improved Laplacian model is designed to measure the local manifold structure of each individual. Subsequently, the approximate optimal manifold structure and the corresponding feature subset are obtained. Then, the continuous differential evolutionary algorithm is executed on the optimized feature subset, in which the individual representation strategy and the integrated individual measure function are designed for clustering. Moreover, the predicted pseudo-labels are utilized to classify and further verify the validity of clustering. The experimental results demonstrate that the proposed framework outperforms the most state-of-the-art methods.</t>
  </si>
  <si>
    <t>Task analysis, Optimization, Sociology, Statistics, Feature extraction, Clustering algorithms, differential evolution, evolutionary clustering, Feature selection, Manifolds, optimization algorithm</t>
  </si>
  <si>
    <t>Radi M,Alwan AA,Gulzar Y</t>
  </si>
  <si>
    <t>Genetic-Based Virtual Machines Consolidation Strategy With Efficient Energy Consumption in Cloud Environment</t>
  </si>
  <si>
    <t>48022-48032</t>
  </si>
  <si>
    <t>http://dx.doi.org/10.1109/ACCESS.2023.3276292</t>
  </si>
  <si>
    <t>10.1109/ACCESS.2023.3276292</t>
  </si>
  <si>
    <t>In cloud computing environments, virtualization is used to share physical machine (PM) resources among multiple users by creating virtual machines (VMs). Running the PM consumes a large amount of energy. Additionally, the PM will be overloaded when the demand for resources exceeds the PM capacity. This overload on the PM leads to violations of Service Level Agreements (SLAs). Dynamic VM consolidation techniques use live migration of VMs to optimize resource utilization and minimize energy consumption. However, excessive migration of VMs impacts negatively the application performance due to the incurred overhead at the runtime. This paper presents a modified genetic-based VM consolidation (MGVMC) strategy that aims to replace VMs in an online manner taking into account energy consumption, SLA violations, and the number of VM migrations. The MGVMC strategy utilizes the genetic algorithm to migrate VMs to the appropriate PM in a way that minimizes the number of over-utilized and under-utilized physical machines (PMs) as low as possible. The performance of the MGVMC strategy was evaluated using the CloudSim Plus framework with a large number of VMs and workload traces from the PlanetLab platform. The experimental results revealed that the MGVMC strategy achieved a significant improvement in energy consumption, SLA violations, and the number of VM migrations compared to other recent approaches. These results demonstrate the effectiveness of the MGVMC strategy in optimizing VM consolidation in the cloud environment.</t>
  </si>
  <si>
    <t>Resource management, Cloud computing, Virtual machining, Servers, Energy consumption, energy consumption, resource utilization, Data centers, genetic algorithm, dynamic VM consolidation, service level agreements, Service level agreements</t>
  </si>
  <si>
    <t>Li J,Liu X,Yuan Q,Shen H,Zhang L</t>
  </si>
  <si>
    <t>Antinoise Hyperspectral Image Fusion by Mining Tensor Low-Multilinear-Rank and Variational Properties</t>
  </si>
  <si>
    <t>7832-7848</t>
  </si>
  <si>
    <t>http://dx.doi.org/10.1109/TGRS.2019.2916654</t>
  </si>
  <si>
    <t>10.1109/TGRS.2019.2916654</t>
  </si>
  <si>
    <t>Enhancing the spatial resolution of hyperspectral (HS) images by fusing with higher spatial resolution multispectral (MS) data is of significance for applications. However, due to the narrow bandwidth, HS images (HSIs) are vulnerable to various types of noise, such as Gaussian noise and stripes, which can severely affect the fusion performance. This paper focuses on antinoise HS and MS image fusion to enhance the spatial details and suppress the noise. By analysis of the intrinsic structure and noise properties, we formulate this problem as the minimization of an objective function. Under the optimization framework, small multilinear ranks in tensor are first used to identify the intrinsic structures of the clean HSI part. Then, considering the high spectral correlation, it is assumed that any bands can be represented by the combination of certain adjacent bands. The difference between one band and its corresponding combination can be used to preserve the spatio-spectral consistency and characterize the distribution of sparse noise (such as stripe noise), based on the variational properties along two directions. The alternating direction method of multipliers (ADMM) is applied to solve and accelerate the model optimization. Experiments with both simulated- and real-data demonstrate the effectiveness of the proposed model and its robustness to the noise, in terms of both qualitative and quantitative perspectives.</t>
  </si>
  <si>
    <t>Optimization, Sparse matrices, Correlation, Gaussian noise, Hyperspectral (HS) image, image fusion, Image fusion, multispectral (MS) image, Spatial resolution, variational optimization</t>
  </si>
  <si>
    <t>Guo P,Ye Z,Xiao K,Zhu W</t>
  </si>
  <si>
    <t>Weighted Aggregating Stochastic Gradient Descent for Parallel Deep Learning</t>
  </si>
  <si>
    <t>5037-5050</t>
  </si>
  <si>
    <t>http://dx.doi.org/10.1109/TKDE.2020.3047894</t>
  </si>
  <si>
    <t>10.1109/TKDE.2020.3047894</t>
  </si>
  <si>
    <t>This paper investigates the stochastic optimization problem focusing on developing scalable parallel algorithms for deep learning tasks. Our solution involves a reformation of the objective function for stochastic optimization in neural network models, along with a novel parallel computing strategy, coined the weighted aggregating stochastic gradient descent (WASGD). Following a theoretical analysis on the characteristics of the new objective function, WASGD introduces a decentralized weighted aggregating scheme based on the performance of local workers. Without any center variable, the new method automatically gauges the importance of local workers and accepts them by their contributions. Furthermore, we have developed an enhanced version of the method, WASGD+, by (1) implementing a designed sample order and (2) upgrading the weight evaluation function. To validate the new method, we benchmark our pipeline against several popular algorithms including the state-of-the-art deep neural network classifier training techniques (e.g., elastic averaging SGD). Comprehensive validation studies have been conducted on four classic datasets: CIFAR-100, CIFAR-10, Fashion-MNIST, and MNIST. Subsequent results have firmly validated the superiority of the WASGD scheme in accelerating the training of deep architecture. Better still, the enhanced version, WASGD+, is shown to be a significant improvement over its prototype.</t>
  </si>
  <si>
    <t>Task analysis, Optimization, deep learning, Deep learning, Stochastic processes, Convergence, Mathematical model, neural network, Boltzmann distribution, parallel computing, stochastic gradient descent, Stochastic optimization</t>
  </si>
  <si>
    <t>Kim HJ,Lee JH</t>
  </si>
  <si>
    <t>http://dx.doi.org/10.1109/TASE.2018.2874664</t>
  </si>
  <si>
    <t>10.1109/TASE.2018.2874664</t>
  </si>
  <si>
    <t>Task analysis, Job shop scheduling, Time factors, Robots, semiconductor manufacturing, Tools, parallel chambers, Closed-form solutions, Completion time analysis, dual-armed cluster tool, Switches</t>
  </si>
  <si>
    <t>Yang L,Shen C,Hu Q,Jing L,Li Y</t>
  </si>
  <si>
    <t>Adaptive Sample-Level Graph Combination for Partial Multiview Clustering</t>
  </si>
  <si>
    <t>2780-2794</t>
  </si>
  <si>
    <t>1941-0042</t>
  </si>
  <si>
    <t>http://dx.doi.org/10.1109/TIP.2019.2952696</t>
  </si>
  <si>
    <t>10.1109/TIP.2019.2952696</t>
  </si>
  <si>
    <t>Multiview clustering explores complementary information among distinct views to enhance clustering performance under the assumption that all samples have complete information in all available views. However, this assumption does not hold in many real applications, where the information of some samples in one or more views may be missing, leading to partial multiview clustering problems. In this case, significant performance degeneration is usually observed. A collection of partial multiview clustering algorithms has been proposed to address this issue and most treat all different views equally during clustering. In fact, because different views provide features collected from different angles/feature spaces, they might play different roles in the clustering process. With the diversity of different views considered, in this study, a novel adaptive method is proposed for partial multiview clustering by automatically adjusting the contributions of different views. The samples are divided into complete and incomplete sets, while a joint learning mechanism is established to facilitate the connection between them and thereby improve clustering performance. More specifically, the method is characterized by a joint optimization model comprising two terms. The first term mines the underlying cluster structure from both complete and incomplete samples by adaptively updating their importance in all available views. The second term is designed to group all data with the aid of the cluster structure modeled in the first term. These two terms seamlessly integrate the complementary information among multiple views and enhance the performance of partial multiview clustering. Experimental results on real-world datasets illustrate the effectiveness and efficiency of our proposed method.</t>
  </si>
  <si>
    <t>Task analysis, Optimization, Adaptation models, Kernel, Visualization, Clustering methods, Clustering algorithms, adaptive weights, graph combination, Partial multiview clustering</t>
  </si>
  <si>
    <t>Toubeau JF,De GrÃ¨ve Z,Goderniaux P,VallÃ©e F,Bruninx K</t>
  </si>
  <si>
    <t>Chance-Constrained Scheduling of Underground Pumped Hydro Energy Storage in Presence of Model Uncertainties</t>
  </si>
  <si>
    <t>1516-1527</t>
  </si>
  <si>
    <t>1949-3037</t>
  </si>
  <si>
    <t>http://dx.doi.org/10.1109/TSTE.2019.2929687</t>
  </si>
  <si>
    <t>10.1109/TSTE.2019.2929687</t>
  </si>
  <si>
    <t>Abandoned underground quarries or mines may be rehabilitated as natural reservoirs for underground pumped hydro energy storage (UPHES). In addition to the inherent modeling inaccuracies of the traditional PHES that arise from, e.g., approximating the nonlinear pump/turbine head-dependent performance curves, the optimal operation of these underground plants is also affected by endogenous model uncertainties. The latter typically arise from a limited knowledge of the physical characteristics of the system such as the geometry and hydraulic properties of the underground cavity. In this paper, chance-constrained programming is leveraged to immunize the day-ahead scheduling of an UPHES owner against both these model uncertainties and the modeling approximations. The proposed method is tested on a fictitious UPHES system using an existing underground quarry as lower reservoir. Results demonstrate that the methodology allows finding a compromise between conservativeness and economic performance, while being computationally efficient. This model may thus be integrated in the daily scheduling routine of UPHES owners, or may help regulators and system operators to better estimate the available flexibility of such resources.</t>
  </si>
  <si>
    <t>Computational modeling, Uncertainty, Schedules, Indexes, Turbines, Chance-constrained programming, day-ahead scheduling, flexibility, Hydraulic systems, Magnetic heads, model uncertainties, underground pumped hydro energy storage</t>
  </si>
  <si>
    <t>Zhu S,Sun Z,Lu Y,Zhang L,Wei Y,Min G</t>
  </si>
  <si>
    <t>Centralized QoS Routing Using Network Calculus for SDN-Based Streaming Media Networks</t>
  </si>
  <si>
    <t>146566-146576</t>
  </si>
  <si>
    <t>http://dx.doi.org/10.1109/ACCESS.2019.2943518</t>
  </si>
  <si>
    <t>10.1109/ACCESS.2019.2943518</t>
  </si>
  <si>
    <t>Streaming media transmission requires strict quality of service (QoS) parameters such as maximum delay and delay jitter. An effective streaming media routing algorithm is a key factor in ensuring QoS. The existing solution only considers a single parameter indicator in the performance parameters such as bandwidth, delay, and utilization of the link, and fails to comprehensively measure the data flow in the network. It is not possible to comprehensively measure the relationship between the business attributes and the QoS parameters. Firstly, the deterministic upper bounds of QoS parameters in streaming media networks are solved by using network calculus theory, and the QoS parameters are normalized, and a multi-constrained QoS resource allocation model is established</t>
  </si>
  <si>
    <t>Hanif H,Hanif A,Ahsan A,Sadiq AS,Mirjalili S,Alkazemi B</t>
  </si>
  <si>
    <t>Identifying Critical Dimensions for Project Success in R&amp;D Environment Using Delphi Study and Validation Techniques</t>
  </si>
  <si>
    <t>133594-133610</t>
  </si>
  <si>
    <t>http://dx.doi.org/10.1109/ACCESS.2021.3112112</t>
  </si>
  <si>
    <t>10.1109/ACCESS.2021.3112112</t>
  </si>
  <si>
    <t>In the current century, organizations face ever increasing dynamic ecosystems and are constantly devising strategies to meet their challenges. These include the implementation of the right organizational structure and avoid project schedule delays to achieve projectsâ€™ success. Unfortunately, the classification of significant project success dimensions in the R&amp;D environment is still an elusive concept. This study adopts a multi-dimensional qualitative and quantitative approach to explore the critical dimensions of organizational structure and schedule management that enhance or hinder the project success in R&amp;D organizations. In Phase 1, a Delphi Study is conducted, results of reliability and other tests are the input of Phase 2. On the basis of these tests, variables have been selected for the next phase or final questionnaire. In Phase 2, through a survey of 285 responses in a R&amp;D environment, the proposed framework is validated by conducting face, content and construct validity. The results indicated that formalization, specialization, differentiation, coordination mechanism, decentralization and authority of managers have a significant effect on the schedule management and successful execution of R&amp;D projects</t>
  </si>
  <si>
    <t>Han B,Tsang IW,Xiao X,Chen L,Fung SF,Yu CP</t>
  </si>
  <si>
    <t>Privacy-Preserving Stochastic Gradual Learning</t>
  </si>
  <si>
    <t>3129-3140</t>
  </si>
  <si>
    <t>http://dx.doi.org/10.1109/TKDE.2020.2963977</t>
  </si>
  <si>
    <t>10.1109/TKDE.2020.2963977</t>
  </si>
  <si>
    <t>It is challenging for stochastic optimization to handle large-scale sensitive data safely. Duchi et al. recently proposed a private sampling strategy to solve privacy leakage in stochastic optimization. However, this strategy leads to a degeneration in robustness, since this strategy is equal to noise injection on each gradient, which adversely affects updates of the primal variable. To address this challenge, we introduce a robust stochastic optimization under the framework of local privacy, which is called Privacy-pREserving StochasTIc Gradual lEarning (PRESTIGE). PRESTIGE bridges private updates of the primal variable (by private sampling) with gradual curriculum learning (CL). The noise injection leads to similar issue from label noise, but the robust learning process of CL can combat with label noise. Thus, PRESTIGE yields â€œprivate but robustâ€_x009d_ updates of the primal variable on the curriculum, that is, a reordered label sequence provided by CL. In theory, we reveal the convergence rate and maximum complexity of PRESTIGE. Empirical results on six datasets show that PRESTIGE achieves a good tradeoff between privacy preservation and robustness over baselines.</t>
  </si>
  <si>
    <t>Task analysis, Optimization, Stochastic processes, Privacy, Robustness, robustness, Stochastic optimization, differential privacy, Differential privacy</t>
  </si>
  <si>
    <t>Ye L,Yao J,Ouyang X,Zhu X,Yang S</t>
  </si>
  <si>
    <t>Risk Analysis and Utility Function-Based Decision-Making Model for Spinning Reserve Allocations</t>
  </si>
  <si>
    <t>18752-18761</t>
  </si>
  <si>
    <t>http://dx.doi.org/10.1109/ACCESS.2021.3054404</t>
  </si>
  <si>
    <t>10.1109/ACCESS.2021.3054404</t>
  </si>
  <si>
    <t>Spinning reserve (SR) is an essential resource for system operators to compensate for unpredictable imbalances between load and generation caused by sudden unit outages and unforeseen fluctuations of load demand and wind power. System operators could face many alternative SR allocations determined by different methods and decide the optimal one based on the experience and consideration of risks in the power system. Considering the stochastic nature of power system components, this paper proposes a utility function-based decision-making model for SR allocations, which incorporates the whole distribution of social benefits (SBs) of the SR allocation and the risk preferences of decision-makers together. Three different utility functions are established that relate the SBs of SR allocations to risk-seeking, risk-neutral, and risk-averse preferences, respectively. Besides, the risk preference degree is represented by a shape parameter. The risk of different SR allocations is analyzed and the expected utilities, which reflect the relative satisfaction, are used to determine the optimal SR allocation for the operators with various risk preferences. Incorporating both the distribution of SBs and decision-makers' risk preferences makes the final decision for optimal SR allocation more flexible than the decision strategies based only on the expected social benefit or a probabilistic reliability index (such as loss of load probability and expected load not served). The effectiveness is examined using the IEEE-RTS.</t>
  </si>
  <si>
    <t>Resource management, Reliability, Load modeling, Uncertainty, electricity, risk analysis, Spinning, Spinning reserve, uncertainty, utility theory, Wind forecasting, Wind power generation</t>
  </si>
  <si>
    <t>Koursioumpas N,Barmpounakis S,Stavrakakis I,Alonistioti N</t>
  </si>
  <si>
    <t>AI-driven, Context-Aware Profiling for 5G and Beyond Networks</t>
  </si>
  <si>
    <t>1036-1048</t>
  </si>
  <si>
    <t>http://dx.doi.org/10.1109/TNSM.2021.3126948</t>
  </si>
  <si>
    <t>10.1109/TNSM.2021.3126948</t>
  </si>
  <si>
    <t>In the era of Industrial Internet of Things (IIoT) and Industry 4.0, an immense volume of heterogeneous network devices will coexist and contend for shared network resources, in order to satisfy the very challenging IIoT applications, requiring ultra-reliable and ultra-low latency communications. Although novel key enablers, such as Network Slicing, Software Defined Networking (SDN) and Network Function Virtualization (NFV) have already offered significant advantages towards more efficient and flexible network and resource management approaches, the particular characteristics of IIoT applications pose additional burdens, mainly due to the complex wireless environments, high number of heterogeneous network devices, sensors, user equipments (UEs), etc., which may stochastically demand and contend for the - often scarce - computing and communication resources of industrial environments. To this end, this paper introduces PRIMATE, a novel, Artificial Intelligence (AI)-driven framework for the profiling of the networking behavior of such UEs, devices, users and things, which is able to operate in conjunction with already standardized or forthcoming, AI-based network resource management processes towards further gains. The novelty and potential of the proposed work lies on the fact that instead of attempting to either predict raw network metrics in a reactive manner, or predict the behavior of specific network entities/devices in an isolated manner, a big data-driven classification approach is introduced, which models the behavior of any network device/user from both a macroscopic, as well as service-specific perspective. The extended evaluation at the last part of this work shows the validity and viability of the proposed framework.</t>
  </si>
  <si>
    <t>Business, Machine learning, Prediction algorithms, resource allocation, 5G mobile communication, 5G, Forecasting, Data models, Industrial Internet of Things, AI-driven networking, Context-aware profiling, machine learning</t>
  </si>
  <si>
    <t>Bega D,Gramaglia M,Banchs A,Sciancalepore V,Costa-PÃ©rez X</t>
  </si>
  <si>
    <t>A Machine Learning Approach to 5G Infrastructure Market Optimization</t>
  </si>
  <si>
    <t>498-512</t>
  </si>
  <si>
    <t>http://dx.doi.org/10.1109/TMC.2019.2896950</t>
  </si>
  <si>
    <t>10.1109/TMC.2019.2896950</t>
  </si>
  <si>
    <t>It is now commonly agreed that future 5G Networks will build upon the network slicing concept. The ability to provide virtual, logically independent â€œslicesâ€_x009d_ of the network will also have an impact on the models that will sustain the business ecosystem. Network slicing will open the door to new players: the infrastructure provider, which is the owner of the infrastructure, and the tenants, which may acquire a network slice from the infrastructure provider to deliver a specific service to their customers. In this new context, how to correctly handle resource allocation among tenants and how to maximize the monetization of the infrastructure become fundamental problems that need to be solved. In this paper, we address this issue by designing a network slice admission control algorithm that (i) autonomously learns the best acceptance policy while (ii) it ensures that the service guarantees provided to tenants are always satisfied. The contributions of this paper include: (i) an analytical model for the admissibility region of a network slicing-capable 5G Network, (ii) the analysis of the system (modeled as a Semi-Markov Decision Process) and the optimization of the infrastructure providers revenue, and (iii) the design of a machine learning algorithm that can be deployed in practical settings and achieves close to optimal performance.</t>
  </si>
  <si>
    <t>Machine learning, Optimization, 5G mobile communication, admission control, Admission control, Network slicing, neural networks, machine learning, 5G networks, Biological system modeling, Machine learning algorithms</t>
  </si>
  <si>
    <t>Zhang Y,Gao X,Chen Z,Zhong H,Xie H,Yan C</t>
  </si>
  <si>
    <t>Mining Spatial-Temporal Similarity for Visual Tracking</t>
  </si>
  <si>
    <t>8107-8119</t>
  </si>
  <si>
    <t>http://dx.doi.org/10.1109/TIP.2020.2981813</t>
  </si>
  <si>
    <t>10.1109/TIP.2020.2981813</t>
  </si>
  <si>
    <t>Correlation filter (CF) is a critical technique to improve accuracy and speed in the field of visual object tracking. Despite being studied extensively, most existing CF methods suffer from failing to make the most of the inherent spatial-temporal prior of videos. To address this limitation, as consecutive frames are eminently resemble in most videos, we investigate a novel scheme to predict targets' future state by exploiting previous observations. Specifically, in this paper, we propose a prediction based CF tracking framework by learning the spatial-temporal similarity of consecutive frames for sample managing, template regularization, and training response pre-weighting. We model the learning problem theoretically as a novel objective and provide effective optimization algorithms to solve the learning task. In addition, we implement two CF trackers with different features. Extensive experiments are conducted on three popular benchmarks to validate our scheme. The encouraging results demonstrate that the proposed scheme can significantly boost the accuracy of CF tracking, and the two trackers achieve competitive performances against state-of-the-art trackers. We finally present a comprehensive analysis on the efficacy of our proposed method and the efficiency of our trackers to facilitate real-world visual tracking applications.</t>
  </si>
  <si>
    <t>Ammonia, Cathodes, correlation filter, Fuels, Hydrogen, Liquids, Marine vehicles, Propulsion, Spatial-temporal similarity, visual object tracking</t>
  </si>
  <si>
    <t>Liu S,Li C,Liu Z,Zhang Q</t>
  </si>
  <si>
    <t>Virtual Machine Dynamic Deployment Scheme Based on Double-Cursor Mechanism</t>
  </si>
  <si>
    <t>214481-214493</t>
  </si>
  <si>
    <t>http://dx.doi.org/10.1109/ACCESS.2020.3040912</t>
  </si>
  <si>
    <t>10.1109/ACCESS.2020.3040912</t>
  </si>
  <si>
    <t>In accordance with the dynamically changing characteristics of user application load demand, the optimization of energy consumption in the process of virtual machine automatic deployment on the basis of the effective integration of user personalized resource demand in cloud platforms and the dynamic migration technology of virtual machines is studied in this work. Aiming at the problem of energy consumption optimization, an energy-efficient virtual machine deployment framework, which can be dynamically adjusted in accordance with the user's actual resource needs, is designed. In the virtual machine deployment framework, this paper presents a virtual machine deployment selection algorithm based on a double-cursor control mechanism for the resource usage state of CPU and memory, which achieves a binocular optimization balance to a certain extent. Simulation experiment results show that when the virtual machine deployment framework proposed in this paper and the virtual machine deployment selection algorithm based on a double-cursor control mechanism are combined, the number of necessary active physical nodes in the cloud data center can be effectively controlled, and the frequency of virtual machine migration synchronization can be reduced. Consequently, the cloud data center can maintain low energy costs.</t>
  </si>
  <si>
    <t>Resource management, Cloud computing, Virtual machining, Optimization, Dynamic scheduling, Energy consumption, Data centers, virtual machine, automatic deployment, Double cursors, virtual machine migration</t>
  </si>
  <si>
    <t>Khaleghi A,Lugosi G</t>
  </si>
  <si>
    <t>Inferring the Mixing Properties of a Stationary Ergodic Process From a Single Sample-Path</t>
  </si>
  <si>
    <t>IEEE Transactions on Information Theory</t>
  </si>
  <si>
    <t>4014-4026</t>
  </si>
  <si>
    <t>1557-9654</t>
  </si>
  <si>
    <t>http://dx.doi.org/10.1109/TIT.2023.3248375</t>
  </si>
  <si>
    <t>10.1109/TIT.2023.3248375</t>
  </si>
  <si>
    <t>We propose strongly consistent estimators of the \ell â‚_x0081_ norm of the sequence of \alpha -mixing (respectively \beta -mixing) coefficients of a stationary ergodic process. We further provide strongly consistent estimators of individual \alpha -mixing (respectively \beta -mixing) coefficients for a subclass of stationary \alpha -mixing (respectively \beta -mixing) processes with summable sequences of mixing coefficients. The estimators are in turn used to develop strongly consistent goodness-of-fit hypothesis tests. In particular, we develop hypothesis tests to determine whether, under the same summability assumption, the \alpha -mixing (respectively \beta -mixing) coefficients of a process are upper bounded by a given rate function. Moreover, given a sample generated by a (not necessarily mixing) stationary ergodic process, we provide a consistent test to discern the null hypothesis that the \ell â‚_x0081_ norm of the sequence \boldsymbol \alpha of \alpha -mixing coefficients of the process is bounded by a given threshold \gamma Ä±n [0,Ä±nfty ) from the alternative hypothesis that \left Å‚Vert \boldsymbol \alpha \right \rVert \textgreater \gamma . An analogous goodness-of-fit test is proposed for the \ell â‚_x0081_ norm of the sequence of \beta -mixing coefficients of a stationary ergodic process. Moreover, the procedure gives rise to an asymptotically consistent test for independence.</t>
  </si>
  <si>
    <t>Task analysis, Economics, Time series analysis, consistency, Estimation, Algebra, estimation, hypothesis testing, long-range dependence, mixing coefficients, Stationary ergodic process, Testing, Upper bound</t>
  </si>
  <si>
    <t>Lee M,Kim Y,Piao Y,Lee TJ</t>
  </si>
  <si>
    <t>Recycling Random Access Opportunities with Secondary Access Class Barring</t>
  </si>
  <si>
    <t>2189-2201</t>
  </si>
  <si>
    <t>http://dx.doi.org/10.1109/TMC.2019.2919839</t>
  </si>
  <si>
    <t>10.1109/TMC.2019.2919839</t>
  </si>
  <si>
    <t>The random access procedure in cellular networks suffers from a congestion problem caused by massive access requests from a large number of devices. Since this congestion problem causes inefficient energy consumption and increases the random access delay, an efficient random access procedure is required for various types of devices. In this paper, we propose a new access control scheme to reduce the access delay and the energy consumption by mining hidden random access resources. The proposed scheme consists of the random access procedure and the resource allocation algorithm. The proposed random access procedure utilizes the multiple access class barring (ACB) procedure to mine and utilize the hidden random access opportunities (RAOs) in order to increase the number of successfully admitted devices. The proposed algorithm optimizes the resource allocation parameters according to the estimated number of devices. We provide an analytical model for the proposed scheme by using an embedded Markov chain. The proposed scheme is shown to reduce the random access delay and the energy consumption for green communications by achieving 53 percent maximum efficiency compared to 37 percent in the conventional schemes with the ACB and random access procedure.</t>
  </si>
  <si>
    <t>Resource management, Energy consumption, Delays, Performance evaluation, access class barring, Access control, Long Term Evolution, MAC, Massive access, random access, Uplink</t>
  </si>
  <si>
    <t>Sun PZ,Luo X,Zuo T,Bao Y,Sun YN,Law R,Wu EQ</t>
  </si>
  <si>
    <t>Emission Monitoring Dispatching of Drones Under Vessel Speed Fluctuation</t>
  </si>
  <si>
    <t>21833-21847</t>
  </si>
  <si>
    <t>http://dx.doi.org/10.1109/TITS.2022.3189979</t>
  </si>
  <si>
    <t>10.1109/TITS.2022.3189979</t>
  </si>
  <si>
    <t>How to effectively organize drones to monitor pollutants from vessels is an important operational problem in port management. It is defined as the drone scheduling problem (DSP). The effectiveness of precise algorithms and heuristic algorithms in solving DSP has been reported in previous studies. In previous studies, the speed of the vessel was assumed to be constant. However, since the influence of sea waves and vessel power, such an assumption is difficult to satisfy in actual scenarios. The actual position of the vessel may deviate from the position information obtained through prior calculations. As the cumulative position deviation increases, it is possible to make the original feasible monitoring scheme infeasible. It is necessary to consider the emission monitoring dispatching of drones under vessel speed fluctuation in actual monitoring activities of the vessel. To deal with the problem, a dynamic dispatching strategy based on reinforcement learning (RL) is proposed. Considering the vessel speed fluctuation, the monitoring window is divided into multiple sub-time windows. The route information of the vessel in each sub-time window is updated according to the vessel speed fluctuations to reduce the accumulation of deviations between the prior position and the actual position. Then, a lightweight RL strategy is adopted to quickly (re)organize the monitoring scheme in each sub-time window. Numerical experiments illustrate the above division-conquer approach could effectively reduce the possibility of drone monitoring failure caused by vessel speed fluctuations. Also, the superiority of the RL-based dispatching strategy is illustrated by comparing it with multiple dispatching schemes.</t>
  </si>
  <si>
    <t>Task analysis, Dispatching, Monitoring, reinforcement learning, Drone scheduling problem, Drones, dynamic optimization problem, emission control area, Regulation, Sulfur, Sun</t>
  </si>
  <si>
    <t>Chen L,Yu J</t>
  </si>
  <si>
    <t>Multiset Membership Lookup in Large Datasets</t>
  </si>
  <si>
    <t>4947-4958</t>
  </si>
  <si>
    <t>http://dx.doi.org/10.1109/TKDE.2021.3049624</t>
  </si>
  <si>
    <t>10.1109/TKDE.2021.3049624</t>
  </si>
  <si>
    <t>Given a dataset \mathcal SS composed of gg subsets with each data item belonging to one of them, multiset membership lookup takes an item ee as input and outputs a binary answer whether eÄ±n \mathcal SeâˆˆS and, in case of yes, the ID of the subset to which ee belongs. Overlaid upon while more sophisticated than the canonical membership lookup, multiset membership lookup emerges as a pivotal functionality in many computing and networking paradigms. The quest to achieve high-speed, high-accuracy lookup with limited memory cost makes lookup algorithm design a challenging task, particularly when the data items arrive as a stream. In this paper, we devise compact data structures and lookup algorithms that are amendable for hardware implementation, while guaranteeing high lookup accuracy and supporting interactive query processing. We first propose multi-hash color table, a variant of Bloom filter, to encode subset IDs compactly and map the ID of an item to its subset ID. We further construct a more balanced data structure called balanced multi-hash color table to improve the compactness by integrating the state-of-the-art load balancing technique. We complete our work by addressing the case of batch arrivals and design a batched recording algorithm optimizing the memory efficiency. We give both theoretical and empirical analysis to characterize and evaluate the performance of the proposed algorithms in terms of lookup accuracy, memory and access efficiency.</t>
  </si>
  <si>
    <t>Data mining, Memory management, Data structures, Query processing, Color, data stream mining, Hash functions, Image color analysis, Multiset membership lookup</t>
  </si>
  <si>
    <t>Han B,Sciancalepore V,Costa-PÃ©rez X,Feng D,Schotten HD</t>
  </si>
  <si>
    <t>Multiservice-Based Network Slicing Orchestration With Impatient Tenants</t>
  </si>
  <si>
    <t>5010-5024</t>
  </si>
  <si>
    <t>http://dx.doi.org/10.1109/TWC.2020.2988644</t>
  </si>
  <si>
    <t>10.1109/TWC.2020.2988644</t>
  </si>
  <si>
    <t>The combination of recent emerging technologies such as network function virtualization (NFV) and network programmability (SDN) gave birth to the novel Network Slicing paradigm. 5G networks consist of multi-tenant infrastructures capable of offering leased network â€œslicesâ€_x009d_ to new customers (e.g., vertical industries) enabling a new telecom business model: Slice-as-a-Service (SlaaS). However, as the service demand gets increasingly dense, slice requests congestion may occur leading to undesired waiting periods. This may turn into impatient tenant behaviors that increase potential loss of the business attractiveness to customers. In this paper, we aim to: 1) study the slicing admission control problem by means of a multi-queuing system for heterogeneous tenant requests</t>
  </si>
  <si>
    <t>Zang X,Yang B,Yang S,Chen H</t>
  </si>
  <si>
    <t>Constrained Consistency Modeling for Attributed Network Embedding</t>
  </si>
  <si>
    <t>185687-185697</t>
  </si>
  <si>
    <t>http://dx.doi.org/10.1109/ACCESS.2019.2959816</t>
  </si>
  <si>
    <t>10.1109/ACCESS.2019.2959816</t>
  </si>
  <si>
    <t>Network embedding has emerged as a fundamental approach to network analysis tasks. Its main purpose is to learn a suitable mapping function to convert nodes in networks into a low-dimensional representations. The majority of existing studies concentrate solely on network topology structure. However, nodes are commonly associated with sufficient attribute information in real-world networks. Therefore, network embedding combining network topology structure and attribute information could be promisingly beneficial. Given this, we propose a novel attributed network embedding method called Consistency Constrained Attributed Network Embedding (CCANE), which preserves more complete information for nodes when learning the embedding representations. On the basis of the consistency of topology structure and node attributes, the CCANE is capable of learning the structure embeddings and attribute embeddings of nodes simultaneously, and then concatenate them to obtain the integrated vector representations. Moreover, the CCANE is scalable of dealing with large-scale of networks by decomposing the complicated optimization process into multiple sub-tasks in parallel. Experimental results testify the feasibility and superiority of the CCANE compared to the state-of-the-arts.</t>
  </si>
  <si>
    <t>Task analysis, Computational modeling, Optimization, Attributed network, Matrix decomposition, network embedding, Network topology, representation learning, Symmetric matrices, Topology</t>
  </si>
  <si>
    <t>Kim N,Kim D,Lee J,Niyato D,Choi JK</t>
  </si>
  <si>
    <t>Incentive-Based Coded Distributed Computing Management for Latency Reduction in IoT Servicesâ€”A Game Theoretic Approach</t>
  </si>
  <si>
    <t>8259-8278</t>
  </si>
  <si>
    <t>http://dx.doi.org/10.1109/JIOT.2020.3045277</t>
  </si>
  <si>
    <t>10.1109/JIOT.2020.3045277</t>
  </si>
  <si>
    <t>This article studies distributed computing (DC) mechanisms on heterogeneous mobile devices (MDs) for latency reduction (LR) in Internet-of-Things (IoT) services by mitigating the effect of straggling MDs. We propose novel coded DC mechanisms with two different incentive distributions that consider the time-discounting value of processed results and the amount of the workload computed by MDs. Specifically, we consider distributed gradient descent computing with coding when a task publisher (TP) with a limited amount of budget offers incentives to encourage MDs' participation in the computation. To analyze a hierarchical decision-making structure of the TP and MDs, we formulate a strategic competition between them as a Stackelberg game. In the case that the MDs are the leaders, we design a CPU-cycle frequency control scheme to balance each MD's computing speed and energy consumption for obtaining its maximum utility with the incentive mechanisms. As the follower, the TP aims at minimizing latency of the DC, and it follows the MDs' decisions to determine the load allocation for each MD. Then, we design an algorithm achieving the Stackelberg equilibrium, which is shown to be a unique Nash equilibrium of the game. The performance evaluation results show that the proposed mechanisms achieve 39% of LR on average compared to the benchmark mechanism. Furthermore, the results corroborate the efficiency of the proposed mechanisms in terms of the MDs' social welfare.</t>
  </si>
  <si>
    <t>Resource management, Task analysis, Internet of Things, Games, Stackelberg game, Distributed computing, load management, Coded distributed computing (DC), Distributed databases, Encoding, incentive mechanism</t>
  </si>
  <si>
    <t>Ma K,Xu Q,Zeng J,Cao X,Huang Q</t>
  </si>
  <si>
    <t>Poisoning Attack Against Estimating From Pairwise Comparisons</t>
  </si>
  <si>
    <t>6393-6408</t>
  </si>
  <si>
    <t>1939-3539</t>
  </si>
  <si>
    <t>http://dx.doi.org/10.1109/TPAMI.2021.3087514</t>
  </si>
  <si>
    <t>10.1109/TPAMI.2021.3087514</t>
  </si>
  <si>
    <t>As pairwise ranking becomes broadly employed for elections, sports competitions, recommendation, information retrieval and so on, attackers have strong motivation and incentives to manipulate or disrupt the ranking list. They could inject malicious comparisons into the training data to fool the target ranking algorithm. Such a technique is called â€œpoisoning attackâ€_x009d_ in regression and classification tasks. In this paper, to the best of our knowledge, we initiate the first systematic investigation of data poisoning attack on the pairwise ranking algorithms, which can be generally formalized as the dynamic and static games between the ranker and the attacker, and can be modeled as certain kinds of integer programming problems mathematically. To break the computational hurdle of the underlying integer programming problems, we reformulate them into the distributionally robust optimization (DRO) problems, which are computational tractable. Based on such DRO formulations, we propose two efficient poisoning attack algorithms and establish the associated theoretical guarantees including the existence of Nash equilibrium and the generalization ability bounds. The effectiveness of the suggested poisoning attack strategies is demonstrated by a series of toy simulations and several real data experiments. These experimental results show that the proposed methods can significantly reduce the performance of the ranker in the sense that the correlation between the true ranking list and the aggregated results with toxic data can be decreased dramatically.</t>
  </si>
  <si>
    <t>Optimization, Heuristic algorithms, Uncertainty, Games, Sports, Data models, Adversarial learning, distributionally robust optimization, pairwise comparison, poisoning attack, rank aggregation, robust game, Voting</t>
  </si>
  <si>
    <t>Zhu H,Li L,Wu J,Dong W,Shi G</t>
  </si>
  <si>
    <t>Generalizable No-Reference Image Quality Assessment via Deep Meta-Learning</t>
  </si>
  <si>
    <t>1048-1060</t>
  </si>
  <si>
    <t>http://dx.doi.org/10.1109/TCSVT.2021.3073410</t>
  </si>
  <si>
    <t>10.1109/TCSVT.2021.3073410</t>
  </si>
  <si>
    <t>Recently, researchers have shown great interest in using convolutional neural networks (CNNs) for no-reference image quality assessment (NR-IQA). Due to the lack of big training data, the efforts of existing metrics in optimizing CNN-based NR-IQA models remain limited. Furthermore, the diversity of distortions in images result in the generalization problem of NR-IQA models when trained with known distortions and tested on unseen distortions, which is an easy task for human. Hence, we propose a NR-IQA metric via deep meta-learning, which is highly generalizable in the face of unseen distortions. The fundamental idea is to learn the meta-knowledge shared by human when evaluating the quality of images with diversified distortions. Specifically, we define NR-IQA of different distortions as a series of tasks and propose a task selection strategy to build two task sets, which are characterized by synthetic to synthetic and synthetic to authentic distortions, respectively. Based on these two task sets, an optimization-based meta-learning is proposed to learn the generalized NR-IQA model, which can be directly used to evaluate the quality of images with unseen distortions. Extensive experiments demonstrate that our NR-IQA metric outperforms the state-of-the-arts in terms of both evaluation performance and generalization ability.</t>
  </si>
  <si>
    <t>Task analysis, Adaptation models, Training, Image quality, Measurement, Data models, convolutional neural networks, Distortion, generalization ability, No-reference image quality assessment, optimization-based meta-learning</t>
  </si>
  <si>
    <t>Ke X,Zou J,Niu Y</t>
  </si>
  <si>
    <t>End-to-End Automatic Image Annotation Based on Deep CNN and Multi-Label Data Augmentation</t>
  </si>
  <si>
    <t>2093-2106</t>
  </si>
  <si>
    <t>1941-0077</t>
  </si>
  <si>
    <t>http://dx.doi.org/10.1109/TMM.2019.2895511</t>
  </si>
  <si>
    <t>10.1109/TMM.2019.2895511</t>
  </si>
  <si>
    <t>Automatic image annotation is a key step in image retrieval and image understanding. In this paper, we present an end-to-end automatic image annotation method based on a deep convolutional neural network (CNN) and multi-label data augmentation. Different from traditional annotation models that usually perform feature extraction and annotation as two independent tasks, we propose an end-to-end automatic image annotation model based on deep CNN (E2E-DCNN). E2E-DCNN transforms the image annotation problem into a multi-label learning problem. It uses a deep CNN structure to carry out the adaptive feature learning before constructing the end-to-end annotation structure using multiple cross-entropy loss functions for training. It is difficult to train a deep CNN model using small-scale datasets or scale up multi-label datasets using traditional data augmentation methods</t>
  </si>
  <si>
    <t>Li Q,Yu C,Yan G</t>
  </si>
  <si>
    <t>A New Multipredictor Ensemble Decision Framework Based on Deep Reinforcement Learning for Regional GDP Prediction</t>
  </si>
  <si>
    <t>45266-45279</t>
  </si>
  <si>
    <t>http://dx.doi.org/10.1109/ACCESS.2022.3170905</t>
  </si>
  <si>
    <t>10.1109/ACCESS.2022.3170905</t>
  </si>
  <si>
    <t>Gross domestic product (GDP) can effectively reflect the situation of economic development and resource allocation in different regions. The high-precision GDP prediction technology lays a foundation for the sustainable development of regional resources and the proposal of economic management policies. To build an accurate GDP prediction model, this paper proposed a new multi-predictor ensemble decision framework based on deep reinforcement learning. Overall modeling consists of the following steps: Firstly, GRU, TCN, and DBN are the main predictors to train three GDP forecasting models with their characteristics. Then, the DQN algorithm effectively analyses the adaptability of these three neural networks to different GDP datasets to obtain an ensemble model. Finally, by adaptive optimization of the ensemble weight coefficients of these three neural networks, the DQN algorithm got the final GDP prediction results. Through three groups of experimental cases from China, the following conclusions can be drawn: (1) the DQN algorithm can obtain excellent experimental results in ensemble learning, which effectively improves the prediction performance of single predictors by more than 10 %. (2) The ensemble multi-predictor region GDP prediction framework based on deep reinforcement learning can achieve better prediction results than 18 benchmark models. In addition, the MAPE value of the proposed model is lower than 4.2% in all cases.</t>
  </si>
  <si>
    <t>Prediction algorithms, Predictive models, Reinforcement learning, Deep reinforcement learning, Economics, Forecasting, Data models, Economic indicators, ensemble multipredictor framework, GDP prediction</t>
  </si>
  <si>
    <t>Bankar AS,Sha S,Bhimani J,Chaturvedi V,Quan G</t>
  </si>
  <si>
    <t>Thermal Aware System-Wide Reliability Optimization for Automotive Distributed Computing Applications</t>
  </si>
  <si>
    <t>10442-10457</t>
  </si>
  <si>
    <t>http://dx.doi.org/10.1109/TVT.2022.3185978</t>
  </si>
  <si>
    <t>10.1109/TVT.2022.3185978</t>
  </si>
  <si>
    <t>As the automotive industry is shifting the paradigm towards autonomous driving, safety guarantee has become a paramount consideration. Temperature plays a key role in the system-wide reliability of the electronic control systems (ECS) used in the automotive. A vehicle is usually subjected to harsh temperature conditions from its operating environment. The increasing power density of IC chips in the ECS further exacerbates the operating temperature and thermal gradient condition on the chip, thereby significantly impacting the vehicleâ€™s reliability. In this paper, we study how to map a periodic distributed automotive application on a heterogeneous multiple-core processing architecture with temperature and system-level reliability issues in check. We first present a mathematical programming model to bound the peak operating temperature for the ECS. Then we propose a more sophisticated approach based on the genetic algorithm to effectively bound the peak temperature and optimize the system-wide reliability of the ECS by maximizing its mean-time-to-failure (MTTF). To this end, we present an algorithm to guarantee the peak temperature for periodic applications with variable execution times to ensure our approachâ€™s effectiveness. We also present several computationally efficient techniques for system-wide MTTF computation, which show several-order-of-magnitude speed-up over the state-of-the-art method when tested using synthetic cases and practical benchmarks.</t>
  </si>
  <si>
    <t>Task analysis, Computational modeling, Optimization, Reliability, Automotive Reliability, ECU, ISO 26262, Runtime, System-Level MTTF, Temperature sensors, Thermal Aware, Transient analysis</t>
  </si>
  <si>
    <t>Zhou H,Chen X,He S,Chen J,Wu J</t>
  </si>
  <si>
    <t>DRAIM: A Novel Delay-Constraint and Reverse Auction-Based Incentive Mechanism for WiFi Offloading</t>
  </si>
  <si>
    <t>711-722</t>
  </si>
  <si>
    <t>http://dx.doi.org/10.1109/JSAC.2020.2971871</t>
  </si>
  <si>
    <t>10.1109/JSAC.2020.2971871</t>
  </si>
  <si>
    <t>Offloading cellular traffic through WiFi Access Points (APs) has been a promising way to relieve the overload of cellular networks. However, data offloading process consumes a lot of resources (e.g., energy, bandwidth, etc.). Given that the owners of APs are rational and selfish, they will not participate in the data offloading process without receiving the proper reward. Hence, there is an urgent need to develop an effective incentive mechanism to stimulate APs to take part in the data offloading process. This paper proposes a novel Delay-constraint and Reverse Auction-based Incentive Mechanism, named DRAIM. In DRAIM, we model the reverse auction-based incentive problem as a nonlinear integer problem from the business perspective, aiming to maximize the revenue of the Mobile Network Operator (MNO), and jointly consider the delay constraint of different applications in the optimization problem. Then, two low-complexity methods: Greedy Winner Selection Method (GWSM), and Dynamic Programming Winner Selection Method (DPWSM) are proposed to solve the optimization problem. Furthermore, an innovative standard Vickrey-Clarke-Groves scheme-based payment rule is proposed to guarantee the individual rationality and truthfulness properties of DPWSM. At last, extensive simulation results show that the proposed DPWSM is superior to the proposed GWSM and the Random Winner Selection Method in terms of the MNOâ€™s utility and traffic load under different scenarios.</t>
  </si>
  <si>
    <t>Business, Optimization, Bandwidth, Delays, Base stations, Cellular networks, Wireless fidelity, incentive mechanism, Cellular network, data offloading, reverse auction, WiFi access point</t>
  </si>
  <si>
    <t>Akhmetov I,Gelbukh A,Mussabayev R</t>
  </si>
  <si>
    <t>Greedy Optimization Method for Extractive Summarization of Scientific Articles</t>
  </si>
  <si>
    <t>168141-168153</t>
  </si>
  <si>
    <t>http://dx.doi.org/10.1109/ACCESS.2021.3136302</t>
  </si>
  <si>
    <t>10.1109/ACCESS.2021.3136302</t>
  </si>
  <si>
    <t>This work presents a method for summarizing scientific articles from the arXive and PubMed datasets using a greedy Extractive Summarization algorithm. We used the approach along with Variable Neighborhood Search (VNS) to learn what is the top-line exists in the area of Extractive Text Summarization quality in terms of ROUGE scores. The algorithm is based on first selecting for the summary the sentences from the text containing the maximum number of words with the higher TFIDF values along with minimum document frequency parameter tuning for TFIDF vectorization. As a result, the method achieves 0.43/0.12 and 0.40/0.13 for ROUGE-1/ROUGE-2 scores on arXive and PubMed datasets, respectively. These results are comparable to the state-of-the-art models using complex neural network architectures and serious computational resources together with the large amounts of training data. In contrast, our method uses a straightforward statistical inference methodology.</t>
  </si>
  <si>
    <t>Data mining, Task analysis, Computational modeling, Training, Search problems, Extractive text summarization, greedy algorithm, Optimization methods, Redundancy, variable neighborhood search</t>
  </si>
  <si>
    <t>Wang C,Ni Y,Yang X</t>
  </si>
  <si>
    <t>The Production Routing Problem Under Uncertain Environment</t>
  </si>
  <si>
    <t>15375-15387</t>
  </si>
  <si>
    <t>http://dx.doi.org/10.1109/ACCESS.2021.3053046</t>
  </si>
  <si>
    <t>10.1109/ACCESS.2021.3053046</t>
  </si>
  <si>
    <t>To reduce waste and cost as well as to promote the efficient and sustainable use of resources in supply chains, a common focus of practice and research is to integrate decisions of various operational processes such as production, inventory, distribution, and routing. The question of which is more representative of the production routing problem (PRP) then arises. In this paper, the focus is on uncertainty in the PRP, and demand and cost uncertainty are considered simultaneously. According to different decision criteria, three uncertain programming models are correspondingly formulated. Then, through researching the crisp equivalence and conversion of the proposed uncertain models, a series of crisp equivalent models are proposed under the assumptions of particular uncertainty distributions, such as linear, zigzag, and normal distributions. To verify the accuracy and usefulness of the proposed models put forward in this paper, a series of experiments are conducted. Finally, several interesting managerial aspects with respect to the relationship between the confidence level and variance of uncertain variables that are gained from the numerical experiments are highlighted. First, the overall cost of PRP grows as the confidence level increases under uncertain environment. Second, the probability that the optimal total cost of the PRP is less than or equal to a given threshold strictly increases as the threshold increases under uncertain environment. Third, in circumstances such as higher confidence level that decision makers generally pay more attention to, the growth of the variance of uncertain variables may lead to the increase of the total cost.</t>
  </si>
  <si>
    <t>Production, Optimization, Transportation, Uncertainty, Schedules, Supply chains, Routing, Integrated supply chain, production routing problem, uncertain programming, uncertain variable</t>
  </si>
  <si>
    <t>Musikawan P,Sunat K,Kongsorot Y,Horata P,Chiewchanwattana S</t>
  </si>
  <si>
    <t>http://dx.doi.org/10.1109/ACCESS.2019.2900563</t>
  </si>
  <si>
    <t>10.1109/ACCESS.2019.2900563</t>
  </si>
  <si>
    <t>Computational modeling, Optimization, Training, Artificial neural networks, parallel computing, encoding scheme, ensemble learning, feedforward neural network, Feedforward neural networks, hybrid learning, master-slave model, metaheuristic optimization, Neural network with random weights, Parallel processing</t>
  </si>
  <si>
    <t>Berrocal J,GarcÃ­a-Alonso J,Fernandez P,PÃ©rez-vereda A,Hernandez J,Canal C,Murillo JM,Ruiz-Cortes A</t>
  </si>
  <si>
    <t>Early Evaluation of Mobile Applicationsâ€™ Resource Consumption and Operating Costs</t>
  </si>
  <si>
    <t>146648-146665</t>
  </si>
  <si>
    <t>http://dx.doi.org/10.1109/ACCESS.2020.3015082</t>
  </si>
  <si>
    <t>10.1109/ACCESS.2020.3015082</t>
  </si>
  <si>
    <t>The explosive growth of the mobile application market in recent years has led to a large concomitant mobile software industry whose components are, in many cases, startups and small-size software providers. The success of these applications and the firms behind them depends on a subtle balance between different dimensions mainly affected by their architectural design, such as user satisfaction, resource consumption, operating costs, and timing. The present communication describes a framework with a specific set of practices for identifying the boundaries of different architectural designs -in this article we apply it to estimate both the smartphone's resource consumption and the operating costs in the cloud- and thus help in the architectural decision-making process. This will enable mobile software developers to predict at early stages which architectural design best suits their business model in accordance with the number of users and the expected use of the application and even provide an advance alert of when architectural choices will need to be reviewed, obviating the need for costly architectural re-design in further phases.</t>
  </si>
  <si>
    <t>Computer architecture, Software, Mobile handsets, Investment, Mobile applications, D211 software architectures, D218 software engineering process, Industries, J9 mobile applications, M2 services lifecycle</t>
  </si>
  <si>
    <t>Khudhur SD,Jeiad HA</t>
  </si>
  <si>
    <t>LSDStrategy: A Lightweight Software-Driven Strategy for Addressing Big Data Variety of Multimedia Streaming</t>
  </si>
  <si>
    <t>111794-111810</t>
  </si>
  <si>
    <t>http://dx.doi.org/10.1109/ACCESS.2022.3215531</t>
  </si>
  <si>
    <t>10.1109/ACCESS.2022.3215531</t>
  </si>
  <si>
    <t>Many devices, users, and applications stream an irregular amount of varied data every second. This rapid generation of data continues at an enormous rate, constructing the big data that increase the need for solutions, despite resource constraints, to analyze and manipulate data. Current methods allocate cloud resources according to the characteristics of the data. Resource allocation requires a comprehensive view of the workload requirements. However, the data characteristics in big data streams are uncertain due to the random nature of data generation. Choosing and allocating the right resources to this stream is challenging. With the variety of big data streams, the stochastic nature of the stream led to unpredictable requirements and specifications. The critical issue is forecasting the workload to avoid the over-provisioning and under-provisioning of resources. Such forecasting needs an adequate dataset to describe the history logs of the incoming workload. A fast release for such a dataset provides a high chance of deploying forecasting at the right time. This paper addresses this issue with a novel strategy named LSDStrategy that analyzes the received multimedia stream based on its binary content using machine learning techniques with artificial and real datasets. LSDStrategy utilizes an evaluating voting technique to select the optimum classifier to trade off accuracy and prediction time as metrics. Multi-classifiers that have been built and tested include Decision Tree (DT), K-Nearest Neighbor (K-NN), and Random Forest (RF) over multi-content-based features. Experiments evaluated the performance of the adopted models and the selected features. According to experimental analysis, the DT approach provides a consistent performance for both artificial and real-world datasets for 85% and 81.3%, respectively. We deploy and evaluate the LSDStrategy efficiency on a regular specification server through a set of experiments using a synthetic stream. The experiments prove the LSDStrategy agility and adaptivity in identifying the multimedia-based workload type utilizing small chunks of load.</t>
  </si>
  <si>
    <t>Resource management, Machine learning, Big Data, Streaming media, Feature extraction, Forecasting, Big data, machine learning, content-based analysis, file-type identification, multimedia, Soft sensors, Taxonomy, variety</t>
  </si>
  <si>
    <t>Wang S,Li M,Hu N,Zhu E,Hu J,Liu X,Yin J</t>
  </si>
  <si>
    <t>http://dx.doi.org/10.1109/ACCESS.2019.2910287</t>
  </si>
  <si>
    <t>10.1109/ACCESS.2019.2910287</t>
  </si>
  <si>
    <t>Data mining, Task analysis, Optimization, Convergence, Partitioning algorithms, K-means clustering, Clustering algorithms, Machine learning algorithms, imputing method, incomplete data</t>
  </si>
  <si>
    <t>Rahman A,Islam MJ,Montieri A,Nasir MK,Reza MM,Band SS,Pescape A,Hasan M,Sookhak M,Mosavi A</t>
  </si>
  <si>
    <t>SmartBlock-SDN: An Optimized Blockchain-SDN Framework for Resource Management in IoT</t>
  </si>
  <si>
    <t>28361-28376</t>
  </si>
  <si>
    <t>http://dx.doi.org/10.1109/ACCESS.2021.3058244</t>
  </si>
  <si>
    <t>10.1109/ACCESS.2021.3058244</t>
  </si>
  <si>
    <t>Software-Defined Networking (SDN) and Blockchain are leading technologies used worldwide to establish safe network communication as well as build secure network infrastructures. They provide a robust and reliable platform to address threats and face challenges such as security, privacy, flexibility, scalability, and confidentiality. Driven by these assumptions, this paper presents an optimized energy-efficient and secure Blockchain-based software-defined IoT framework for smart networks. Indeed, SDN and Blockchain technologies have proven to be able to suitably manage resource utilization and to develop secure network communication across the IoT ecosystem. However, there is a lack of research works that present a comprehensive definition of such a framework that can meet the requirements of the IoT ecosystem (i.e. efficient energy utilization and reduced end-to-end delay). Therefore, in this research, we present a layered hierarchical architecture for the deployment of a distributed yet efficient Blockchain-enabled SDN-IoT framework that ensures efficient cluster-head selection and secure network communication via the identification and isolation of rouge switches. Besides, the Blockchain-enabled flow-rules record keeps track of the rules enforced in the switches and maintains the consistency within the controller cluster. Finally, we assess the performance of the proposed framework in a simulation environment and show that it can achieve optimized energy-utilization, end-to-end delay, and throughput compared to considered baselines, thus being able to achieve efficiency and security in the smart network.</t>
  </si>
  <si>
    <t>Resource management, Internet of Things, blockchain, Blockchain, IoT, privacy, Security, Wireless sensor networks, Clustering algorithms, artificial intelligence (AI), cluster head selection, Electronic mail, flow-rule management, network security, smart technology, Software-Defined Networking (SDN)</t>
  </si>
  <si>
    <t>Wei L,Wei Z,Jin Z,Yu Z,Huang J,Cai D,He X,Hua XS</t>
  </si>
  <si>
    <t>SIF: Self-Inspirited Feature Learning for Person Re-Identification</t>
  </si>
  <si>
    <t>4942-4951</t>
  </si>
  <si>
    <t>http://dx.doi.org/10.1109/TIP.2020.2975712</t>
  </si>
  <si>
    <t>10.1109/TIP.2020.2975712</t>
  </si>
  <si>
    <t>The re-identification (ReID) task has received increasing studies in recent years and its performance has gained significant improvement. The progress mainly comes from searching for new network structures to learn person representations. However, limited efforts have been made to explore the potential performance of existing ReID networks directly by better training scheme, which leaves a large space for ReID research. In this paper, we propose a Self-Inspirited Feature Learning (SIF) method to enhance the performance of given ReID networks from the viewpoint of optimization. We design a simple adversarial learning scheme to encourage a network to learn more discriminative person representation. In our method, an auxiliary branch is added into the network only in the training stage, while the structure of the original network stays unchanged during the testing stage. In summary, SIF has three aspects of advantages: 1) it is designed under general setting</t>
  </si>
  <si>
    <t>Adebayo AA,Rawat DB,Song M</t>
  </si>
  <si>
    <t>Energy-Efficient Multivariate Privacy-Aware RF Spectrum Reservation in Wireless Virtualization for Wireless Internet of Things</t>
  </si>
  <si>
    <t>682-692</t>
  </si>
  <si>
    <t>http://dx.doi.org/10.1109/TGCN.2021.3067035</t>
  </si>
  <si>
    <t>10.1109/TGCN.2021.3067035</t>
  </si>
  <si>
    <t>Next generation communication systems are expected to be heterogeneous and to have varying Quality of Service (QoS) requirements for different Internet of Things (IoT) applications. Wireless virtualization is regarded as an emerging technology capable of handling the ever growing resource demands by those heterogeneous IoT applications and systems by enabling wireless resource sharing through slicing. Scarce wireless resources and expensive physical infrastructure are leased to business units. The business units do not own the infrastructure, but rather gain access through a subleasing process. However, due to the lack of efficient management of wireless resources, energy efficiency of the physical infrastructure cannot be guaranteed. A viable solution to this problem is to anticipate resource needs and proactively implement energy efficient measures to ensure QoS requirements of users are met using a reservation scheme. Previous spectrum reservation approaches do not consider energy efficiency in the reservation process. In this paper, we present an adaptive resource reservation scheme for wireless network virtualization. The proposed scheme relies on an informed estimate of resource needs by a combination of aggregated event data from multiple contributors, and prediction based on previous allocation data. We present a Privacy aware Aggregation Model (PrivAgg) that relies on the truthfulness of contributors by providing secure enrollment and communication. We also present a prediction algorithm, Volume and Bandwidth-conditioned Spectrum Selective Moving Average (VBSSMA), that enforces a multivariate filter for the allocation history in order to increase the accuracy of prediction. We evaluate the performance of the reservation scheme and algorithms using theoretical analysis and numerical results from extensive simulations. Numerical results over multiple configurations for the weight of the aggregator and predictor components shows that VBSSMA results in up to 27% less allocation cost and 4% less error than existing Volume-conditioned Spectrum Selective Moving Average reservation approach.</t>
  </si>
  <si>
    <t>Resource management, Wireless communication, Internet of Things, privacy, energy efficiency, Wireless networks, Virtualization, III-V semiconductor materials, Indium phosphide, aggregation, prediction, Wireless virtualization</t>
  </si>
  <si>
    <t>Shi J,Xu J,Tasaka K,Chen Z</t>
  </si>
  <si>
    <t>SASL: Saliency-Adaptive Sparsity Learning for Neural Network Acceleration</t>
  </si>
  <si>
    <t>2008-2019</t>
  </si>
  <si>
    <t>http://dx.doi.org/10.1109/TCSVT.2020.3013170</t>
  </si>
  <si>
    <t>10.1109/TCSVT.2020.3013170</t>
  </si>
  <si>
    <t>Accelerating the inference of CNNs is critical to their deployment in real-world applications. Among all pruning approaches, the methods of implementing a sparsity learning framework have shown effectiveness as they learn and prune the models in an end-to-end data-driven manner. However, these works impose the same sparsity regularization on all filters indiscriminately, which can hardly result in an optimal structure-sparse network. In this paper, we propose a Saliency-Adaptive Sparsity Learning (SASL) approach for further optimization. A novel and effective estimation of each filter, i.e., saliency, is designed, which is measured from two aspects: the importance for prediction performance and the consumed computational resources. During sparsity learning, the regularization strength is adjusted according to the saliency, so our optimized format can better preserve the prediction performance while zeroing out more computation-heavy filters. The calculation for saliency introduces minimum overhead to the training process, which means our SASL is very efficient. During the pruning phase, in order to optimize the proposed data-dependent criterion, a hard sample mining strategy is utilized, which shows higher effectiveness and efficiency. Extensive experiments demonstrate the superior performance of our method. Notably, on ILSVRC-2012 dataset, our approach can reduce 49.7% FLOPs of ResNet-50 with very negligible 0.39% top-1 and 0.05% top-5 accuracy degradation.</t>
  </si>
  <si>
    <t>Computational modeling, Predictive models, Optimization, Training, Acceleration, acceleration, adaptive, Biological neural networks, compression, Convolutional neural network (CNN), sparsity learning</t>
  </si>
  <si>
    <t>Wang J,Wan K,Gao X,Cheng X,Shen Y,Wen Z,Tariq U,Piran MJ</t>
  </si>
  <si>
    <t>Energy and Materials-Saving Management via Deep Learning for Wastewater Treatment Plants</t>
  </si>
  <si>
    <t>191694-191705</t>
  </si>
  <si>
    <t>http://dx.doi.org/10.1109/ACCESS.2020.3032531</t>
  </si>
  <si>
    <t>10.1109/ACCESS.2020.3032531</t>
  </si>
  <si>
    <t>With the increasing public attention on sustainability, conservation of energy and materials has been a general demand for wastewater treatment plants (WWTPs). To meet the demand, efficient optimal management and decision mechanism are expected to reasonably configure resource of energy and materials.In recent years, advanced computational techniques such as neural networks and genetic algorithm provided data-driven solutions to overcome some industrial problems. They work from the perspective of statistical learning, mining invisible latent rules from massive data. This paper proposes energy and materials-saving management via deep learning for WWTPs, using real-world business data of a wastewater treatment plant located in Chongqing, China. Treatment processes are modeled through neural networks, and materials cost that satisfies single indexes can be estimated on this basis. Then, genetic algorithm is selected as the decision scheme to compute overall cost that is able to simultaneously satisfy all the indexes. Empirically, experimental results evaluate that with the proposed management method, total energy and materials cost can be reduced by 10%-15%.</t>
  </si>
  <si>
    <t>Neural networks, Energy consumption, deep learning, Deep learning, Indexes, genetic algorithm, energy and material-saving, optimal management, Standards, Wastewater, Wastewater treatment</t>
  </si>
  <si>
    <t>Yao M,Chen D,Shang J</t>
  </si>
  <si>
    <t>Optimal Overbooking Policy for Cloud Service Providers: Profit and Service Quality</t>
  </si>
  <si>
    <t>96132-96147</t>
  </si>
  <si>
    <t>http://dx.doi.org/10.1109/ACCESS.2019.2926327</t>
  </si>
  <si>
    <t>10.1109/ACCESS.2019.2926327</t>
  </si>
  <si>
    <t>A cloud federation is a current paradigm that enables partnered cloud providers to share idle capacities during low demand periods and to purchase spare resources during demand spikes. In this research, we propose an optimal overbooking policy to maximize federation members' profits and enhance cloud users' experiences. The proposed policy overcomes cloud providers' low utilization and increases their profits. Under the market-oriented cloud federation system, we use the number of idle resources in the cloud federation and the operational costs of those resources to help the provider decide on its instance exchange price. Under such a price mechanism, we develop an optimal overbooking model and identify the conditions necessary for optimal solutions. Through implementing the optimal mechanism, we observe that the proposed overbooking policy can improve a federated provider's profits and decrease the probability of service level agreement (SLA) violation. When a provider's capacity is relatively large and the provider adopts the proposed overbooking policy, it could achieve maximum profits and decline its SLA violation when it has unmet customer demands and there are idle resources in the cloud federation. Through establishing the cooperative game model of the cloud federation, we make a reasonable profit distribution based on Shapley value. The cloud provider's profits and the probability of the SLA violation change as the instance price, the distribution of unserved customers, the number of federation members and penalty cost change. Compared with the other overbooking policies and no overbooking mechanisms, our research improves profits and reduces cloud provider's overbooking risks, thereby presenting a win-win situation for both the individual providers and the cloud federation.</t>
  </si>
  <si>
    <t>Resource management, Cloud computing, Quality of service, Pricing, Games, Data centers, Industries, Cloud federation, optimization profit distribution, overbooking policies, revenue management</t>
  </si>
  <si>
    <t>Alomari OA,Elnagar A,Afyouni I,Shahin I,Nassif AB,Hashem IA,Tubishat M</t>
  </si>
  <si>
    <t>Hybrid Feature Selection Based on Principal Component Analysis and Grey Wolf Optimizer Algorithm for Arabic News Article Classification</t>
  </si>
  <si>
    <t>121816-121830</t>
  </si>
  <si>
    <t>http://dx.doi.org/10.1109/ACCESS.2022.3222516</t>
  </si>
  <si>
    <t>10.1109/ACCESS.2022.3222516</t>
  </si>
  <si>
    <t>The rapid growth of electronic documents has resulted from the expansion and development of internet technologies. Text-documents classification is a key task in natural language processing that converts unstructured data into structured form and then extract knowledge from it. This conversion generates a high dimensional data that needs further analysis using data mining techniques like feature extraction, feature selection, and classification to derive meaningful insights from the data. Feature selection is a technique used for reducing dimensionality in order to prune the feature space and, as a result, lowering the computational cost and enhancing classification accuracy. This work presents a hybrid filter-wrapper method based on Principal Component Analysis (PCA) as a filter approach to select an appropriate and informative subset of features and Grey Wolf Optimizer (GWO) as wrapper approach (PCA-GWO) to select further informative features. Logistic Regression (LR) is used as an elevator to test the classification accuracy of candidate feature subsets produced by GWO. Three Arabic datasets, namely Alkhaleej, Akhbarona, and Arabiya, are used to assess the efficiency of the proposed method. The experimental results confirm that the proposed method based on PCA-GWO outperforms the baseline classifiers with/without feature selection and other feature selection approaches in terms of classification accuracy.</t>
  </si>
  <si>
    <t>Data mining, Task analysis, Water resources, Feature extraction, feature selection, Support vector machines, Arabic text classification, grey wolf optimizer, logistic regression, Logistics, principal component analysis, Principal component analysis, Text categorization</t>
  </si>
  <si>
    <t>Ben Said A,Erradi A</t>
  </si>
  <si>
    <t>A Probabilistic Approach for Maximizing Travel Journey WiFi Coverage Using Mobile Crowdsourced Services</t>
  </si>
  <si>
    <t>82297-82307</t>
  </si>
  <si>
    <t>http://dx.doi.org/10.1109/ACCESS.2019.2924434</t>
  </si>
  <si>
    <t>10.1109/ACCESS.2019.2924434</t>
  </si>
  <si>
    <t>A public transport journey planning service often yields multiple alternative journeys plans to get from a source to a destination. In addition to journey preferences, such as connecting time and walking distance, passengers can select the optimal plan based on mobile crowdsourced WiFi coverage available along the journey. This requires discovering mobile crowdsourced WiFi services available along the journey path. However, this task is challenging due to the uncertain availability of discovered services. To enhance the availability of WiFi coverage, we propose a probabilistic approach to discover groups of available crowdsourced WiFi services along with the journey segments. We first analyze the log of their trajectories and use a density estimation technique to discover reference spots representing the frequently visited locations. Then, a joint discrete Fourier transform and autocorrelation analysis are applied to mine the periods of the presence of moving crowdsourced services with respect to each reference spot. A low-complexity cluster analysis based on Jensen-Shannon divergence is then used to mine the periodic movement behaviors of services during the identified periods. Finally, mobile crowdsourced WiFi services that are simultaneously available at intersecting reference spots are grouped. The QoS of discovered groups is computed in terms of availability confidence, failover capacity, aggregated bandwidth capacity, and coverage. Additionally, we propose an algorithm to determine the best public transport journey plan offering based on the QoS of available WiFi service groups along the journey path. We conduct a comprehensive comparative study to validate the effectiveness of the proposed framework.</t>
  </si>
  <si>
    <t>Quality of service, Planning, Crowdsourcing, Sensors, Wireless fidelity, crowdsourced WiFi services, Journey planning, Probabilistic logic, reference spots, service failover, Spatiotemporal phenomena</t>
  </si>
  <si>
    <t>Baccarelli E,Scarpiniti M,Momenzadeh A,Ahrabi SS</t>
  </si>
  <si>
    <t>Learning-in-the-Fog (LiFo): Deep Learning Meets Fog Computing for the Minimum-Energy Distributed Early-Exit of Inference in Delay-Critical IoT Realms</t>
  </si>
  <si>
    <t>25716-25757</t>
  </si>
  <si>
    <t>http://dx.doi.org/10.1109/ACCESS.2021.3058021</t>
  </si>
  <si>
    <t>10.1109/ACCESS.2021.3058021</t>
  </si>
  <si>
    <t>Fog Computing (FC) and Conditional Deep Neural Networks (CDDNs) with early exits are two emerging paradigms which, up to now, are evolving in a standing-alone fashion. However, their integration is expected to be valuable in IoT applications in which resource-poor devices must mine large volume of sensed data in real-time. Motivated by this consideration, this article focuses on the optimized design and performance validation of Learning-in-the-Fog (LiFo), a novel virtualized technological platform for the minimum-energy and delay-constrained execution of the inference-phase of CDDNs with early exits atop multi-tier networked computing infrastructures composed by multiple hierarchically-organized wireless Fog nodes. The main research contributions of this article are threefold, namely: (i) we design the main building blocks and supporting services of the LiFo architecture by explicitly accounting for the multiple constraints on the per-exit maximum inference delays of the supported CDNN</t>
  </si>
  <si>
    <t>Xu J,Guo H,Shen HW,Raj M,Wang X,Xu X,Wang Z,Peterka T</t>
  </si>
  <si>
    <t>Asynchronous and Load-Balanced Union-Find for Distributed and Parallel Scientific Data Visualization and Analysis</t>
  </si>
  <si>
    <t>2808-2820</t>
  </si>
  <si>
    <t>1941-0506</t>
  </si>
  <si>
    <t>http://dx.doi.org/10.1109/TVCG.2021.3074584</t>
  </si>
  <si>
    <t>10.1109/TVCG.2021.3074584</t>
  </si>
  <si>
    <t>We present a novel distributed union-find algorithm that features asynchronous parallelism and k-d tree based load balancing for scalable visualization and analysis of scientific data. Applications of union-find include level set extraction and critical point tracking, but distributed union-find can suffer from high synchronization costs and imbalanced workloads across parallel processes. In this study, we prove that global synchronizations in existing distributed union-find can be eliminated without changing final results, allowing overlapped communications and computations for scalable processing. We also use a k-d tree decomposition to redistribute inputs, in order to improve workload balancing. We benchmark the scalability of our algorithm with up to 1,024 processes using both synthetic and application data. We demonstrate the use of our algorithm in critical point tracking and super-level set extraction with high-speed imaging experiments and fusion plasma simulations, respectively.</t>
  </si>
  <si>
    <t>Data mining, Data visualization, Distributed databases, Parallel processing, connected component labeling, critical point, disjoint set, distributed and parallel processing, level set, Merging, Scalability, Synchronization, Union-find</t>
  </si>
  <si>
    <t>Zhang X,Tan Y,Yang Z</t>
  </si>
  <si>
    <t>Analysis of Impact of Requirement Change on Product Development Progress Based on System Dynamics</t>
  </si>
  <si>
    <t>445-457</t>
  </si>
  <si>
    <t>http://dx.doi.org/10.1109/ACCESS.2020.3046753</t>
  </si>
  <si>
    <t>10.1109/ACCESS.2020.3046753</t>
  </si>
  <si>
    <t>Requirement changes occur frequently during the product development process owing to diverse and personalized customer needs. This necessitates multiple reworks of the development task, causing delays. Therefore, it is necessary to analyze the impact of requirement change on the progress of product development. First, the development task is divided into three phases: concept development, detail design, and pilot production. Reworks that are a result of development error or changes in information are analyzed along with the reworks caused by requirement changes, which are the focus of analysis. Then, development task activities and relationships are quantitatively described, and a simulation model is built based on the system dynamics method. This is combined with a practice case of product development, and the impact of requirement change on the progress of the development task is analyzed. The analysis shows that requirement changes greatly increase the development task duration and uncertainty of the development task schedule. The development task schedule is most sensitive to the deadline for requirement change, and the impact of a requirement change occurring at the later phase is greater.</t>
  </si>
  <si>
    <t>Task analysis, Uncertainty, Research and development, Mathematical model, system dynamics, System dynamics, Testing, development progress, Product development, requirement change</t>
  </si>
  <si>
    <t>Zhou SX</t>
  </si>
  <si>
    <t>The Practical Applications of Industry 4.0 Technology to a New Plant for Both Manufacturing Technique and Manufacturing Process in New Product Introduction</t>
  </si>
  <si>
    <t>149218-149226</t>
  </si>
  <si>
    <t>http://dx.doi.org/10.1109/ACCESS.2021.3124373</t>
  </si>
  <si>
    <t>10.1109/ACCESS.2021.3124373</t>
  </si>
  <si>
    <t>Starting with a product quality problem, this paper presents the practical applications of Industry 4.0 technology to solve the problem in manufacturing technique and to establish manufacturing process control in new product introduction (NPI) with flexibility and reconfigurability, under the condition that this is a new plant with limited resources. With regard to solving the manufacturing technique problem, the Finite Element Method (FEM) has been used to analyze failure mode and to support design optimization, the regression analysis has been adopted to obtain the force-deformation relationship and to guide the improvement for manufacturing parameter adaptation. The analysis method that combined the FEM analysis and the regression analysis can be an effective approach for dealing with manufacturing technique problem. With regard to establishing the manufacturing process control, the Radio Frequency Identification (RFID) implementation functions as the medium for data transfer and for status confirmation, thus realizing the process control and the quality control in the form of cyber-physical system (CPS). Data strategy of the process control and the quality control can be applied to general manufacturing system. The Industry 4.0 implementations and methods mentioned in this paper can serve as a reference for the company that are planning to build a small or medium-sized manufacturing plant and to enhance its performance with Industry 4.0.</t>
  </si>
  <si>
    <t>Production, Business, Manufacturing processes, Companies, Manufacturing, Industry 4.0, flexibility, Finite element analysis, Finite element method, manufacturing, practical applications, process control, Product design, quality control, reconfigurability</t>
  </si>
  <si>
    <t>Ye C,Wang H,Zheng K,Kong Y,Zhu R,Gao J,Li J</t>
  </si>
  <si>
    <t>Constrained Truth Discovery</t>
  </si>
  <si>
    <t>205-218</t>
  </si>
  <si>
    <t>http://dx.doi.org/10.1109/TKDE.2020.2982393</t>
  </si>
  <si>
    <t>10.1109/TKDE.2020.2982393</t>
  </si>
  <si>
    <t>To aggregate useful information among diversified sources, a hotspot research topic called truth discovery has emerged in recent years. Existing truth discovery methods attempt to infer the true attribute values for the entities by identifying and trusting reliable data sources. That is, the values provided by reliable sources are more likely to be the true values. However, all these methods neglect the relations among different entities, which play important roles in truth discovery task. When reliable data sources cannot provide sufficient information of entities, the true attribute values of these entities can still be inferred by propagating trustworthy information from related entities. Motivated by this, in this paper, we introduce the constrained truth discovery problem. We incorporate denial constraints, a universally quantified first-order logic formalism which can express a large number of effective and widely existing relations among entities, into the process of truth discovery. We formulate it as a constrained optimization problem and analyze its hardness. To address the problem, we propose algorithms to partition the entities into disjoint groups, and generate arithmetic constraints for each disjoint group separately. Then, the true attribute values of the entities in each disjoint group are derived by minimizing the objective function under the corresponding arithmetic constraints. Experimental results on both real-world and synthetic datasets demonstrate that the proposed approach achieves good performance even with very few constraints and reliable sources.</t>
  </si>
  <si>
    <t>Task analysis, Optimization, Reliability, Partitioning algorithms, Urban areas, Correlation, arithmetic constraints, denial constraints, iterative process, Remuneration, source weights, Truth discovery</t>
  </si>
  <si>
    <t>Wang B,Chen Z,Wu L,Yang X,Zhou Y</t>
  </si>
  <si>
    <t>SADA-Net: A Shape Feature Optimization and Multiscale Context Information-Based Water Body Extraction Method for High-Resolution Remote Sensing Images</t>
  </si>
  <si>
    <t>1744-1759</t>
  </si>
  <si>
    <t>http://dx.doi.org/10.1109/JSTARS.2022.3146275</t>
  </si>
  <si>
    <t>10.1109/JSTARS.2022.3146275</t>
  </si>
  <si>
    <t>Convolutional neural networks (CNNs) have significance in remote sensing image mapping, and pixel-level representation allows refined results. Due to inconsistencies within a class and different scales of water bodies, the water body mapping has challenges, such as insufficient integrity and rough shape segmentation. To resolve these issues, we proposed an intelligent water bodies extraction method (named SADA-Net) for high-resolution remote sensing images. This method considers multiscale information, context dependence, and shape features. The network framework integrates three critical components: shape feature optimization (SFO), atrous spatial pyramid pooling, and dual attention modules. SADA-Net can accurately extract an extensive range of water bodies in complex scenarios. SADA-Net has certain advantages regarding small and dense water bodies extraction, as the SFO module effectively solves the defects of the unified processing of low-level features in the encoder stage of CNNs, which highlights the shape information of a water body. Two data types (red, green, and blue bands and multispectral images) are employed to verify the performance of the proposed network. The best result achieved an evaluation index F1-Score of 96.14% in large-scale image segmentation, and the structural similarity index measure reached 94.70%. Overall, the proposed method achieves the purpose of maximizing the integrity and optimizing the shape of a water body. Additionally, the SADA-Net proposed in this article has a specific reference value for high-resolution remote sensing image water bodies mapping.</t>
  </si>
  <si>
    <t>Data mining, Water resources, Feature extraction, Indexes, Remote sensing, Image segmentation, Atrous spatial pyramid pooling, dual attention, multispectrum, Shape, shape feature optimization, small water bodies</t>
  </si>
  <si>
    <t>Pehlivan C,Xie X</t>
  </si>
  <si>
    <t>Admission Control Policies in Loss Networks</t>
  </si>
  <si>
    <t>3152-3171</t>
  </si>
  <si>
    <t>http://dx.doi.org/10.1109/TASE.2021.3110061</t>
  </si>
  <si>
    <t>10.1109/TASE.2021.3110061</t>
  </si>
  <si>
    <t>This article addresses the admission control of a loss queueing network, or shortly loss network, of N parallel multiserver stations with no waiting rooms. M classes of customers arrive at a Poisson rate and require an exponential service time with common mean. A customer can be served by any free server of a station in the set of stations determined by the class of the customer. Admission of a customer to a station brings different rewards that depend on customer class and the preference order of that station. Our objective is to find the optimal admission control policy that maximizes the average reward. We adopt a research strategy that evolves from simpler networks to more complicated ones. First, we consider a one-station M -class loss network whose results form a fundamental basis for the analysis of more complicated networks. Second, we consider a two-station M -class loss network for which we establish the existence of an optimal threshold admission policy. Finally, we consider a general N -station M -class loss network and propose an iterative approximation policy (IAP) and a mixed-integer linear programming model that is proven to compute an upper bound. We demonstrate the near-optimal performance of the proposed IAP and the tightness of the upper bound on several numerical instances motivated by real-life networks, such as healthcare emergency service networks and emergency call centers. Note to Practitionersâ€”This article is mainly motivated by real-time scheduling of emergency service networks, such as emergency healthcare and telecommunication networks. In such networks, emergent demands need to be served promptly and are lost otherwise. They can be served by multiple hospitals/operator groups but have their own preferences. The decision maker has to decide dynamically whether to keep the capacity of a hospital/operator for its own customers to meet customer preference or serve the incoming demand to improve the resource utilization. We set the problem as the admission control of a multiclass multistation loss network, study the properties of the optimal policy, and propose an iterative approximation policy that is proven to be near-optimal for large-size loss networks. The proposed policy is found to improve by up to 16% and 52% the no-control policy admitting the customer to the most preferred available station and the no-overflow policy with admission to only the most preferred station, respectively. Managerial insights and extensions are also discussed.</t>
  </si>
  <si>
    <t>Scheduling, Real-time systems, Markov processes, Admission control, Admission control policy, emergency healthcare networks, Emergency services, Hospitals, Markov decision process (MDP), operations research (OR) in health services, Optimal control, overflow networks</t>
  </si>
  <si>
    <t>Xu Q,Yang Z,Zhao Y,Cao X,Huang Q</t>
  </si>
  <si>
    <t>Rethinking Label Flipping Attack: From Sample Masking to Sample Thresholding</t>
  </si>
  <si>
    <t>7668-7685</t>
  </si>
  <si>
    <t>http://dx.doi.org/10.1109/TPAMI.2022.3220849</t>
  </si>
  <si>
    <t>10.1109/TPAMI.2022.3220849</t>
  </si>
  <si>
    <t>Nowadays, machine learning (ML) and deep learning (DL) methods have become fundamental building blocks for a wide range of AI applications. The popularity of these methods also makes them widely exposed to malicious attacks, which may cause severe security concerns. To understand the security properties of the ML/DL methods, researchers have recently started to turn their focus to adversarial attack algorithms that could successfully corrupt the model or clean data owned by the victim with imperceptible perturbations. In this paper, we study the Label Flipping Attack (LFA) problem, where the attacker expects to corrupt an ML/DL model's performance by flipping a small fraction of the labels in the training data. Prior art along this direction adopts combinatorial optimization problems, leading to limited scalability toward deep learning models. To this end, we propose a novel minimax problem which provides an efficient reformulation of the sample selection process in LFA. In the new optimization problem, the sample selection operation could be implemented with a single thresholding parameter. This leads to a novel training algorithm called Sample Thresholding. Since the objective function is differentiable and the model complexity does not depend on the sample size, we can apply Sample Thresholding to attack deep learning models. Moreover, since the victim's behavior is not predictable in a poisonous attack setting, we have to employ surrogate models to simulate the true model employed by the victim model. Seeing the problem, we provide a theoretical analysis of such a surrogate paradigm. Specifically, we show that the performance gap between the true model employed by the victim and the surrogate model is small under mild conditions. On top of this paradigm, we extend Sample Thresholding to the crowdsourced ranking task, where labels collected from the annotators are vulnerable to adversarial attacks. Finally, experimental analyses on three real-world datasets speak to the efficacy of our method.</t>
  </si>
  <si>
    <t>Predictive models, Optimization, Training, Deep learning, Data models, machine learning, Testing, Label flipping attack, Training data</t>
  </si>
  <si>
    <t>Promwongsa N,Abu-Lebdeh M,Kianpisheh S,Belqasmi F,Glitho RH,Elbiaze H,Crespi N,Alfandi O</t>
  </si>
  <si>
    <t>Ensuring Reliability and Low Cost When Using a Parallel VNF Processing Approach to Embed Delay-Constrained Slices</t>
  </si>
  <si>
    <t>2226-2241</t>
  </si>
  <si>
    <t>http://dx.doi.org/10.1109/TNSM.2020.3029108</t>
  </si>
  <si>
    <t>10.1109/TNSM.2020.3029108</t>
  </si>
  <si>
    <t>Slices were introduced in 5G to enable the co-existence of applications with different requirements on a single infrastructure. Slices may be delay-constrained for mission-critical applications such as Tactile Internet applications. When delay-constrained slices are implemented as collections of virtual network function (VNF) chains, a key challenge is to place the VNFs and route the traffic through the chains to meet a strict delay constraint. Parallel VNF processing has been proposed as a promising approach. However, this approach increases the number of physical nodes in the chains, and thus decreases the reliability, which is also critical for Tactile Internet applications. Furthermore, the cost depends upon the specific VNF placement and traffic routing, as nodes and links are heterogeneous. This article tackles the issues of reliability and cost when embedding delay-constrained slices. We model the problem as an optimization problem that minimizes reliability degradation and cost while ensuring the strict delay constraint when a parallel VNF processing approach is used. Due to the complexity of the formulated problem, we also propose a Tabu search-based algorithm to find sub-optimal solutions. The results indicate that our proposed algorithm can significantly improve cost and reliability while meeting a strict delay constraint.</t>
  </si>
  <si>
    <t>Reliability, Delays, 5G mobile communication, 5G, Electronic mail, Degradation, Internet, Mission critical systems, Network slice embedding, NFV resource allocation, tactile Internet, VNF placement</t>
  </si>
  <si>
    <t>Diamantis DE,Iakovidis DK</t>
  </si>
  <si>
    <t>ASML: Algorithm-Agnostic Architecture for Scalable Machine Learning</t>
  </si>
  <si>
    <t>51970-51982</t>
  </si>
  <si>
    <t>http://dx.doi.org/10.1109/ACCESS.2021.3069857</t>
  </si>
  <si>
    <t>10.1109/ACCESS.2021.3069857</t>
  </si>
  <si>
    <t>Machine Learning (ML) applications are growing in an unprecedented scale. The development of easy-to-use machine-learning application frameworks has enabled the development of advanced artificial intelligence (AI) applications with only a few lines of self-explanatory code. As a result, ML-based AI is becoming approachable by mainstream developers and small businesses. However, the deployment of ML algorithms for remote high throughput ML task execution, involving complex data-processing pipelines can still be challenging, especially with respect to production ML use cases. To cope with this issue, in this paper we propose a novel system architecture that enables Algorithm-agnostic, Scalable ML (ASML) task execution for high throughput applications. It aims to provide an answer to the research question of how to design and implement an abstraction framework, suitable for the deployment of end-to-end ML pipelines in a generic and standard way. The proposed ASML architecture manages horizontal scaling, task scheduling, reporting, monitoring and execution of multi-client ML tasks using modular, extensible components that abstract the execution details of the underlying algorithms. Experiments in the context of obstacle detection and recognition, as well as in the context of abnormality detection in medical image streams, demonstrate its capacity for parallel, mission critical, task execution.</t>
  </si>
  <si>
    <t>Task analysis, Computer architecture, Throughput, Pipelines, Artificial intelligence, distributed computing, machine vision, medical services, parallel processing, Program processors, Software as a service, Systems architecture</t>
  </si>
  <si>
    <t>Zheng YY,Kong JL,Jin XB,Wang XY,Su TL,Wang JL</t>
  </si>
  <si>
    <t>Probability Fusion Decision Framework of Multiple Deep Neural Networks for Fine-Grained Visual Classification</t>
  </si>
  <si>
    <t>122740-122757</t>
  </si>
  <si>
    <t>http://dx.doi.org/10.1109/ACCESS.2019.2933169</t>
  </si>
  <si>
    <t>10.1109/ACCESS.2019.2933169</t>
  </si>
  <si>
    <t>Fine-grained visual classification tasks often suffer from that the subordinate categories within a basic-level category have low inter-class discrepancy and high intra-class variances, which is still challenging research for traditional deep neural networks (DNNs). However, different models extract local parts' features in isolation and neglect the inherent correlations and distribution in high-dimensional space, which limit the single model to achieve better accuracy. In this paper, we propose a novel probability fusion decision framework (named as PFDM-Net) for fine-grained visual classification. More specifically, it first employs data-augmented tricks to enlarge the dataset and pretrain the basic VGG19 and ResNet networks on high-quality images datasets to learn common and domain knowledge simultaneously while fine-tuning with professional skill. Next, refined multiple DNNs with transfer learning are applied to design a multi-stream feature extractor, which utilizes the mixture-granularity information to exploit high-dimensionality features for distinguishing interclass discrepancy and tolerating intra-class variances. Finally, a probability fusion module equipped with gating network and probability fusion layer is developed to fuse different components model with Gaussian distribution as a unified probability representation for the ultimate fine-grained recognition. The input of this module is the various features of multi-models and the output is the fused classification probability. The end-to-end implementation of our framework contain an inner loop about the EM algorithm within an outer loop with the gradient back-propagation optimization of the whole network. Experimental results demonstrate the outperforming performance of PFDM-Net with higher classification accuracy on different fine-grained datasets compared with the state-of-the-arts methods. More discussions are provided to indicate the potential applications in combination with other work.</t>
  </si>
  <si>
    <t>Task analysis, Neural networks, Training, Streaming media, Feature extraction, Visualization, Deep neural network, Learning systems, multi-steam feature extractor, probability fusion module, weakly-supervised learning</t>
  </si>
  <si>
    <t>RamÃ­rez PL,Taha M,Lloret J,TomÃ¡s J</t>
  </si>
  <si>
    <t>An Intelligent Algorithm for Resource Sharing and Self-Management of Wireless-IoT-Gateway</t>
  </si>
  <si>
    <t>3159-3170</t>
  </si>
  <si>
    <t>http://dx.doi.org/10.1109/ACCESS.2019.2960508</t>
  </si>
  <si>
    <t>10.1109/ACCESS.2019.2960508</t>
  </si>
  <si>
    <t>Internet of Things (IoT) is rapidly gaining momentum in the scenario of telecommunications. Conventional networks allow for interactivity and data exchange, but these networks have not been designed for the new features and functions of IoT devices. In this paper, an algorithm is proposed to share common recourse among Things, that is, between different types of smart appliances. This proposal is based on an IoT network with centralized management architecture, controlled by an Artificial Intelligence (AI). The AI controller uses an algorithm which based on machine learning techniques, collecting information on the network through an information protocol. Every smart thing that connects to the network is announces through a protocol message called Function and Service Discovery Protocol (DFSP) over the queued message telemetry transport protocol (MQTT). The proposed algorithm is responsible for discovering and allocating resources in the networks. As a result, using our proposed algorithm in communication system provides the outperform efficiency and availability than that used in conventional communication systems for the integrate IoT devices.</t>
  </si>
  <si>
    <t>Resource management, Cloud computing, Internet of Things, Protocols, Artificial intelligence, Logic gates, architecture with centralized management, artificial intelligence, collaborative groups, IoT gateway, MQTT protocol, Proposals, resources sharing</t>
  </si>
  <si>
    <t>Hou Y,Jia M</t>
  </si>
  <si>
    <t>A Data-Driven Collaborative Forecasting Method for Logistics Network Throughput Based on Graph Learning</t>
  </si>
  <si>
    <t>61059-61069</t>
  </si>
  <si>
    <t>http://dx.doi.org/10.1109/ACCESS.2023.3287102</t>
  </si>
  <si>
    <t>10.1109/ACCESS.2023.3287102</t>
  </si>
  <si>
    <t>In order to achieve more optimal resource scheduling effect for logistics networks, it is essential to collaboratively predict throughput amount of different network nodes in future timestamps. However, the logistics networks are actually a kind of connected complex networks, in which a node denotes a single logistics station and all nodes are associated by implicit relationships. When it comes to collaborative forecasting towards logistics network throughput, all the nodes are required to be integrated together as a whole research object. Therefore, this work introduces graph learning to extract graph-level features of logistics networks, and proposes a data-driven collaborative forecasting method for logistics network throughput based on graph learning. Firstly, information characteristics of graph-level logistics networks is defined as vectorized format. Then, the graph learning framework is formulated, so as to fit the nonlinear relationship between logistics networks and dynamic throughput amount. At last, some simulations are also taken to testify performance of the proposal. The research results show that the graph neural network can find the temporal correlation between data and combine preprocessed multi-layer feature vector with temporal attention weight vectors. And the proposal is able to well implement collaborative forecasting towards logistics networks, with the assistance of graph learning.</t>
  </si>
  <si>
    <t>Predictive models, Collaboration, Throughput, Forecasting, data mining, Data models, Logistics, collaborative forecasting, Graph learning, Graph neural networks, logistics network throughput</t>
  </si>
  <si>
    <t>Sun X,Choi TM,Luo S</t>
  </si>
  <si>
    <t>Logistics Capacity Balancing Platforms in the Sharing Economy: When Will Simple Rules Be Optimal?</t>
  </si>
  <si>
    <t>http://dx.doi.org/10.1109/TSMC.2020.3048837</t>
  </si>
  <si>
    <t>10.1109/TSMC.2020.3048837</t>
  </si>
  <si>
    <t>The logistics industry faces high risk as demands for logistics services are stochastic. Facing the market demand volatility, individual logistics service providers (called â€œagentsâ€_x009d_) who are individual decision makers have their own preferences with respect to their profit targets. It is commonly observed that some agents are more risk taking (and hence they set very ambitious profit targets) whereas some are more risk averse. This creates a situation in which some agents over-reserve logistics capacities but some under-reserve. In the sharing economy, the logistics capacities can be balanced out and shared via platforms. In this article, we analytically build newsvendor problem-based optimization models to explore the value of a capacity-balancing-platform, in the presence of multiple agents. We propose two capacity-balancing mechanisms (called Rules 1 and 2) for the platform: 1) Rule 1 is an equal balancing rule in which all the capacities of agents will be collected and evenly distributed to all agents and 2) Rule 2 is a surplus balancing rule in which all capacities of agents will be collected and classified, and balancing is done with respect to surplus in capacity reservation. We then compare Rule 1 and Rule 2 with the original system when the platform is absent (Rule 0). We analytically prove that Rule 2 always outperforms Rule 0 with respect to the total systems expected profit. For the homogeneous case, Rule 1 is the optimal allocation rule and outperforms (with respect to the total systems expected profit) the more complex rule, i.e., Rule 2, which interestingly shows that â€œsimplicity is better.â€_x009d_ To generate more insights and to check the robustness of findings, we extend the analyses to cover more cases.</t>
  </si>
  <si>
    <t>Resource management, Uncertainty, Sun, Industries, Logistics, Logistics capacity, newsvendor, Oceans, production management, service operations, service supply chains, Sharing economy</t>
  </si>
  <si>
    <t>Wang F,Dong Y</t>
  </si>
  <si>
    <t>http://dx.doi.org/10.1109/ACCESS.2019.2899952</t>
  </si>
  <si>
    <t>10.1109/ACCESS.2019.2899952</t>
  </si>
  <si>
    <t>Resource management, Supply chains, Contracts, Monopoly, Nash equilibrium, Pareto-equilibrium, Power measurement, power-dependence theory, supply chain, wholesale price contract</t>
  </si>
  <si>
    <t>Li Q,Alipour-Fanid A,Slawski M,Ye Y,Wu L,Zeng K,Zhao L</t>
  </si>
  <si>
    <t>Large-scale Cost-Aware Classification Using Feature Computational Dependency Graph</t>
  </si>
  <si>
    <t>2029-2044</t>
  </si>
  <si>
    <t>http://dx.doi.org/10.1109/TKDE.2019.2948607</t>
  </si>
  <si>
    <t>10.1109/TKDE.2019.2948607</t>
  </si>
  <si>
    <t>With the rapid growth of real-time machine learning applications, the process of feature selection and model optimization requires to integrate with the constraints on computational budgets. A specific computational resource in this regard is the time needed for evaluating predictions on test instances. The joint optimization problem of prediction accuracy and prediction-time efficiency draws more and more attention in the data mining and machine learning communities. The runtime cost is dominated by the feature generation process that contains significantly redundant computations across different features that sharing the same computational component in practice. Eliminating such redundancies would obviously reduce the time costs in the feature generation process. Our previous Cost-aware classification using Feature computational dependencies heterogeneous Hypergraph (CAFH) model has achieved excellent performance on the effectiveness. In the big data era, the high dimensionality caused by the heterogeneous data sources leads to the difficulty in fitting the entire hypergraph into the main memory and the high computational cost during the optimization process. Simply partitioning the features into batches cannot give the optimal solution since it will lose some feature dependencies across the batches. To improve the high memory and computational costs in the CAFH model, we propose an equivalent Accelerated CAFH (ACAFH) model based on the lossless heterogeneous hypergraph decomposition. An efficient and effective nonconvex optimization algorithm based on the alternating direction method of multipliers (ADMM) is developed to optimize the ACAFH model. The time and space complexities of the optimization algorithm for the ACAFH model are three and one polynomial degrees less than our previous algorithm for the CAFH model, respectively. Extensive experiments demonstrate the proposed ACAFH model achieves competitive performance on the effectiveness and much better performance on the efficiency.</t>
  </si>
  <si>
    <t>Computational modeling, Machine learning, Optimization, Feature extraction, Data models, Runtime, Standards, cost-sensitive learning, Feature computational dependency</t>
  </si>
  <si>
    <t>Alyasiri OM,Cheah YN,Abasi AK,Al-Janabi OM</t>
  </si>
  <si>
    <t>Wrapper and Hybrid Feature Selection Methods Using Metaheuristic Algorithms for English Text Classification: A Systematic Review</t>
  </si>
  <si>
    <t>39833-39852</t>
  </si>
  <si>
    <t>http://dx.doi.org/10.1109/ACCESS.2022.3165814</t>
  </si>
  <si>
    <t>10.1109/ACCESS.2022.3165814</t>
  </si>
  <si>
    <t>Feature selection (FS) constitutes a series of processes used to decide which relevant features/attributes to include and which irrelevant features to exclude for predictive modeling. It is a crucial task that aids machine learning classifiers in reducing error rates, computation time, overfitting, and improving classification accuracy. It has demonstrated its efficacy in myriads of domains, ranging from its use for text classification (TC), text mining, and image recognition. While there are many traditional FS methods, recent research efforts have been devoted to applying metaheuristic algorithms as FS techniques for the TC task. However, there are few literature reviews concerning TC. Therefore, a comprehensive overview was systematically studied by exploring available studies of different metaheuristic algorithms used for FS to improve TC. This paper will contribute to the body of existing knowledge by answering four research questions (RQs): 1) What are the different approaches of FS that apply metaheuristic algorithms to improve TC? 2) Does applying metaheuristic algorithms for TC lead to better accuracy than the typical FS methods? 3) How effective are the modified, hybridized metaheuristic algorithms for text FS problems?, and 4) What are the gaps in the current studies and their future directions? These RQs led to a study of recent works on metaheuristic-based FS methods, their contributions, and limitations. Hence, a final list of thirty-seven (37) related articles was extracted and investigated to align with our RQs to generate new knowledge in the domain of study. Most of the conducted papers focused on addressing the TC in tandem with metaheuristic algorithms based on the wrapper and hybrid FS approaches. Future research should focus on using a hybrid-based FS approach as it intuitively handles complex optimization problems and potentiality provide new research opportunities in this rapidly developing field.</t>
  </si>
  <si>
    <t>Business, Classification algorithms, Feature extraction, Metaheuristics, Systematics, Search problems, Feature selection, Text categorization, hybrid-based approach, metaheuristic optimization algorithms, text classification, wrapper-based approach</t>
  </si>
  <si>
    <t>Li Z,Nie F,Wu D,Hu Z,Li X</t>
  </si>
  <si>
    <t>Unsupervised Feature Selection With Weighted and Projected Adaptive Neighbors</t>
  </si>
  <si>
    <t>1260-1271</t>
  </si>
  <si>
    <t>http://dx.doi.org/10.1109/TCYB.2021.3087632</t>
  </si>
  <si>
    <t>10.1109/TCYB.2021.3087632</t>
  </si>
  <si>
    <t>In the field of data mining, how to deal with high-dimensional data is a fundamental problem. If they are used directly, it is not only computationally expensive but also difficult to obtain satisfactory results. Unsupervised feature selection is designed to reduce the dimension of data by finding a subset of features in the absence of labels. Many unsupervised methods perform feature selection by exploring spectral analysis and manifold learning, such that the intrinsic structure of data can be preserved. However, most of these methods ignore a fact: due to the existence of noise features, the intrinsic structure directly built from original data may be unreliable. To solve this problem, a new unsupervised feature selection model is proposed. The graph structure, feature weights, and projection matrix are learned simultaneously, such that the intrinsic structure is constructed by the data that have been feature weighted and projected. For each data point, its nearest neighbors are acquired in the process of graph construction. Therefore, we call them adaptive neighbors. Besides, an additional constraint is added to the proposed model. It requires that a graph, corresponding to a similarity matrix, should contain exactly c connected components. Then, we present an optimization algorithm to solve the proposed model. Next, we discuss the method of determining the regularization parameter \gamma in our proposed method and analyze the computational complexity of the optimization algorithm. Finally, experiments are implemented on both synthetic and real-world datasets to demonstrate the effectiveness of the proposed method.</t>
  </si>
  <si>
    <t>Data mining, Task analysis, Computational modeling, Optimization, Feature extraction, Manifolds, Adaptive neighbor, dimensionality reduction, Manifold learning, projection, unsupervised feature selection, weighted features</t>
  </si>
  <si>
    <t>Li Y,Zuo X,Yang F</t>
  </si>
  <si>
    <t>Research on Urban Resident Activity Patterns and Hotspot Area Based on GPS Floating Car Data</t>
  </si>
  <si>
    <t>2694-2707</t>
  </si>
  <si>
    <t>http://dx.doi.org/10.1109/ACCESS.2019.2962536</t>
  </si>
  <si>
    <t>10.1109/ACCESS.2019.2962536</t>
  </si>
  <si>
    <t>With the rapid development of urbanization, the living standard has been improved on a continued basis for urban residents and their activities have become increasingly frequent. Therefore, it is of massive significance to study the hot spots of urban residents' activities and enforce effective planning and decision-making for urban and traffic departments. In this paper, the data is preprocessed in the first place. Then, the passengers' pick-up points and travel track points are extracted, and the statistical analysis method is employed to analyze the travel length and travel time of urban residents. Finally, an improved FCM algorithm is proposed. The conventional Fuzzy c-means (FCM) clustering algorithm is classed as a local optimal algorithm, and the number of clustering is made uncertain. In view of the shortcomings as mentioned above, an improved (FCM) clustering algorithm is suggested in this paper, which adopts adaptive distance norm and adds its own norm induction matrix to each cluster in order to ensure global optimization. The partition coefficient (PC), classification entropy (CE) and (XB) index are introduced to assist in determining the optimal number of clustering. According to the statistical analysis of GPS track data, the morning peak and evening peak in a day is 7:00-10:00 and 17:00-20:00, respectively. Cluster analysis is carried out for each time period and the whole day using the model proposed in this paper. The results show that the number of hot spots in each time period and the whole day is 12, 10, 8, 13, 13, respectively. The hot spots are distributed in the business center, office and residential areas, which are consistent with the actual situation. It shows that the model proposed in this paper can effectively and accurately mine the hot spots of urban residents' activities. It plays an important role in urban planning and commercial layout.</t>
  </si>
  <si>
    <t>Roads, Partitioning algorithms, Public transportation, Urban areas, Clustering algorithms, activities of urban residents, Automobiles, Global Positioning System, GPS data, hot spots, improved FCM clustering algorithm</t>
  </si>
  <si>
    <t>Wang CN,Nhieu NL,Nguyen HP,Wang JW</t>
  </si>
  <si>
    <t>Simulation-Based Optimization Integrated Multiple Criteria Decision-Making Framework for Wave Energy Site Selection: A Case Study of Australia</t>
  </si>
  <si>
    <t>167458-167476</t>
  </si>
  <si>
    <t>http://dx.doi.org/10.1109/ACCESS.2021.3134656</t>
  </si>
  <si>
    <t>10.1109/ACCESS.2021.3134656</t>
  </si>
  <si>
    <t>This study aims to develop a novel and robust simulation-based integration framework to identify optimal locations for wave energy projects in Australia. The process of multi-criteria evaluating and selecting locations based on feasible conditions, published numerical data, and linguistic judgments of experts. With this aim in mind, this paper proposes the first combination of Data Envelopment Analysis (DEA) approach, Fuzzy Best-Worst Method (Fuzzy BWM), and Simulation-based Fuzzy Multi-Criteria Interactive Decision-Making method (Fuzzy TODIM). Firstly, the DEA model helps to filter out potentially and highly effective locations from feasible locations. Afterward, Fuzzy BWM is a worthy and effective alternative to Analytic Hierarchy Process (AHP) in weighting criteria. Finally, the simulation-based Fuzzy TODIM method evaluates potential locations, taking into account both the consideration of the criteria interaction and the decision makerâ€™s aversion to loss. Based on the simulation results, the study finds the thresholds of the loss attenuation coefficient that change the ranking of potential locations. Last but not least, to validate the ranking result, the comparison shows that the proposed methodâ€™s results have a high degree of similarity with actual wave energy projects in Australia. Accordingly, governments, investors, and institutions can sustainably optimize the efficiency of wave energy projects by applying the proposed model. Moreover, the integrated framework can provide robust solutions to other multiple criteria decision-making problems.</t>
  </si>
  <si>
    <t>Task analysis, Production, Decision making, Renewable energy sources, simulation, Australia, Bibliographies, DEA, decision making, fuzzy BWM, fuzzy sets, fuzzy TODIM, Renewable energy, wave energy location</t>
  </si>
  <si>
    <t>Prats DB,Portella FA,Costa CH,Berral JL</t>
  </si>
  <si>
    <t>You Only Run Once: Spark Auto-Tuning From a Single Run</t>
  </si>
  <si>
    <t>2039-2051</t>
  </si>
  <si>
    <t>http://dx.doi.org/10.1109/TNSM.2020.3034824</t>
  </si>
  <si>
    <t>10.1109/TNSM.2020.3034824</t>
  </si>
  <si>
    <t>Tuning configurations of Spark jobs is not a trivial task. State-of-the-art auto-tuning systems are based on iteratively running workloads with different configurations. During the optimization process, the relevant features are explored to find good solutions. Many optimizers enhance the time-to-solution using black-box optimization algorithms that do not take into account any information from the Spark workloads. In this article, we present a new method for tuning configurations that uses information from one run of a Spark workload. To achieve good performance, we mine the SparkEventLog that is generated by the Spark engine. This log file contains a large amount of information from the executed application. We use this information to enhance a performance model with low-level features from the workload to be optimized. These features include Spark Actions, Transformations, and Task metrics. This process allows us to obtain application-specific workload information. With this information our system can predict sensible Spark configurations for unseen jobs, given that it has been trained with reasonable coverage of Spark applications. Experiments show that the presented system correctly produces good configurations, while achieving up to 80% speedup with respect to the default Spark configuration, and up to 12x speedup of the time-to-solution with respect to a standard Bayesian Optimization procedure.</t>
  </si>
  <si>
    <t>Machine learning, Bayes methods, Predictive models, Optimization, Measurement, machine learning, Standards, Decision making for workload auto-tuning, spark auto-tuning, Sparks, workload modeling, workload placement</t>
  </si>
  <si>
    <t>Begishev V,Sopin E,Moltchanov D,Pirmagomedov R,Samuylov A,Andreev S,Koucheryavy Y,Samouylov K</t>
  </si>
  <si>
    <t>Performance Analysis of Multi-Band Microwave and Millimeter-Wave Operation in 5G NR Systems</t>
  </si>
  <si>
    <t>3475-3490</t>
  </si>
  <si>
    <t>http://dx.doi.org/10.1109/TWC.2021.3051027</t>
  </si>
  <si>
    <t>10.1109/TWC.2021.3051027</t>
  </si>
  <si>
    <t>Blockage of millimeter-wave (mmWave) radio propagation paths in dense mobile scenarios requires advanced techniques to preserve session continuity in 5G New Radio (NR) systems. In this work, we employ the tools of stochastic geometry and queuing theory as well as rely on 3GPP cluster-based propagation modeling to formulate a mathematical framework, which captures session-level service dynamics of user equipment (UE) that supports multi-band operation. Accordingly, the sub-6 GHz NR base station (BS) is used to temporarily serve the sessions with strict throughput requirements that experience an outage at the mmWave NR BSs. We derive user- and system-centric key performance indicators, including new and ongoing session drop probabilities as well as radio resource utilization. Our numerical results confirm that the use of microwave BSs to serve mmWave sessions is only feasible in light traffic conditions. Particularly, the presence of throughput-hungry mmWave traffic increases the session drop probability at the sub-6 GHz band as well as decreases its utilization. Further, the support of sub-6 GHz radio may not improve the mmWave BS resource utilization, as many mmWave sessions are dropped during their service as a consequence of frequent blockage-induced outage situations.</t>
  </si>
  <si>
    <t>Resource management, Wireless communication, 5G mobile communication, Throughput, wireless networks, communication system traffic, Microwave communication, Microwave propagation, Microwave theory and techniques, millimeter wave (mmWave) communication, MIMO, wireless communication</t>
  </si>
  <si>
    <t>Xu G,Guo J,Yang P</t>
  </si>
  <si>
    <t>TNS-LPA: An Improved Label Propagation Algorithm for Community Detection Based on Two-Level Neighbourhood Similarity</t>
  </si>
  <si>
    <t>23526-23536</t>
  </si>
  <si>
    <t>http://dx.doi.org/10.1109/ACCESS.2020.3045085</t>
  </si>
  <si>
    <t>10.1109/ACCESS.2020.3045085</t>
  </si>
  <si>
    <t>Community detection can not only help people understand organizational structure and function of complex networks, but also attributes to many potential applications including targeted advertising and customer relationship management. Due to the low time complexity, the label propagation algorithm is widely used, but there is still room to improve the community quality and the detection stability. Inspired by resource allocation and local path similarity, we first give a new two-level neighbourhood similarity measure called TNS, and on this basis we propose an improved label propagation algorithm for community detection. In this new algorithm, the minimum distance and local centrality index are considered to select the initial community centers, to ensure that they are both important and far away from each other. In the process of forming initial community, we employ the new similarity measure and an optimization strategy of asynchronously updating labels according to node importance. To further improve the accuracy of community division, we introduce the label influence based on the new similarity measure to further optimize the community division of networks. The experimental results on both the artificial network and ten real-world networks show that our proposed algorithm has better comprehensive performance than several existing algorithms in terms of modularity, normalized mutual information and adjusted rand index.</t>
  </si>
  <si>
    <t>Resource management, Prediction algorithms, Heuristic algorithms, Indexes, Partitioning algorithms, Social networking (online), Clustering algorithms, community detection, community kernel, Complex networks, label propagation, local similarity measure</t>
  </si>
  <si>
    <t>Chen D,Zhang R,Qiu RG</t>
  </si>
  <si>
    <t>Noninvasive MapReduce Performance Tuning Using Multiple Tuning Methods on Hadoop</t>
  </si>
  <si>
    <t>2906-2917</t>
  </si>
  <si>
    <t>http://dx.doi.org/10.1109/JSYST.2020.3022286</t>
  </si>
  <si>
    <t>10.1109/JSYST.2020.3022286</t>
  </si>
  <si>
    <t>There are more than 190 configuration parameters affecting the performance of MapReduce jobs on Hadoop. It is time-consuming and tedious for general users who have no deep knowledge of Hadoop configuring to tune the parameters of a MapReduce job for optimal performance. Therefore, a self-tuning system to improve MapReduce performance in an automated and efficient manner in a complicated Hadoop environment is needed. This article explores multiple tuning methods to improve tuning efficiency for MapReduce performance on Hadoop. The proposed Catla system employs succinct templates and proper schemes of MapReduce algorithms, which can be incorporated in facilitating the tuning and optimization of MapReduce performance. A comprehensive evaluation of the Catla system, with the support of multiple tuning approaches, is discussed in this article. Direct search-based and derivative-free optimization-based tuning techniques for improved efficiency and usability are evaluated using a series of tuning experiments. The experimental results reveal that our work can identify optimal Hadoop parameters for deployed MapReduce jobs in a noninvasive, flexible, automated, and comprehensive manner.</t>
  </si>
  <si>
    <t>Task analysis, Optimization, Monitoring, Big Data, MapReduce, Hadoop, noninvasive, parameter searching, performance optimization, Search methods, self-tuning system, Structured Query Language, Tuning</t>
  </si>
  <si>
    <t>Nie W,Wen X,Liu J,Su Y</t>
  </si>
  <si>
    <t>Iterative Residual Feature Refinement Network for Bit-Depth Enhancement</t>
  </si>
  <si>
    <t>1387-1391</t>
  </si>
  <si>
    <t>http://dx.doi.org/10.1109/LSP.2022.3179964</t>
  </si>
  <si>
    <t>10.1109/LSP.2022.3179964</t>
  </si>
  <si>
    <t>Bit-depth enhancement (BDE) restores high bit-depth (HBD) images from low bit-depth (LBD) ones, which has important applications. Recently, residual-optimized BDE algorithms based on convolutional neural networks (CNNs) have achieved top performance. However, they fail to use a single model to accurately recover all frequency information encoded by missing significant bits at one time on challenging large bit-depth recovery tasks. In this paper, we redefine BDE residual recovery from the perspective of image frequency characteristics. On this basis, we propose an iterative residual feature optimization strategy, which provides an implicit error correction mechanism and improves training and inference efficiency. Furthermore, we design a simple but effective iterative residual feature refinement network (IRFRN). By linking model complexity with the recovery of different frequency information, IRFRN enables a single model to simultaneously recover the missing low and high frequency information. Extensive experiments indicate that our method achieves the state-of-the-art quantitative and qualitative performance on large bit-depth recovery tasks.</t>
  </si>
  <si>
    <t>Data mining, Task analysis, Training, Feature extraction, Complexity theory, Bit-depth enhancement, Convolutional codes, frequency character- istics, Image restoration, iterative correction, residual recovery</t>
  </si>
  <si>
    <t>Awal MA,Masud M,Hossain MS,Bulbul AA,Mahmud SM,Bairagi AK</t>
  </si>
  <si>
    <t>A Novel Bayesian Optimization-Based Machine Learning Framework for COVID-19 Detection From Inpatient Facility Data</t>
  </si>
  <si>
    <t>10263-10281</t>
  </si>
  <si>
    <t>http://dx.doi.org/10.1109/ACCESS.2021.3050852</t>
  </si>
  <si>
    <t>10.1109/ACCESS.2021.3050852</t>
  </si>
  <si>
    <t>The whole world faces a pandemic situation due to the deadly virus, namely COVID-19. It takes considerable time to get the virus well-matured to be traced, and during this time, it may be transmitted among other people. To get rid of this unexpected situation, quick identification of COVID-19 patients is required. We have designed and optimized a machine learning-based framework using inpatientâ€™s facility data that will give a user-friendly, cost-effective, and time-efficient solution to this pandemic. The proposed framework uses Bayesian optimization to optimize the hyperparameters of the classifier and ADAptive SYNthetic (ADASYN) algorithm to balance the COVID and non-COVID classes of the dataset. Although the proposed technique has been applied to nine state-of-the-art classifiers to show the efficacy, it can be used to many classifiers and classification problems. It is evident from this study that eXtreme Gradient Boosting (XGB) provides the highest Kappa index of 97.00%. Compared to without ADASYN, our proposed approach yields an improvement in the kappa index of 96.94%. Besides, Bayesian optimization has been compared to grid search, random search to show efficiency. Furthermore, the most dominating features have been identified using SHapely Adaptive exPlanations (SHAP) analysis. A comparison has also been made among other related works. The proposed method is capable enough of tracing COVID patients spending less time than that of the conventional techniques. Finally, two potential applications, namely, clinically operable decision tree and decision support system, have been demonstrated to support clinical staff and build a recommender system.</t>
  </si>
  <si>
    <t>Computational modeling, Bayes methods, Optimization, ADASYN, Bayesian optimization, classification, Computed tomography, COVID-19, inpatient's facility data, Pandemics, Viruses (medical)</t>
  </si>
  <si>
    <t>Chen S,Zhang Z,Zhong R,Zhang L,Ma H,Liu L</t>
  </si>
  <si>
    <t>A Dense Feature Pyramid Network-Based Deep Learning Model for Road Marking Instance Segmentation Using MLS Point Clouds</t>
  </si>
  <si>
    <t>784-800</t>
  </si>
  <si>
    <t>http://dx.doi.org/10.1109/TGRS.2020.2996617</t>
  </si>
  <si>
    <t>10.1109/TGRS.2020.2996617</t>
  </si>
  <si>
    <t>Accurate and efficient extraction of road marking plays an important role in road transportation engineering, automotive vision, and automatic driving. In this article, we proposed a dense feature pyramid network (DFPN)-based deep learning model, by considering the particularity and complexity of road marking. The DFPN concatenated its shallow feature channels with deep feature channels so that the shallow feature maps with high resolution and abundant image details can utilize the deep features. Thus, the DFPN can learn hierarchical deep detailed features. The designed deep learning model was trained end to end for road marking instance extraction with mobile laser scanning (MLS) point clouds. Then, we introduced the focal loss function into the optimization of deep learning model in road marking segmentation part, to pay more attention to the hard-classified samples with a large extent of background. In the experiments, our method can achieve better results than state-of-the-art methods on instance segmentation of road markings, which illustrated the advantage of the proposed method.</t>
  </si>
  <si>
    <t>Data mining, Roads, Deep learning, Feature extraction, Three-dimensional displays, Remote sensing, Image segmentation, dense feature pyramid network (DFPN), instance segmentation, mobile laser scanning (MLS) point clouds, road markings</t>
  </si>
  <si>
    <t>Tang H,Xu Y,Lin A,Heidari AA,Wang M,Chen H,Luo Y,Li C</t>
  </si>
  <si>
    <t>Predicting Green Consumption Behaviors of Students Using Efficient Firefly Grey Wolf-Assisted K-Nearest Neighbor Classifiers</t>
  </si>
  <si>
    <t>35546-35562</t>
  </si>
  <si>
    <t>http://dx.doi.org/10.1109/ACCESS.2020.2973763</t>
  </si>
  <si>
    <t>10.1109/ACCESS.2020.2973763</t>
  </si>
  <si>
    <t>Understanding the green consumption behaviors of college students is highly demanded to update the public and educational policies of universities. For this purpose, this research is devoted to advance an efficient model for identifying prominent features and predicting the green consumption behaviors of college students. The proposed prediction model is based on the K-Nearest Neighbor (KNN) with an effective swarm intelligence method, which is called OBLFA_GWO. The optimization core takes advantage of the firefly algorithm (FA) and opposition-based learning (OBL) to mitigate the immature convergence of the grey wolf algorithm (GWO). In the proposed prediction framework, OBLFA_GWO is utilized to identify influential features. Then, the enhanced KNN model is used to identify the importance and interrelationships of features in samples and construct an effective and stable predictive model for decision support. Five other well-known algorithms are employed to validate the effectiveness of the proposed OBLFA_GWO strategy using 13 benchmark test problems. Also, the non-parametric statistical Wilcoxon sign rank and Friedman tests are conducted to validate the significance of the proposed OBLFA_GWO against other peers. Experimental results indicate that the FA and OBL can significantly boost the core exploratory and exploitative trends of GWO in dealing with the optimization tasks. Also, the OBLFA_GWO-based KNN (OBLFA_GWO-KNN) model is compared with four classical classifiers, such as kernel extreme learning machine (KELM), backpropagation neural network method (BPNN), and random forest (RF) and five advanced feature selection methods in terms of four standard evaluation indexes. The experimental results show that the classification accuracy of the proposed OBLFA_GWO-KNN can reach to 96.334 % on the real-life dataset collected from nine universities. Also, the proposed binary OBLFA_GWO algorithm has improved the classification performance of KNN compared to the other peers. Hopefully, the established adaptive OBLFA_GWO-KNN model can be considered as a useful tool for predicting students' behavior of green consumption.</t>
  </si>
  <si>
    <t>Task analysis, Prediction algorithms, Predictive models, Optimization, Classification algorithms, Convergence, feature selection, firefly algorithm, green consumption behavior, Green products, grey wolf algorithm, K-nearest neighbor, opposition-based learning</t>
  </si>
  <si>
    <t>Alharthi K,Hindi KE,Alzahrani SM</t>
  </si>
  <si>
    <t>Venue-Popularity Prediction Using Social Data Participatory Sensing Systems and RNNs</t>
  </si>
  <si>
    <t>3140-3154</t>
  </si>
  <si>
    <t>http://dx.doi.org/10.1109/ACCESS.2020.3047680</t>
  </si>
  <si>
    <t>10.1109/ACCESS.2020.3047680</t>
  </si>
  <si>
    <t>Analyzing social data as a participatory sensing system (PSS) provides a deep understanding of city dynamics, such as people's mobility patterns, social patterns, and events detection. In a PSS, individuals with mobile devices sense their environment, collect, and share data. For smart cities, intelligent city dynamics analysis has many applications such as for urban planning, transportation systems, city environment, energy consumption, public safety, and city economy. This study aimed to develop an intelligent application to predict the potential number of visitors for specific venues based on the analysis of mobility patterns of individuals. The ability to accurately predict the number of visitors to a venue allows authorities to better understand the behavior of the people and allocate recourses accordingly. We formulated the venue-popularity problem as a sequence-based regression and classification problem. We employed three recurrent neural network (RNN)-based models to predict the locations of popular venues on a city map. The proposed models include basic RNN, long short-term memory (LSTM), and gated recurrent unit (GRU). We constructed several social datasets for Riyadh city using Twitter and Foursquare as the PSS. Our results revealed that modeling venue-popularity prediction as a sequence regression problem yields better results than modeling it as a sequence classification problem. For the city-popularity map prediction problem, the vector autoregression baseline model achieved better performance than the RNN-family models.</t>
  </si>
  <si>
    <t>Business, Predictive models, Sensors, Data models, Social networking (online), Urban areas, Biological system modeling, City dynamics, participatory sensing system, recurrent neural network, social data, venue-popularity detection</t>
  </si>
  <si>
    <t>Zhang H,Wang L,Lee KA,Liu M,Dang J,Meng H</t>
  </si>
  <si>
    <t>Meta-Generalization for Domain-Invariant Speaker Verification</t>
  </si>
  <si>
    <t>IEEE/ACM Transactions on Audio, Speech, and Language Processing</t>
  </si>
  <si>
    <t>1024-1036</t>
  </si>
  <si>
    <t>2329-9304</t>
  </si>
  <si>
    <t>http://dx.doi.org/10.1109/TASLP.2023.3244518</t>
  </si>
  <si>
    <t>10.1109/TASLP.2023.3244518</t>
  </si>
  <si>
    <t>Automatic speaker verification (ASV) exhibits unsatisfactory performance under domain mismatch conditions owing to intrinsic and extrinsic factors, such as variations in speaking styles and recording devices encountered in real-world applications. To ensure robust performance under unseen conditions, domain generalization has been explored. However, an inherent contradiction exists between model discrimination and domain generalization, in which the discrimination ability may be reduced while learning to generalize. In this paper, to extract discriminative yet domain-invariant representations, we propose the meta-generalized speaker verification (MGSV) via meta-learning. Specifically, we propose a metric-based distribution optimization and a gradient-based meta-optimization to simultaneously supervise the spatial relationship between embeddings and improve the generalization ability of the model on unseen domains. In addition, we design multiple-single (MS) and simulated speaker verification (SSV) sampling strategies based on single-domain (SD) and single-single (SS) strategies to simulate the train/test domain mismatch more relevantly, thereby mining transferable speaker-related knowledge. SSV is chosen as the most effective method, as it substantially improves the domain generalization by ensuring that the model has learned to discriminate efficiently. Additionally, to intuitively reflect the model performance on the unseen domains, the proposed method is validated on cross-genre, cross-device, and cross-dataset tasks. The experimental results demonstrate that our proposed method achieves remarkable performance in handling domain mismatch issues in speaker verification.</t>
  </si>
  <si>
    <t>Task analysis, Optimization, Performance evaluation, meta-learning, Domain mismatch, meta-generalized speaker verification, Recording, Speaker verification, Speech processing</t>
  </si>
  <si>
    <t>Xiong Z,Kang J,Niyato D,Wang P,Poor HV</t>
  </si>
  <si>
    <t>Cloud/Edge Computing Service Management in Blockchain Networks: Multi-Leader Multi-Follower Game-Based ADMM for Pricing</t>
  </si>
  <si>
    <t>356-367</t>
  </si>
  <si>
    <t>http://dx.doi.org/10.1109/TSC.2019.2947914</t>
  </si>
  <si>
    <t>10.1109/TSC.2019.2947914</t>
  </si>
  <si>
    <t>The mining process in public blockchains with the Nakamoto consensus protocol requires solving a computational puzzle, i.e., proof-of-work, which is resource expensive to implement in lightweight devices with limited computing resources and energy. Thus, renting mining service from cloud providers becomes a reasonable solution, which is called cloud mining. This enables users who want to mine, i.e., miners, to purchase and lease an amount of hashing power from the cloud/edge providers without any hassle of managing the infrastructure. In this paper, we study the interactions among the cloud/edge providers and miners in blockchain using a multi-leader multi-follower game-theoretic approach, in order to support proof-of-work based blockchains application. Due to the inherent complexity of the formulated game, we employ the Alternating Direction Method of Multipliers (ADMM) algorithm to investigate the optimum solution. Utilizing the decomposition characteristics and fast convergence of ADMM, we obtain the optimum results in a distributed manner. Simulation results demonstrate that with the proposed solutions, the optimization of the utilities of miners and the profits of providers can be jointly achieved.</t>
  </si>
  <si>
    <t>Cloud computing, blockchain, Pricing, pricing, Games, Bitcoin, ADMM, Cloud/edge computing, Convex functions, multi-leader multi-follower game, offloading</t>
  </si>
  <si>
    <t>Liu D,Li L</t>
  </si>
  <si>
    <t>A Label Propagation Based Node Clustering Algorithm in Heterogeneous Information Networks</t>
  </si>
  <si>
    <t>132631-132640</t>
  </si>
  <si>
    <t>http://dx.doi.org/10.1109/ACCESS.2021.3115605</t>
  </si>
  <si>
    <t>10.1109/ACCESS.2021.3115605</t>
  </si>
  <si>
    <t>With the fast development of network technology, great amount of data have been accumulated. Plenty of them are organized by using heterogeneous information networks (HIN). So mining heterogeneous information networks efficiently is very important. Node clustering is an essential part of this task. And several clustering algorithms have been proposed. As all these algorithms contain complicated optimization procedure and matrix calculation procedure, complexity of these algorithms is very high. To overcome the shortage described above, in this paper, a new clustering algorithm is proposed. In this algorithm, several parameters should be inputted. These parameters include a heterogeneous information network, meta-paths that are used and the names of target types. During the clustering procedure, a homogeneous network will be built by the proposed algorithm firstly. All the target objects of HIN are treated as nodes of this network. The instances of meta-paths are edges. After the homogeneous network is constructed, label propagation procedure can be performed. Then the clustering result will be obtained. Obviously, by using the proposed algorithm to perform clustering, the complex optimization procedure and matrix calculation procedure are eliminated. As the convergence rate of label propagation procedure is fast, the proposed algorithm is very efficient. Besides, we can find that label propagation procedure can be executed in parallel. Thus, the proposed algorithm is easy to be parallelized. In this situation, it is fit for processing large scale HIN based on server cluster. From experimental results, we can find that the proposed algorithm running faster than all the other algorithms for comparison.</t>
  </si>
  <si>
    <t>Task analysis, Prediction algorithms, Optimization, Servers, Medical services, Clustering algorithms, community detection, label propagation, clustering, graph mining, Heterogeneous information networks, Microbiology</t>
  </si>
  <si>
    <t>Sheikh KH,Ahmed S,Mukhopadhyay K,Singh PK,Yoon JH,Geem ZW,Sarkar R</t>
  </si>
  <si>
    <t>EHHM: Electrical Harmony Based Hybrid Meta-Heuristic for Feature Selection</t>
  </si>
  <si>
    <t>158125-158141</t>
  </si>
  <si>
    <t>http://dx.doi.org/10.1109/ACCESS.2020.3019809</t>
  </si>
  <si>
    <t>10.1109/ACCESS.2020.3019809</t>
  </si>
  <si>
    <t>Selecting the most relevant features from a high dimensional dataset is always a challenging task. In this regard, the feature selection (FS) method acts as a solution to this problem mainly in the domain of data mining and machine learning. It aims at improving the performance of a learning model greatly by choosing the relevant features and ignoring the redundant ones. Besides, this also helps to achieve efficient use of space and time by the learning model under consideration. Though over the years, many meta-heuristic algorithms have been proposed by the researchers to solve FS problem, still this is considered as the open research problem due to its enormous challenges. Particularly, these algorithms, at times, suffer from poor convergence because of the improper tuning of exploration and exploitation phases. Here lies the importance of the hybrid meta-heuristics which help to improve the searching capability and convergence rate of the parent algorithms. To this end, the present work introduces a new hybrid meta-heuristic FS model by combining two meta-heuristics - Harmony Search (HS) algorithm and Artificial Electric Field Algorithm (AEFA), which we have named as Electrical Harmony based Hybrid Meta-heurtistic (EHHM). The proposed hybrid meta-heuristic converges faster than its predecessors, thereby ensuring its capability to search efficiently. Usability of EHHM is examined by applying it on 18 standard UCI datasets. Moreover, to prove its supremacy, we have compared it with 10 state-of-the-art FS methods. Link to code implementation of proposed method: khalid0007/Metaheuristic-Algorithms/FS_AEFAhHS.</t>
  </si>
  <si>
    <t>Task analysis, Optimization, Heuristic algorithms, Feature extraction, feature selection, Tuning, artificial electric field algorithm, Electrical harmony, Emotion recognition, Evolution (biology), harmony search, hybrid optimization, meta-heuristic, UCI datasets</t>
  </si>
  <si>
    <t>Zhu G,Wang Q,Tang Q,Gu R,Yuan C,Huang Y</t>
  </si>
  <si>
    <t>Efficient and Scalable Functional Dependency Discovery on Distributed Data-Parallel Platforms</t>
  </si>
  <si>
    <t>2663-2676</t>
  </si>
  <si>
    <t>http://dx.doi.org/10.1109/TPDS.2019.2925014</t>
  </si>
  <si>
    <t>10.1109/TPDS.2019.2925014</t>
  </si>
  <si>
    <t>Functional dependencies (FDs) play a very important role in many data management tasks such as schema normalization, data cleaning, and query optimization. Meanwhile, there are ever-increasing application demands for efficient FD discovery on large-scale datasets. Unfortunately, due to huge runtime and memory overhead, the existing single-machine FD discovery algorithms are inefficient for large-scale datasets. Recently, distributed data-parallel computing has become the de facto standard for large-scale data processing. However, it is challenging to design an efficient distributed FD discovery algorithm. In this paper, we present SmartFD, which is an efficient and scalable algorithm for distributed FD discovery. First, we propose a novel attribute sorting-based algorithm framework. Next, to discover all the FDs grouped by a given attribute, we propose an efficient distributed algorithm Attribute-centric Functional Dependency Discovery (AFDD). In AFDD, we design an Fast Sampling and Early Aggregation (FSEA) mechanism to improve the efficiency of distributed sampling and propose a memory-efficient index-based method for distributed FD validation. Moreover, AFDD employs an attribute-parallel method to accelerate the pruning-and-generation of candidate FDs. Furthermore, we propose an adaptive switching strategy between distributed sampling and distributed validation based on the unified time-based efficiency metric. Also, we employ a distributed probing based method to make the switching strategy more accurate. Experimental results on Apache Spark reveal that SmartFD outperforms the state-of-the-art single-machine algorithm HyFD and the existing distributed algorithm HFDD with 3.2Ã—-44.9Ã— and 2.5Ã—-455.7Ã— speedup respectively. Moreover, SmartFD achieves good row scalability and column scalability. Additionally, SmartFD has sub-linear node scalability.</t>
  </si>
  <si>
    <t>Distributed algorithms, Data processing, Query processing, Switches, Distributed databases, Scalability, Remuneration, distributed computing, data-parallel algorithms, Functional dependency discovery</t>
  </si>
  <si>
    <t>Shi W,Sun Y,Pan J</t>
  </si>
  <si>
    <t>Continuous Prediction for Quality of Experience in Wireless Video Streaming</t>
  </si>
  <si>
    <t>70343-70354</t>
  </si>
  <si>
    <t>http://dx.doi.org/10.1109/ACCESS.2019.2919610</t>
  </si>
  <si>
    <t>10.1109/ACCESS.2019.2919610</t>
  </si>
  <si>
    <t>Due to the rapid development of communication technologies, the requirement of mobile video streaming services is extremely increased in recent years. However, the bandwidth limitation of the wireless network often causes video impairments, such as compression artifacts and rebuffering event, when users are watching online videos. Hence, this problem often causes the reduction of quality of experience (QoE). Predicting the QoE can provide a reference to improve resource allocation strategies, accordingly providing users with a higher quality of video streaming services. In order to predict the impact of video impairment, continuous prediction for the QoE in wireless video streaming is proposed. The input of the predicted model consists of three vectors that characterize frame quality, the state of rebuffering events, and memory effect, respectively, while the output consists of continuous predicted the QoE. The predicted model uses a block-structured nonlinear Hammerstein-Wiener model. The experimental results confirm that our proposed model can effectively predict the continuous QoE for wireless video streaming.</t>
  </si>
  <si>
    <t>Predictive models, Quality of experience, Streaming media, Visualization, Bit rate, bitrate drop, continuous prediction, Quality assessment, Quality of experience (QoE), rebuffering event, Video recording, wireless video streaming</t>
  </si>
  <si>
    <t>Agyeman R,Rafiq M,Shin HK,Rinner B,Choi GS</t>
  </si>
  <si>
    <t>Optimizing Spatiotemporal Feature Learning in 3D Convolutional Neural Networks With Pooling Blocks</t>
  </si>
  <si>
    <t>70797-70805</t>
  </si>
  <si>
    <t>http://dx.doi.org/10.1109/ACCESS.2021.3078295</t>
  </si>
  <si>
    <t>10.1109/ACCESS.2021.3078295</t>
  </si>
  <si>
    <t>Image data contain spatial information only, thus making two-dimensional (2D) Convolutional Neural Networks (CNN) ideal for solving image classification problems. On the other hand, video data contain both spatial and temporal information that must be simultaneously analyzed to solve action recognition problems. 3D CNNs are successfully used for these tasks, but they suffer from their extensive inherent parameter set. Increasing the networkâ€™s depth, as is common among 2D CNNs, and hence increasing the number of trainable parameters does not provide a good trade-off between accuracy and complexity of the 3D CNN. In this work, we propose Pooling Block (PB) as an enhanced pooling operation for optimizing action recognition by 3D CNNs. PB comprises three kernels of different sizes. The three kernels simultaneously sub-sample feature maps, and the outputs are concatenated into a single output vector. We compare our approach with three benchmark 3D CNNs (C3D, I3D, and Asymmetric 3D CNN) and three datasets (HMDB51, UCF101, and Kinetics 400). Our PB method yields significant improvement in 3D CNN performance with a comparatively small increase in the number of trainable parameters. We further investigate (1) the effect of video frame dimension and (2) the effect of the number of video frames on the performance of 3D CNNs using C3D as the benchmark.</t>
  </si>
  <si>
    <t>Data mining, Computer architecture, optimization, Optimization, Benchmark testing, Feature extraction, Three-dimensional displays, Kernel, convolutional neural network, Action recognition</t>
  </si>
  <si>
    <t>Gao Y,Zhou Y,Luo Q</t>
  </si>
  <si>
    <t>An Efficient Binary Equilibrium Optimizer Algorithm for Feature Selection</t>
  </si>
  <si>
    <t>140936-140963</t>
  </si>
  <si>
    <t>http://dx.doi.org/10.1109/ACCESS.2020.3013617</t>
  </si>
  <si>
    <t>10.1109/ACCESS.2020.3013617</t>
  </si>
  <si>
    <t>Feature selection (FS) is a classic and challenging optimization task in the field of machine learning and data mining. An equilibrium optimizer (EO) is a novel physics-based optimization algorithm</t>
  </si>
  <si>
    <t>Erguido A,MÃ¡rquez AC,Castellano E,Parlikad AK,Izquierdo J</t>
  </si>
  <si>
    <t>Asset Management Framework and Tools for Facing Challenges in the Adoption of Product-Service Systems</t>
  </si>
  <si>
    <t>2693-2706</t>
  </si>
  <si>
    <t>http://dx.doi.org/10.1109/TEM.2019.2951438</t>
  </si>
  <si>
    <t>10.1109/TEM.2019.2951438</t>
  </si>
  <si>
    <t>Servitization is recognized as a key business strategy for original equipment manufacturers willing to move up the value chain. However, several barriers have to be overcome in order to successfully integrate products and services. Many of these barriers are caused by the technical challenges associated with the design and management of the product-service systems (PSSs), such as life cycle service level and cost estimation, risk management, or the system design and pricing. Asset management (AM) presents itself as a key research area in order to overcome these barriers as well as to integrate PSSs within the manufacturersâ€™ operations management. It is the scope of this article to provide theoretical and practical insights with regards to the alignment of AM and PSS research areas. To support the alignment between both areas, a management framework which gathers specific technologies, including reliability analysis, simulation modeling, and multiobjective optimization algorithms, is presented. The purpose of the framework is to provide manufacturers with a decision-support tool that facilitates the main managerial challenges faced when implementing a servitization strategy. The article contributions are successfully applied to case studies in the railway and wind energy sectors based on real field data, thereby demonstrating their suitability for both facilitating manufacturerâ€™s decision-making process and better satisfying stakeholdersâ€™ interests.</t>
  </si>
  <si>
    <t>Optimization, Analytical models, Simulation, multiobjective optimization, Asset management, Asset management (AM), management framework, product-service system (PSS), servitization, simulation modeling, Stakeholders</t>
  </si>
  <si>
    <t>Chan CS,AkyÃ¼rek AS,Aksanli B,Rosing TÅ</t>
  </si>
  <si>
    <t>Optimal Performance-Aware Cooling on Enterprise Servers</t>
  </si>
  <si>
    <t>http://dx.doi.org/10.1109/TCAD.2018.2855122</t>
  </si>
  <si>
    <t>10.1109/TCAD.2018.2855122</t>
  </si>
  <si>
    <t>Datacenters house massive databases and applications to provide business decision support and cloud services where commercial success is contingent on timely responses. The servers that these tasks run on dissipate a lot of power, requiring equally powerful cooling systems to maintain a safe and efficient temperature level. In a typical enterprise server, server chassis fans can generate vibrations that are powerful enough to degrade the performance of data-intensive workloads. Our methodology measures and reproduces real-life vibrations on a rack server to evaluate the performance of different hard disks. Effective hardware management relies on an accurate understanding of these devices and their interactions to mitigate any performance degradation and meet thermal constraints. While current strategies focus on managing processing resources, at the expense of more data-dependent workloads, this paper approaches server efficiency by targeting the cooling-performance relationship in conjunction with other dependencies between power, thermal, and cooling. We extract a model from common database benchmarks based on expected resource utilization and corresponding cooling needs, while considering these mechanical disturbances. Our proposed strategy uses convex optimization to maintain thermal constraints at all times, while reducing the energy consumption of a server by 65% compared to basic proportional-integral-derivative controllers, or by 19% in comparison to advanced hardware management techniques proposed in literature.</t>
  </si>
  <si>
    <t>Servers, Databases, Hardware, Fans, Convex optimization, database performance, fan cooling, server modeling, Temperature measurement, thermal management, vibrations, Vibrations</t>
  </si>
  <si>
    <t>Li Z,Li Y,Lu W,Huang J</t>
  </si>
  <si>
    <t>Crowdsourcing Logistics Pricing Optimization Model Based on DBSCAN Clustering Algorithm</t>
  </si>
  <si>
    <t>92615-92626</t>
  </si>
  <si>
    <t>http://dx.doi.org/10.1109/ACCESS.2020.2995063</t>
  </si>
  <si>
    <t>10.1109/ACCESS.2020.2995063</t>
  </si>
  <si>
    <t>From the perspective of platform economics, crowdsourcing is a very efficient business model, and the pricing of crowdsourcing tasks is a key factor for the sustainable development of the crowdsourcing model. In the logistics industry, crowdsourcing provides a new idea of sustainable development for logistics enterprises, and reasonable distribution pricing is the key to achieving sustainable development. This paper innovatively adds dynamic and decentralized characteristics of logistics on the basis of a detailed analysis of pricing methods and uses this as a basis to build a pricing model. First, based on existing crowdsourced photography task pricing data, this paper establishes a project-centric domain and builds metrics into the attributes of each project based on the data in that domain. Then, a regression model is used to fit the completion rate of previous projects, and a multiple linear regression and optimal pricing mechanism are established. Finally, the DBSCAN algorithm is used to cluster areas with a high project density, and a pricing optimization model based on polynomial Logit (MNL) is established. We found through the model analysis that the optimized pricing strategy of crowdsourcing logistics services has a better packaging completion rate based on a combination of complex factors including bundling and outliers. In short, the main contributions of this paper are to build a complex mathematical model for crowdsourcing tasks, improve the algorithmic deficiencies of the previous crowdsourcing task pricing methods, and provide a reference for further research on crowdsourcing tasks.</t>
  </si>
  <si>
    <t>Task analysis, Pricing, Crowdsourcing, Clustering algorithms, Logistics, Crowdsourcing logistics, DBSCAN clustering algorithm, pricing optimization model, sustainable development, Sustainable development</t>
  </si>
  <si>
    <t>Iqbal N,Jamil F,Ahmad S,Kim D</t>
  </si>
  <si>
    <t>A Novel Blockchain-Based Integrity and Reliable Veterinary Clinic Information Management System Using Predictive Analytics for Provisioning of Quality Health Services</t>
  </si>
  <si>
    <t>8069-8098</t>
  </si>
  <si>
    <t>http://dx.doi.org/10.1109/ACCESS.2021.3049325</t>
  </si>
  <si>
    <t>10.1109/ACCESS.2021.3049325</t>
  </si>
  <si>
    <t>The recent advances in information management systems coupled with machine learning algorithms paved the way for a significant revolution in animal healthcare industries. However, the data in such systems suffer from various challenges such as security, reliability, and convenience, to name a few. Traditional systems are not useful to meet these critical issues because these systems have not a consistent structure for data security and reliability policies. Therefore, a new solution is required to enhance data accessibility and should regulate government security policies to ensure the accountability of the usage of the medical records system. Moreover, it is also required to analyze historical data of veterinary clinic using data mining and machine learning techniques to predict the future appointments scheduling requests, which is essential for veterinary management to drive better future decisions, for instance, future demands of medical supplies and to plan veterinary medical staff, etc. This paper aims to fill the gap by proposing a novel blockchain-based reliable and intelligent veterinary information management system (RIVIMS) using smart contract and machine learning techniques. The proposed RIVIMS consists of two main modules</t>
  </si>
  <si>
    <t>Khanh NT,Nguyen TT</t>
  </si>
  <si>
    <t>Joint Design of Beamforming and Antenna Selection in Short Blocklength Regime for URLLC in Cognitive Radio Networks</t>
  </si>
  <si>
    <t>144676-144686</t>
  </si>
  <si>
    <t>http://dx.doi.org/10.1109/ACCESS.2021.3119318</t>
  </si>
  <si>
    <t>10.1109/ACCESS.2021.3119318</t>
  </si>
  <si>
    <t>This paper considers the short blocklength regime for cognitive radio networks (CRNs) to deliver ultra-reliable and low-latency communications (URLLCs) promised for beyond 5G networks. The secondary system consists of a secondary transmitter (ST) and multiple secondary users, which are allowed to access the same spectrum of licensed users (i.e., the primary system). Adopting linear beamforming at ST, we formulate the optimization problem of the energy-efficient maximization for the secondary system under the power constraint at ST and interference power constraints at primary receivers. In the short blocklength regime, the rate function is more complex and computationally intractable than the traditional Shannon rate function, which makes the formulated problem more difficult to solve. By leveraging techniques from the Dinkelbach method and the inner approximation method, we first devise newly approximated functions to convexify nonconvex constraints, and the iterative algorithm is then developed to obtain at least a locally optimal solution. To further enhance the energy efficiency of the secondary system, we consider a joint optimization of beamforming and antenna selection at ST, where binary variables are introduced to establish the operation modes of transmit antennas. To solve the mixed-integer nonconvex problem, we incorporate the penalty function into the objective function to dealing with the uncertainty of binary variables. Numerical results are provided to demonstrate the fast convergence and merits of the proposed algorithms, as well as to confirm the role of antenna selection in improving energy efficiency.</t>
  </si>
  <si>
    <t>Resource management, Optimization, Reliability, Interference, mixed-integer programming, Dinkelbach method, energy efficiency, Array signal processing, Antenna selection, beamforming, broadcast channel, cognitive radio, inner approximation, Transmitting antennas, Ultra reliable low latency communication</t>
  </si>
  <si>
    <t>Wang D,Bao YY,Wang CM</t>
  </si>
  <si>
    <t>A Hybrid Deep Learning Method Based on CEEMDAN and Attention Mechanism for Network Traffic Prediction</t>
  </si>
  <si>
    <t>39651-39663</t>
  </si>
  <si>
    <t>http://dx.doi.org/10.1109/ACCESS.2023.3268437</t>
  </si>
  <si>
    <t>10.1109/ACCESS.2023.3268437</t>
  </si>
  <si>
    <t>Accurate prediction of network traffic trends is important for self-management, intelligent scheduling and network resource optimization of base stations. Network traffic prediction is a prerequisite for intelligent scheduling of base stations, and accurate prediction will be beneficial for improving network utilization and energy saving in scheduling. In this paper, a hybrid deep learning method for network traffic prediction, CEEMDAN-TGA which consists of Complete Ensemble Empirical Mode Decomposition with Adaptive Noise (CEEMDAN), Temporal Convolutional Network (TCN), Gated Recurrent Unit (GRU), and Attention Mechanism is proposed. Firstly, CEEMDAN is introduced to decompose the original network traffic data into different modes, then reconstruct the modes into trend sequence and noise sequence. Secondly, TCN is used to extract the short-term local features in the network traffic, GRU is used to obtain the long-term data-dependent features, and the attention mechanism is used to improve the prediction accuracy and stability. Finally, through the comparison of experiments, the prediction effect and accuracy of the proposed method are verified to have significant advantages, and the network traffic scheduling strategy is proposed on the basis of prediction.</t>
  </si>
  <si>
    <t>Data mining, Base stations, deep learning, Deep learning, Feature extraction, Market research, Correlation, attention mechanism, complete ensemble empirical mode decomposition with adaptive noise, gated recurrent unit, Network traffic prediction, Telecommunication traffic, temporal convolutional network</t>
  </si>
  <si>
    <t>Wang L,Yang D,Yu Z,Han Q,Wang E,Zhou K,Guo B</t>
  </si>
  <si>
    <t>Acceptance-Aware Mobile Crowdsourcing Worker Recruitment in Social Networks</t>
  </si>
  <si>
    <t>634-646</t>
  </si>
  <si>
    <t>http://dx.doi.org/10.1109/TMC.2021.3090764</t>
  </si>
  <si>
    <t>10.1109/TMC.2021.3090764</t>
  </si>
  <si>
    <t>With the increasing prominence of smart mobile devices, an innovative distributed computing paradigm, namely Mobile Crowdsourcing (MCS), has emerged. By directly recruiting skilled workers, MCS exploits the power of the crowd to complete location-dependent tasks. Currently, based on online social networks, a new and complementary worker recruitment mode, i.e., socially aware MCS, has been proposed to effectively enlarge worker pool and enhance task execution quality, by harnessing underlying social relationships. In this paper, we propose and develop a novel worker recruitment game in socially aware MCS, i.e., Acceptance-aware Worker Recruitment (AWR). To accommodate MCS task invitation diffusion over social networks, we design a Random Diffusion model, where workers randomly propagate task invitations to social neighbors, and receivers independently make a decision whether to accept or not. Based on the diffusion model, we formulate the AWR game as a combinatorial optimization problem, which strives to search a subset of seed workers to maximize overall task acceptance under a pre-given incentive budget. We prove its NP hardness, and devise a meta-heuristic-based evolutionary approach named MA-RAWR to balance exploration and exploitation during the search process. Comprehensive experiments using two real-world data sets clearly validate the effectiveness and efficiency of our proposed approach.</t>
  </si>
  <si>
    <t>Task analysis, Games, Social networking (online), Estimation, Mobile computing, memetic algorithm, Memetics, Mobile crowdsourcing, Recruitment, social networks, worker recruitment</t>
  </si>
  <si>
    <t>Mao Y,Zhang L</t>
  </si>
  <si>
    <t>Optimization of the Medical Service Consultation System Based on the Artificial Intelligence of the Internet of Things</t>
  </si>
  <si>
    <t>98261-98274</t>
  </si>
  <si>
    <t>http://dx.doi.org/10.1109/ACCESS.2021.3096188</t>
  </si>
  <si>
    <t>10.1109/ACCESS.2021.3096188</t>
  </si>
  <si>
    <t>Artificial intelligence-assisted diagnosis systems are developing rapidly, but doctors are currently less aware of artificial intelligence-assisted diagnosis systems. Understanding how to allow doctors to accept and use artificial intelligence medical assistant diagnosis system can promote the implementation of artificial intelligence medical assistant diagnosis system applications. Taking into account the current difficulties faced by the Internet of Things medical consultation services, this paper proposes a business operation model based on multi-party participation and sharing of medical consultation resources. We designed the information flow, overall logic and service implementation process of the service model, and completed the construction of the artificial intelligence medical service service model. We combine IoT technology to build a vital signs monitoring environment and clarify how to use IoT devices. In the error backpropagation algorithm, there is no significant difference in the contribution of different samples to the weight change, which makes the adjustment of network parameters not easily affected by difficult medical consultation samples, thereby weakening the effect of network medical consultation. In order to solve this problem, this article defines the degree to which the sample belongs to its correct category as the confidence of medical inquiry, and divides the training sample into a dangerous sample and a safe sample according to a dynamic threshold. Based on the difficulty of medical inquiry, an improved new learning algorithm is proposed. The algorithm penalizes the loss of dangerous samples, so that the convolutional neural network pays more attention to dangerous samples and can learn more effective information. Aiming at the eight physiological characteristics of data, this paper adjusts the structure of the convolutional neural network to make it take into account the richness of data characteristics and the dynamics of data changes over time. The realized CNN optimization algorithm model has improved the prediction effect, and the accuracy rate of medical consultation reaches 90.15%, which is better than other machine learning algorithms.</t>
  </si>
  <si>
    <t>Monitoring, the Internet of Things, Artificial intelligence, Medical services, convolutional neural network, consultation system optimization, Convolutional neural networks, Diseases, Intelligent medical treatment, Medical diagnostic imaging</t>
  </si>
  <si>
    <t>Duan Y,Chen N,Shen S,Zhang P,Qu Y,Yu S</t>
  </si>
  <si>
    <t>FDSA-STG: Fully Dynamic Self-Attention Spatio-Temporal Graph Networks for Intelligent Traffic Flow Prediction</t>
  </si>
  <si>
    <t>9250-9260</t>
  </si>
  <si>
    <t>http://dx.doi.org/10.1109/TVT.2022.3178094</t>
  </si>
  <si>
    <t>10.1109/TVT.2022.3178094</t>
  </si>
  <si>
    <t>With the development of transportation and the ever-improving of vehicular technology, Artificial Intelligence (AI) has been popularized in Intelligent Transportation Systems (ITS), especially in Traffic Flow Prediction (TFP). TFP plays an increasingly important role in alleviating traffic pressure caused by regional emergencies and coordinating resource allocation in advance to deployment decisions. However, existing research can hardly model the original intricate structural relationships of the transportation network (TN) due to the lack of in-depth consideration of the dynamic relevance of spatial, temporal, and periodic characteristics. Motivated by this and combined with deep learning (DL), we propose a novel framework entitled Fully Dynamic Self-Attention Spatio-Temporal Graph Networks (FDSA-STG) by improving the attention mechanism using Graph Attention Networks (GATs). In particular, to dynamically integrate the correlations of spatial dimension, time dimension, and periodic characteristics for highly-accurate prediction, we correspondingly devised three components including the spatial graph attention component (SGAT), the temporal graph attention component (TGAT), and the fusion layer. In this case, three groups of similar structures are designed to extract the flow characteristics of recent periodicity, daily periodicity, and weekly periodicity. Extensive evaluation results show the superiority of FDSA-STG from perspectives of prediction accuracy and prediction stability improvements, which also testifies high model adaptability to the dynamic characteristics of the actual observed traffic flow (TF).</t>
  </si>
  <si>
    <t>Data mining, Transportation, Vehicle dynamics, Deep learning, Feature extraction, Time series analysis, Correlation, Deep learning (DL), graph attention networks (GATs), intelligent transportation systems (ITS), self-attention, traffic flow prediction (TFP)</t>
  </si>
  <si>
    <t>Mei Q,Hu Q,Yang C,Zheng H,Hu Z</t>
  </si>
  <si>
    <t>Port Recommendation System for Alternative Container Port Destinations Using a Novel Neural Language-Based Algorithm</t>
  </si>
  <si>
    <t>199970-199979</t>
  </si>
  <si>
    <t>http://dx.doi.org/10.1109/ACCESS.2020.3035503</t>
  </si>
  <si>
    <t>10.1109/ACCESS.2020.3035503</t>
  </si>
  <si>
    <t>Shipping containers are tokens of multimodal international transportation and rapid logistics. Container deliveries are scheduled to satisfy rapidly changing requirements. Unpredictable increases in costs and unforeseeable events such as pandemics compel ship owners and managers to adopt risk minimization measures. This study addresses one issue: how to determine an alternative port of call from massive data to offer a realistic destination change recommendation for a container vessel. Recommendation algorithms have become ubiquitous and are used effectively in other fields, but there is no such model for the port of call selection or recommendation. Large scale automatic identification system (AIS) data are readily available. We developed a computational framework based on a novel natural language programming algorithm that was tailored to support port recommendation rather than use a conventional adjacency matrix method. We mined large scale AIS data to construct sequential berth records for container vessels and mapped each port onto a vector in an embedded space. The natural language neural programming algorithm can suggest ports similar to the scheduled ports of call that were unable to offer service. The recommendations were validated with geo-analysis of sailing distance and could offer viable alternative ports to shipping managers.</t>
  </si>
  <si>
    <t>Containers, Transportation, Programming, Risk management, Artificial intelligence, Marine vehicles, network embedding, AIS, Container shipping, Natural languages, neural natural language programming algorithm, port recommendation, port2vec</t>
  </si>
  <si>
    <t>Karimian-Aliabadi S,Aseman-Manzar MM,Entezari-Maleki R,Ardagna D,Egger B,Movaghar A</t>
  </si>
  <si>
    <t>Fixed-Point Iteration Approach to Spark Scalable Performance Modeling and Evaluation</t>
  </si>
  <si>
    <t>897-910</t>
  </si>
  <si>
    <t>http://dx.doi.org/10.1109/TCC.2021.3119943</t>
  </si>
  <si>
    <t>10.1109/TCC.2021.3119943</t>
  </si>
  <si>
    <t>Companies depend on mining data to grow their business more than ever. To achieve optimal performance of Big Data analytics workloads, a careful configuration of the cluster and the employed software framework is required. The lack of flexible and accurate performance models, however, render this a challenging task. This article fills this gap by presenting accurate performance prediction models based on Stochastic Activity Networks (SANs). In contrast to existing work, the presented models consider multiple work queues, a critical feature to achieve high accuracy in realistic usage scenarios. We first introduce a monolithic analytical model for a multi-queue YARN cluster running DAG-based Big Data applications that models each queue individually. To overcome the limited scalability of the monolithic model, we then present a fixed-point model that iteratively computes the throughput of a single queue with respect to the rest of the system until a fixed-point is reached. The models are evaluated on a real-world cluster running the widely-used Apache Spark framework and the YARN scheduler. Experiments with the common transaction-based TPC-DS benchmark show that the proposed models achieve an average error of only 5.6%5.6% in predicting the execution time of the Spark jobs. The presented models enable businesses to optimize their cluster configuration for a given workload and thus to reduce their expenses and minimize service level agreement (SLA) violations. Makespan minimization and per-stage analysis are examined as representative efforts to further assess the applicability of our proposition.</t>
  </si>
  <si>
    <t>Task analysis, Computational modeling, Analytical models, Big Data, Data models, Sparks, Apache spark, approximation technique, big data frameworks, fixed-point iteration method, performance evaluation, state-space explosion, stochastic activity network, Yarn</t>
  </si>
  <si>
    <t>Brankovic A,Hosseini M,Piroddi L</t>
  </si>
  <si>
    <t>A Distributed Feature Selection Algorithm Based on Distance Correlation with an Application to Microarrays</t>
  </si>
  <si>
    <t>1802-1815</t>
  </si>
  <si>
    <t>1557-9964</t>
  </si>
  <si>
    <t>http://dx.doi.org/10.1109/TCBB.2018.2833482</t>
  </si>
  <si>
    <t>10.1109/TCBB.2018.2833482</t>
  </si>
  <si>
    <t>DNA microarray datasets are characterized by a large number of features with very few samples, which is a typical cause of overfitting and poor generalization in the classification task. Here, we introduce a novel feature selection (FS) approach which employs the distance correlation (dCor) as a criterion for evaluating the dependence of the class on a given feature subset. The dCor index provides a reliable dependence measure among random vectors of arbitrary dimension, without any assumption on their distribution. Moreover, it is sensitive to the presence of redundant terms. The proposed FS method is based on a probabilistic representation of the feature subset model, which is progressively refined by a repeated process of model extraction and evaluation. A key element of the approach is a distributed optimization scheme based on a vertical partitioning of the dataset, which alleviates the negative effects of its unbalanced dimensions. The proposed method has been tested on several microarray datasets, resulting in quite compact and accurate models obtained at a reasonable computational cost.</t>
  </si>
  <si>
    <t>Task analysis, Computational modeling, Optimization, Feature extraction, Complexity theory, model selection, feature selection, Correlation, Redundancy, classification, distance correlation, DNA microarrays, randomized methods</t>
  </si>
  <si>
    <t>Sanabria-Russo L,Serra J,Pubill D,Verikoukis C</t>
  </si>
  <si>
    <t>CURATE: On-Demand Orchestration of Services for Health Emergencies Prediction and Mitigation</t>
  </si>
  <si>
    <t>438-445</t>
  </si>
  <si>
    <t>http://dx.doi.org/10.1109/JSAC.2020.3021570</t>
  </si>
  <si>
    <t>10.1109/JSAC.2020.3021570</t>
  </si>
  <si>
    <t>Telemedicine, or the ability granted to doctors to remotely assist patients has been greatly benefited by advances in IoT, network communications, Machine Learning and Edge/Cloud computing. With the impeding arrival of 5G, virtualized infrastructures and cloud-native approaches enable the execution of unprecedented procedures during such patient/doctor interactions, allowing medical professionals to e.g. request higher granularity metrics from patients' telemetry equipment, or perform on-demand data mining/processing of patient's stored data in order to provide a more educated diagnostic or prediction. In this work we coalesce the virtues of virtualized infrastructures and IoT into a solution able to satisfy increasing data processing demands for eHealth, e.g. for telemedicine applications, remote assistance or patient pre-screening procedures. The proposed platform, CURATE, leverages Network Functions Virtualisation Management and Orchestration (NFV MANO) for the on-demand instantiation of the required virtual resources on the operator's infrastructure, as well as the concept of 5G Network Slices to guarantee efficient resource allocation and tenant isolation. Results show the proposed platform is able to efficiently make use of the available hardware resources via Network Slices, as well as provide cost-effective service guarantees employing dynamic scaling operations.</t>
  </si>
  <si>
    <t>Cloud computing, Machine learning, 5G mobile communication, 5G, IoT, Network function virtualization, Data analysis, Hardware, NFV, eHealth, Electronic healthcare, slicing</t>
  </si>
  <si>
    <t>Ge S,Cheng M,Zhou X</t>
  </si>
  <si>
    <t>Interference Aware Service Migration in Vehicular Fog Computing</t>
  </si>
  <si>
    <t>84272-84281</t>
  </si>
  <si>
    <t>http://dx.doi.org/10.1109/ACCESS.2020.2992275</t>
  </si>
  <si>
    <t>10.1109/ACCESS.2020.2992275</t>
  </si>
  <si>
    <t>Vehicular Fog Computing (VFC) is a promising technique to enable ultra low service latency by exploiting the computation and storage resources of both Roadside Units (RSUs) and Serving Vehicles (SVs) such as buses and trams with rich resources. To tackle with the mobility of vehicles, the services are usually migrated between RSUs and SVs, i.e., follow the vehicle, to maintain the benefits of VFC. However, making optimal service migration decisions in VFC is challenging due to the mobility of SVs and the interference between vehicles. In this paper, we investigate multi-vehicle service migration problem in VFC. We propose an efficient online algorithm, called FEE, to optimize the service migration for each vehicle in each time slot, where the latency in the current time slot, the expected latency in future time slots, and the interference among vehicles are minimized. The expected latency in future times slots is obtained by trajectory prediction based on hidden Markov model, and the interference is measured based on the server load. Finally, a series of simulations based on real-world mobility traces of Rome taxis are conducted to verify the superior performance of the proposed FEE algorithm as compared with the state-of-the-art solutions.</t>
  </si>
  <si>
    <t>Edge computing, Servers, Quality of experience, Interference, Hidden Markov models, Trajectory, Germanium, hidden Markov model, interference detection, Service migration, vehicular fog computing</t>
  </si>
  <si>
    <t>Kong X,Wang K,Hou M,Xia F,Karmakar G,Li J</t>
  </si>
  <si>
    <t>Exploring Human Mobility for Multi-Pattern Passenger Prediction: A Graph Learning Framework</t>
  </si>
  <si>
    <t>16148-16160</t>
  </si>
  <si>
    <t>http://dx.doi.org/10.1109/TITS.2022.3148116</t>
  </si>
  <si>
    <t>10.1109/TITS.2022.3148116</t>
  </si>
  <si>
    <t>Traffic flow prediction is an integral part of an intelligent transportation system and thus fundamental for various traffic-related applications. Buses are an indispensable way of moving for urban residents with fixed routes and schedules, which leads to latent travel regularity. However, human mobility patterns, specifically the complex relationships between bus passengers, are deeply hidden in this fixed mobility mode. Although many models exist to predict traffic flow, human mobility patterns have not been well explored in this regard. To address this research gap and learn human mobility knowledge from this fixed travel behaviors, we propose a multi-pattern passenger flow prediction framework, MPGCN, based on Graph Convolutional Network (GCN). Firstly, we construct a novel sharing-stop network to model relationships between passengers based on bus record data. Then, we employ GCN to extract features from the graph by learning useful topology information and introduce a deep clustering method to recognize mobility patterns hidden in bus passengers. Furthermore, to fully utilize spatio-temporal information, we propose GCN2Flow to predict passenger flow based on various mobility patterns. To the best of our knowledge, this paper is the first work to adopt a multi-pattern approach to predict the bus passenger flow by taking advantage of graph learning. We design a case study for optimizing routes. Extensive experiments upon a real-world bus dataset demonstrate that MPGCN has potential efficacy in passenger flow prediction and route optimization.</t>
  </si>
  <si>
    <t>Task analysis, Predictive models, Optimization, Smart cities, smart city, Data models, Australia, Autoregressive processes, graph convolutional networks, human mobility pattern, passenger flow prediction, Spatio-temporal data mining</t>
  </si>
  <si>
    <t>Cariou C,Le Moan S,Chehdi K</t>
  </si>
  <si>
    <t>A Novel Mean-Shift Algorithm for Data Clustering</t>
  </si>
  <si>
    <t>14575-14585</t>
  </si>
  <si>
    <t>http://dx.doi.org/10.1109/ACCESS.2022.3147951</t>
  </si>
  <si>
    <t>10.1109/ACCESS.2022.3147951</t>
  </si>
  <si>
    <t>We propose a novel Mean-Shift method for data clustering, called Robust Mean-Shift (RMS). A new update equation for point iterates is proposed, mixing the ones of the standard Mean-Shift (MS) and the Blurring Mean-Shift (BMS). Despite its simplicity, the proposed method has not been studied so far. RMS can be set up in both a kernel-based and a nearest-neighbor (NN)-based fashion. Since the update rule of RMS is closer to BMS, the convergence of point iterates is conjectured based on the Chenâ€™s BMS convergence theorem. Experimental results on synthetic and real datasets show that RMS in several cases outperforms MS and BMS in the clustering task. In addition, RMS exhibits larger attraction basins than MS and BMS for identical parametrization</t>
  </si>
  <si>
    <t>Zanzi L,Sciancalepore V,Garcia-Saavedra A,Schotten HD,Costa-PÃ©rez X</t>
  </si>
  <si>
    <t>LACO: A Latency-Driven Network Slicing Orchestration in Beyond-5G Networks</t>
  </si>
  <si>
    <t>667-682</t>
  </si>
  <si>
    <t>http://dx.doi.org/10.1109/TWC.2020.3027963</t>
  </si>
  <si>
    <t>10.1109/TWC.2020.3027963</t>
  </si>
  <si>
    <t>Network Slicing is expected to become a game changer in the upcoming 5G networks and beyond, enlarging the telecom business ecosystem through still-unexplored vertical industry profits. This implies that heterogeneous service level agreements (SLAs) must be guaranteed per slice given the multitude of predefined requirements. In this paper, we pioneer a novel radio slicing orchestration solution that simultaneously provides latency and throughput guarantees in a multi-tenancy environment. Leveraging on a solid mathematical framework, we exploit the exploration-vs-exploitation paradigm by means of a multi-armed-bandit-based (MAB) orchestrator, LACO, that makes adaptive resource slicing decisions with no prior knowledge on the traffic demand or channel quality statistics. As opposed to traditional MAB methods that are blind to the underlying system, LACO relies on system structure information to expedite decisions. After a preliminary simulations campaign empirically proving the validness of our solution, we provide a robust implementation of LACO using off-the-shelf equipment to fully emulate realistic network conditions: near-optimal results within affordable computational time are measured when LACO is in place.</t>
  </si>
  <si>
    <t>Resource management, Wireless communication, Markov processes, Throughput, resource management, Aggregates, Network slicing, network slicing, virtualization, Electronic mail, 5G-and-beyond, latency control, MAB</t>
  </si>
  <si>
    <t>Wang F,Laili Y,Zhang L</t>
  </si>
  <si>
    <t>Trust Evaluation for Service Composition in Cloud Manufacturing Using GRU and Association Analysis</t>
  </si>
  <si>
    <t>1912-1922</t>
  </si>
  <si>
    <t>http://dx.doi.org/10.1109/TII.2022.3199268</t>
  </si>
  <si>
    <t>10.1109/TII.2022.3199268</t>
  </si>
  <si>
    <t>Service composition enables the flexible and agile collaboration of multiple services to complete personalized manufacturing tasks in cloud manufacturing. Compared with traditional manufacturing mode and cloud computing, trust problems become more serious and crucial in cloud manufacturing because of the nontransparency and short-term cooperation mode. A trust evaluation method for service composition in cloud manufacturing is proposed in this article. To quantitatively calculate the trust, a trust evaluation index system is established that comprehensively considers the influencing factors in the production, transaction, and collaboration processes of cloud manufacturing services. The trust value is synthesized based on all index values using the criteria importance through intercriteria correlation method. To extract the temporal information in historical trust data, a time-aware predictive trust evaluation method based on gated recurrent unit is proposed to learn the changing pattern of trust value over time. The trust data are trained together with their timestamps to predict the trust in the scheduled transaction time. The correlation between services in service composition is modeled to mine the correlation information by association analysis. The trust of service composition depends on the trust values of all component services and the correlations between them. The experiments demonstrate the effectiveness of the proposed method through case studies and performance comparisons with other state-of-art methods.</t>
  </si>
  <si>
    <t>Task analysis, Production, Cloud computing, Collaboration, Indexes, Manufacturing, service composition, Correlation, Association analysis, cloud manufacturing, gated recurrent unit (GRU), trust evaluation</t>
  </si>
  <si>
    <t>Heintz B,Chandra A,Sitaraman RK</t>
  </si>
  <si>
    <t>Optimizing Timeliness and Cost in Geo-Distributed Streaming Analytics</t>
  </si>
  <si>
    <t>232-245</t>
  </si>
  <si>
    <t>http://dx.doi.org/10.1109/TCC.2017.2750678</t>
  </si>
  <si>
    <t>10.1109/TCC.2017.2750678</t>
  </si>
  <si>
    <t>Rapid data streams are generated continuously from diverse sources including users, devices, and sensors located around the globe. This results in the need for efficient geo-distributed streaming analytics to extract timely information. A typical geo-distributed analytics service uses a hub-and-spoke model, comprising multiple edges connected by a wide-area-network (WAN) to a central data warehouse. In this paper, we focus on the widely used primitive of windowed grouped aggregation, and examine the question of how much computation should be performed at the edges versus the center. We develop algorithms to optimize two key metrics: WAN traffic and staleness(delay in getting results). We present a family of optimal offline algorithms that jointly minimize these metrics, and we use these to guide our design of practical online algorithms based on the insight that windowed grouped aggregation can be modeled as a caching problem where the cache size varies overtime. We evaluate our algorithms through an implementation in Apache Storm deployed on PlanetLab. Using workloads derived from anonymized traces of a popular analytics service from a large commercial CDN, our experiments show that our online algorithms achieve near-optimal traffic and staleness for a variety of system configurations, stream arrival rates, and queries.</t>
  </si>
  <si>
    <t>Bandwidth, Delays, scheduling, resource management, Aggregates, Algorithm design and analysis, Geo-distributed data analytics, stream computing, Wide area networks, windowed aggregation</t>
  </si>
  <si>
    <t>Xiong G,Wu H,Helo P,Shang X,Xiong G,Qin R,Wang FY</t>
  </si>
  <si>
    <t>A Kind of Change Management Method for Global Value Chain Optimization and Its Case Study</t>
  </si>
  <si>
    <t>IEEE Transactions on Computational Social Systems</t>
  </si>
  <si>
    <t>1060-1074</t>
  </si>
  <si>
    <t>2329-924X</t>
  </si>
  <si>
    <t>http://dx.doi.org/10.1109/TCSS.2021.3067730</t>
  </si>
  <si>
    <t>10.1109/TCSS.2021.3067730</t>
  </si>
  <si>
    <t>Any successful change in an organization requires an appropriate change management method and a process for involved staff and department to accept the change and become engaged in order to achieve its success. It is even more important and difficult to adopt a novel change management method to bring multiple organizations across the business value chain into the change implementation. This research does not focused on change management within a single organization but rather emphasizes a change management method, including an appropriate change framework, well-defined critical success factors (CSFs), and related tools for implementing change in multiple organizations. This article introduces one kind of change management method to support a process change through global value chain (GVC) in multiple organizations, and the method is used in a case study to achieve a successful change. In order to succeed in optimizing GVC performance, this research applies the proposed change management method to the case GVC, to support technical change by obtaining the staffâ€™s full commitment and engagement. The achieved results from the case study prove that successful change comes not only through technical solutions implemented in the problem process throughout the GVC but also through strong support and engagement from all organizations and involved staff. The proposed change management method not only helped the case GVC to implement change successfully but also can help the relevant multiple organizations to improve the GVC performance and add value by optimizing their problem process.</t>
  </si>
  <si>
    <t>Organizations, Manufacturing, Tools, Automation, Control systems, Change framework, change management, critical success factors (CSFs), global value chain (GVC), Leadership, Teamwork</t>
  </si>
  <si>
    <t>Yu E,Sun J,Li J,Chang X,Han XH,Hauptmann AG</t>
  </si>
  <si>
    <t>http://dx.doi.org/10.1109/TMM.2018.2877127</t>
  </si>
  <si>
    <t>10.1109/TMM.2018.2877127</t>
  </si>
  <si>
    <t>Task analysis, Optimization, Feature extraction, feature selection, Semantics, Correlation, Learning systems, Bicycles, cross-modal retrieval, Semi-supervised</t>
  </si>
  <si>
    <t>Li Y,Chen Z,Zha D,Zhou K,Jin H,Chen H,Hu X</t>
  </si>
  <si>
    <t>Automated Anomaly Detection via Curiosity-Guided Search and Self-Imitation Learning</t>
  </si>
  <si>
    <t>2365-2377</t>
  </si>
  <si>
    <t>2162-2388</t>
  </si>
  <si>
    <t>http://dx.doi.org/10.1109/TNNLS.2021.3105636</t>
  </si>
  <si>
    <t>10.1109/TNNLS.2021.3105636</t>
  </si>
  <si>
    <t>Anomaly detection is an important data mining task with numerous applications, such as intrusion detection, credit card fraud detection, and video surveillance. However, given a specific complicated task with complicated data, the process of building an effective deep learning-based system for anomaly detection still highly relies on human expertise and laboring trials. Also, while neural architecture search (NAS) has shown its promise in discovering effective deep architectures in various domains, such as image classification, object detection, and semantic segmentation, contemporary NAS methods are not suitable for anomaly detection due to the lack of intrinsic search space, unstable search process, and low sample efficiency. To bridge the gap, in this article, we propose AutoAD, an automated anomaly detection framework, which aims to search for an optimal neural network model within a predefined search space. Specifically, we first design a curiosity-guided search strategy to overcome the curse of local optimality. A controller, which acts as a search agent, is encouraged to take actions to maximize the information gain about the controllerâ€™s internal belief. We further introduce an experience replay mechanism based on self-imitation learning to improve the sample efficiency. Experimental results on various real-world benchmark datasets demonstrate that the deep model identified by AutoAD achieves the best performance, comparing with existing handcrafted models and traditional search methods.</t>
  </si>
  <si>
    <t>Task analysis, Computational modeling, Computer architecture, Space exploration, Search problems, Aerospace electronics, Anomaly detection, curiosity-guided search, experience replay, neural architecture search (NAS), self-imitation learning</t>
  </si>
  <si>
    <t>Sekaran K,Khan MS,Patan R,Gandomi AH,Krishna PV,Kallam S</t>
  </si>
  <si>
    <t>http://dx.doi.org/10.1109/ACCESS.2019.2896253</t>
  </si>
  <si>
    <t>10.1109/ACCESS.2019.2896253</t>
  </si>
  <si>
    <t>Mobile learning (m-learning) is a relatively new technology that helps students learn and gain knowledge using the Internet and Cloud computing technologies. Cloud computing is one of the recent advancements in the computing field that makes Internet access easy to end users. Many Cloud services rely on Cloud users for mapping Cloud software using virtualization techniques. Usually, the Cloud users' requests from various terminals will cause heavy traffic or unbalanced loads at the Cloud data centers and associated Cloud servers. Thus, a Cloud load balancer that uses an efficient load balancing technique is needed in all the cloud servers. We propose a new meta-heuristic algorithm, named the dominant firefly algorithm, which optimizes load balancing of tasks among the multiple virtual machines in the Cloud server, thereby improving the response efficiency of Cloud servers that concomitantly enhances the accuracy of m-learning systems. Our methods and findings used to solve load imbalance issues in Cloud servers, which will enhance the experiences of m-learning users. Specifically, our findings such as Cloud-Structured Query Language (SQL), querying mechanism in mobile devices will ensure users receive their m-learning content without delay</t>
  </si>
  <si>
    <t>Jing Z,Yin X</t>
  </si>
  <si>
    <t>Neural Network-Based Prediction Model for Passenger Flow in a Large Passenger Station: An Exploratory Study</t>
  </si>
  <si>
    <t>36876-36884</t>
  </si>
  <si>
    <t>http://dx.doi.org/10.1109/ACCESS.2020.2972130</t>
  </si>
  <si>
    <t>10.1109/ACCESS.2020.2972130</t>
  </si>
  <si>
    <t>As the hub and carrier to transfer the passengers, the railway station is an important factor that affects the rail passenger transportation because the normal operation of the station without load redundancy is determined by the moderate passenger flow. It means reasonable and accurate prediction of passengers entering and leaving the station can provide the basis and guarantee for the station security, the resources allocation and the personnel deployment. Since the neural network model is good at processing the common regular data changes through training the network and adjusting the weight value based on a large number of training samples, the neural network model is used in processing the short-term irregular data to predict the passenger flow at the railway station which is susceptible to the constantly changing external factors. In this paper, the neural network is used to predict the passenger flow. First, the key factors affecting the change of the passenger flow are selected and analyzed as the input of the neural network. Second, the learning and the rate updating of variable step size are adopted to estimate the number people entering the station during a certain time interval, which is then weighted with the historical data to derive the prediction of the passenger flow during the next time interval. The simulation results show that the experiment results show that the method proposed in this paper can better track and predict the sudden changes in the passenger flow caused by emergencies. Meanwhile, it can be found that in the process of forecasting abnormal passenger flow, the most critical link is to summarize and summarize the characteristics of railway station passenger flow, clarify the type and time distribution of passenger flow at each station, and analyze the factors that cause abnormal changes in passenger flow.</t>
  </si>
  <si>
    <t>Predictive models, Forecasting, Mathematical model, neural network, prediction, Biological neural networks, passenger flow, Rail transportation, Rails, Railway station</t>
  </si>
  <si>
    <t>Chen H,Guo B,Yu Z,Han Q</t>
  </si>
  <si>
    <t>CrowdTracking: Real-Time Vehicle Tracking Through Mobile Crowdsensing</t>
  </si>
  <si>
    <t>7570-7583</t>
  </si>
  <si>
    <t>http://dx.doi.org/10.1109/JIOT.2019.2901093</t>
  </si>
  <si>
    <t>10.1109/JIOT.2019.2901093</t>
  </si>
  <si>
    <t>Traditionally, vehicle tracking is accomplished using predeployed video camera networks, which relies on stationary cameras and searches for the target vehicle from videos. In this paper, we develop CrowdTracking, i.e., a crowd tracking system that people can collaboratively keep track of the moving vehicle by taking photographs, especially in areas where video cameras are deficient. In other words, the underlying support of CrowdTracking is mobile crowdsensing. Several novel ideas underpin CrowdTracking. First, the vehicle can be rapidly localized by using both photographing contexts (including the location and the shooting direction) of the photographer and the road network. Second, the moving speed of the vehicle can be estimated according to two localization results and the trajectory will be predicted. As a result, through continuously collecting photographs of the moving vehicle on different roads, the vehicle can be tracked and localized almost in real time. Through precisely localizing the specified vehicle, two optimization objectives are met: 1) maximizing the tracking coverage to the vehicle's actual trajectory and 2) minimizing the number of participants who are assigned vehicle-tracking tasks. We evaluate the localization method with a real dataset and report about 6 m error. We also evaluate the vehicle-tracking method of CrowdTracking using a synthetic data set and experimental results validate its effectiveness and efficiency.</t>
  </si>
  <si>
    <t>Task analysis, Servers, Roads, Sensors, Cameras, Target tracking, Collaborative sensing, mobile crowdsensing, object tracking, photograph</t>
  </si>
  <si>
    <t>Fang X,Yu F,Yang G,Qu Y</t>
  </si>
  <si>
    <t>Regression Analysis With Differential Privacy Preserving</t>
  </si>
  <si>
    <t>129353-129361</t>
  </si>
  <si>
    <t>http://dx.doi.org/10.1109/ACCESS.2019.2940714</t>
  </si>
  <si>
    <t>10.1109/ACCESS.2019.2940714</t>
  </si>
  <si>
    <t>In the field of data mining, protecting sensitive data from being leaked is part of the focuses of current research. As a strict and provable definition of privacy model, differential privacy provides an excellent solution to the problem of privacy leakage. Numerous methods have been suggested to enforce differential privacy in various data mining tasks, such as regression analysis. However, existing solutions for regression analysis is less than satisfactory since the amount of noise added is excessive. What's worse, the adversary can launch model inversion attacks to infer sensitive information with the published regression model. Motivated by this, we propose a differential privacy budget allocation model. We optimize the regression model by adjusting the privacy budget allocation within the objective function. Extensive evaluation results show the superiority of the proposed model in terms of noise reduction, model inversion attack proof, and the trade-off between privacy protection and data utility.</t>
  </si>
  <si>
    <t>Machine learning, Linear programming, Privacy, Data models, differential privacy, Differential privacy, model inversion attack, Perturbation methods, regression analysis, Regression analysis</t>
  </si>
  <si>
    <t>Han T</t>
  </si>
  <si>
    <t>Efficient Densest Subgraphs Discovery in Large Dynamic Graphs by Greedy Approximation</t>
  </si>
  <si>
    <t>49367-49377</t>
  </si>
  <si>
    <t>http://dx.doi.org/10.1109/ACCESS.2023.3277197</t>
  </si>
  <si>
    <t>10.1109/ACCESS.2023.3277197</t>
  </si>
  <si>
    <t>Densest subgraph detection has become an important primitive in graph mining tasks when analyzing communities and detecting events in a wide range of application domains. Currently, it is a challenging and practically crucial research issue to develop efficient densest subgraphs mining approaches that can handle both very large and continuously evolving graphs. Although large-scale or dynamic methods have been proposed to find the densest subgraphs, there is still a lack of a promising method to deal with large-scale and dynamically evolving graphs. In this paper, the problem is formulated and proved to be NP-Hard, an incremental greedy approximation approach is proposed, and its running time is O(m+n). In order to find the densest subgraph effectively by heuristically merging the local densest subgraphs, firstly, the edge flow of a dynamic graph is divided into several subgraphs in a given period of T . Secondly, a local candidate set is generated by local denser subgraph discovery. Third, the global densest subgraph candidates are collected by heuristically merging. Last, the densest subgraphs are induced from the global densest subgraph candidates with constraints by static densest subgraph discovery algorithm. This incremental approach enables us to scale up the existing densest subgraph discovery algorithms, which focus mainly on small and static graphs and thus can handle very large dynamic graphs. Experiments on real-world networks with billions of nodes for comprehensive evaluations present excellent improvement in efficiency and accuracy: it reduces about 25% running time on average and presents a more accurate estimation of the structure of a graph with more compact subgraphs than the static method.It also performs well when dealing with graphs of varying densities.</t>
  </si>
  <si>
    <t>Data mining, Heuristic algorithms, Approximation algorithms, Social networking (online), Image edge detection, Greedy algorithms, Densest subgraphs, Density functional theory, global densest subgraph candidates, heuristically merging, incremental greedy approximation, local candidate</t>
  </si>
  <si>
    <t>Wang Y,Wang Y,Zhang H,Sun Y,Fu CW,Sedlmair M,Chen B,Deussen O</t>
  </si>
  <si>
    <t>http://dx.doi.org/10.1109/TVCG.2018.2864911</t>
  </si>
  <si>
    <t>10.1109/TVCG.2018.2864911</t>
  </si>
  <si>
    <t>Task analysis, Optimization, Visualization, Sun, Distortion, Focus-Context Technique, Graph Layout Technique, Graph Visualization, Layout, Lenses, Structure-aware Zoom</t>
  </si>
  <si>
    <t>Gianniti E,Ciavotta M,Ardagna D</t>
  </si>
  <si>
    <t>Optimizing Quality-Aware Big Data Applications in the Cloud</t>
  </si>
  <si>
    <t>737-752</t>
  </si>
  <si>
    <t>http://dx.doi.org/10.1109/TCC.2018.2874944</t>
  </si>
  <si>
    <t>10.1109/TCC.2018.2874944</t>
  </si>
  <si>
    <t>The last years witnessed a steep rise in data generation worldwide and, consequently, the widespread adoption of software solutions able to support data-intensive application. Competitiveness and innovation have strongly benefited from these new platforms and methodologies, and there is a great deal of interest around the new possibilities that Big Data analytics promise to make reality. Many companies currently engage in data-intensive processes as part of their core businesses</t>
  </si>
  <si>
    <t>Liang W,Hu Y,Zhou X,Pan Y,Wang KI</t>
  </si>
  <si>
    <t>Variational Few-Shot Learning for Microservice-Oriented Intrusion Detection in Distributed Industrial IoT</t>
  </si>
  <si>
    <t>5087-5095</t>
  </si>
  <si>
    <t>http://dx.doi.org/10.1109/TII.2021.3116085</t>
  </si>
  <si>
    <t>10.1109/TII.2021.3116085</t>
  </si>
  <si>
    <t>Along with the popularity of the Internet of Things (IoT) techniques with several computational paradigms, such as cloud and edge computing, microservice has been viewed as a promising architecture in large-scale application design and deployment. Due to the limited computing ability of edge devices in distributed IoT, only a small scale of data can be used for model training. In addition, most of the machine-learning-based intrusion detection methods are insufficient when dealing with imbalanced dataset under limited computing resources. In this article, we propose an optimized intra/inter-class-structure-based variational few-shot learning (OICS-VFSL) model to overcome a specific out-of-distribution problem in imbalanced learning, and to improve the microservice-oriented intrusion detection in distributed IoT systems. Following a newly designed VFSL framework, an intra/inter-class optimization scheme is developed using reconstructed feature embeddings, in which the intra-class distance is optimized based on the approximation during a variation Bayesian process, while the inter-class distance is optimized based on the maximization of similarities during a feature concatenation process. An intelligent intrusion detection algorithm is, then, introduced to improve the multiclass classification via a nonlinear neural network. Evaluation experiments are conducted using two public datasets to demonstrate the effectiveness of our proposed model, especially in detecting novel attacks with extremely imbalanced data, compared with four baseline methods.</t>
  </si>
  <si>
    <t>Training, Deep learning, Feature extraction, Data models, Distributed databases, Training data, Distributed Internet of Things (IoT), few-shot learning, imbalanced data, intrusion detection, Intrusion detection, out-of-distribution, variational feature representation</t>
  </si>
  <si>
    <t>Vincenzi M,Lopez-Aguilera E,Garcia-Villegas E</t>
  </si>
  <si>
    <t>Maximizing Infrastructure Providersâ€™ Revenue Through Network Slicing in 5G</t>
  </si>
  <si>
    <t>128283-128297</t>
  </si>
  <si>
    <t>http://dx.doi.org/10.1109/ACCESS.2019.2939935</t>
  </si>
  <si>
    <t>10.1109/ACCESS.2019.2939935</t>
  </si>
  <si>
    <t>Adapting to recent trends in mobile communications towards 5G, infrastructure owners are gradually modifying their systems for supporting the network programmability paradigm and for participating in the slice market (i.e., dynamic leasing of virtual network slices to service providers). Two-fold are the advantages offered by this upgrade: i) enabling next generation services, and ii) allowing new profit opportunities. Many efforts exist already in the field of admission control, resource allocation and pricing for virtualized networks. Most of the 5G-related research efforts focus in technological enhancements for making existing solutions compliant to the strict requirements of next generation networks. On the other hand, the profit opportunities associated to the slice market also need to be reconsidered in order to assess the feasibility of this new business model. Nonetheless, when economic aspects are studied in the literature, technical constraints are generally oversimplified. For this reason, in this work, we propose an admission control mechanism for network slicing that respects 5G timeliness while maximizing network infrastructure providers' revenue, reducing expenditures and providing a fair slice provision to competing service providers. To this aim, we design an admission policy of reduced complexity based on bid selection, we study the optimal strategy in different circumstances (i.e., pool size of available resources, service providers' strategy and traffic load), analyze the performance metrics and compare the proposal against reference approaches. Finally, we explore the case where infrastructure providers lease network slices either on-demand or on a periodic time basis and provide a performance comparison between the two approaches. Our analysis shows that the proposed approach outperforms existing solutions, especially in the case of infrastructures with large pool of resources and under intense traffic conditions.</t>
  </si>
  <si>
    <t>Resource management, Markov processes, Pricing, 5G mobile communication, pricing, admission control, Admission control, III-V semiconductor materials, Indium phosphide, Network slicing, network slicing, Communication networks, infrastructure as a service, profitability, queuing analysis, traffic control</t>
  </si>
  <si>
    <t>Sohrab F,Raitoharju J,Iosifidis A,Gabbouj M</t>
  </si>
  <si>
    <t>Ellipsoidal Subspace Support Vector Data Description</t>
  </si>
  <si>
    <t>122013-122025</t>
  </si>
  <si>
    <t>http://dx.doi.org/10.1109/ACCESS.2020.3007123</t>
  </si>
  <si>
    <t>10.1109/ACCESS.2020.3007123</t>
  </si>
  <si>
    <t>In this paper, we propose a novel method for transforming data into a low-dimensional space optimized for one-class classification. The proposed method iteratively transforms data into a new subspace optimized for ellipsoidal encapsulation of target class data. We provide both linear and non-linear formulations for the proposed method. The method takes into account the covariance of the data in the subspace</t>
  </si>
  <si>
    <t>Chen D,Zhang X,Wang L,Han Z</t>
  </si>
  <si>
    <t>Prediction of Cloud Resources Demand Based on Hierarchical Pythagorean Fuzzy Deep Neural Network</t>
  </si>
  <si>
    <t>1890-1901</t>
  </si>
  <si>
    <t>http://dx.doi.org/10.1109/TSC.2019.2906901</t>
  </si>
  <si>
    <t>10.1109/TSC.2019.2906901</t>
  </si>
  <si>
    <t>Having stepped into the era of information explosion, storing, processing and analyzing the vast data sometimes are quite intractable problems. However, it is impossible for personal computer or devices to tackle with such heavy workloads. Then, companies that provides cloud computational services come into business. From the perspective of companies, the cost for providing fog computing services is much higher than the traditional computing services. Consequently, the price for real-time requests is more expensive than the reserved services. Aiming at minimizing the expenditures, the most important part is how many cloud services the customers should reserve in advance because different amounts they consume will yield different expenses and both of insufficient and excess consumption result in wastes. The emerging machine learning method provides a powerful tool to address such a prediction problem. In this paper, we propose a hierarchical Pythagorean fuzzy deep neural network (HPFDNN) to forecast the quantity of requisite cloud services. On account of obtaining the better interpretations of original data, beyond the employment of fuzzy logic, the neural representation is also utilized as a complementary method. The information or the knowledge acquired from fuzzy and neural perspectives are coalesced as the final transformed data to be put into the learning systems, so that the useful information concealed in the enormous contents can be effectively described. On the basis of the anticipation of the deep neural network, the consumers are able to decide the amount of cloud services to purchase. Numerical results based on the real data set from Carnegie Mellon University demonstrate that the proposed model yields the economical predictions and outperforms the prediction by the traditional deep neural network.</t>
  </si>
  <si>
    <t>Computational modeling, Cloud computing, Neural networks, Edge computing, fog computing, Pricing, Data models, Cloud services, hierarchical deep neural network, neural representation, pythagorean fuzzy number</t>
  </si>
  <si>
    <t>Shi J,Wu T,Qin AK,Lei Y,Jeon G</t>
  </si>
  <si>
    <t>Semisupervised Adaptive Ladder Network for Remote Sensing Image Change Detection</t>
  </si>
  <si>
    <t>http://dx.doi.org/10.1109/TGRS.2022.3158741</t>
  </si>
  <si>
    <t>10.1109/TGRS.2022.3158741</t>
  </si>
  <si>
    <t>Nowadays, due to the difficult acquisition of true labels, a semisupervised neural network has shown great potential for change detection (CD) in remote sensing images. However, most of the traditional semisupervised neural network detection frameworks are complex to train and require additional structural analysis, along with a fixed structure, lacking universality. In this article, a semisupervised adaptive ladder network (SSALN) for remote sensing image CD is proposed, which enables dual-input label-incremental architecture searching with a concise and variable structure. First, SSALN is suitable for CD from two remote sensing images of any type with the characteristic of minimal label dependency and automatic network structure adjustment. The network can generate more reliable pseudolabels through continuous iterations to help limited real labels exploit implicit information, identify the most effective network, and form the ascending network structure optimization. Second, the acquisition of pseudolabels is the fusion of semisupervised and unsupervised CD approaches, which ensures the multiperspective information supplement. Multiple CD maps are fused to generate labels for the next iteration, making the predicting more reliable. Finally, both homogenous images and heterogenous images are tested with experiments. Even if the detection object is switched, it can be well adaptive and compatible without manual modification of the network. Experimental results demonstrate that the proposed method can promote the flow of label information through structure searching and self-circulation in the ascending network optimization</t>
  </si>
  <si>
    <t>Georgiou MA,Paphitis A,Sirivianos M,Herodotou H</t>
  </si>
  <si>
    <t>Hihooi: A Database Replication Middleware for Scaling Transactional Databases Consistently</t>
  </si>
  <si>
    <t>691-707</t>
  </si>
  <si>
    <t>http://dx.doi.org/10.1109/TKDE.2020.2987560</t>
  </si>
  <si>
    <t>10.1109/TKDE.2020.2987560</t>
  </si>
  <si>
    <t>With the advent of the Internet and Internet-connected devices, modern business applications can experience rapid increases as well as variability in transactional workloads. Database replication has been employed to scale performance and improve availability of relational databases but past approaches have suffered from various issues including limited scalability, performance versus consistency tradeoffs, and requirements for database or application modifications. This paper presents Hihooi, a replication-based middleware system that is able to achieve workload scalability, strong consistency guarantees, and elasticity for existing transactional databases at a low cost. A novel replication algorithm enables Hihooi to propagate database modifications asynchronously to all replicas at high speeds, while ensuring that all replicas are consistent. At the same time, a fine-grained routing algorithm is used to load balance incoming transactions to available replicas in a consistent way. Our thorough experimental evaluation with several well-established benchmarks shows how Hihooi is able to achieve almost linear workload scalability for transactional databases.</t>
  </si>
  <si>
    <t>Databases, Elasticity, Routing, Engines, Scalability, concurrency control, Database replication, Master-slave, Middleware, transaction processing, workload scalability</t>
  </si>
  <si>
    <t>Zhong X,Zhang L,Wei Y</t>
  </si>
  <si>
    <t>Dynamic Load-Balancing Vertical Control for a Large-Scale Software-Defined Internet of Things</t>
  </si>
  <si>
    <t>140769-140780</t>
  </si>
  <si>
    <t>http://dx.doi.org/10.1109/ACCESS.2019.2943173</t>
  </si>
  <si>
    <t>10.1109/ACCESS.2019.2943173</t>
  </si>
  <si>
    <t>As the global Internet of things (IoT) has grown in popularity with consumers and the business environment, network flow management has become an important topic to optimize the performance of the IoT. The rigid existing IoT architecture blocks current traffic management technology from providing a real differentiated service for the large-scale IoT. The software-defined IoT (SD-IoT), a new computing paradigm that separates the control plane and data plane and enables centralized logic control, offers a feasible method to address these limitations. In this paper, we investigate a vertical structure of the controller pool for the control plane of the SD-IoT</t>
  </si>
  <si>
    <t>Wang Z,Hu W,Chen G,Yuan C,Gu R,Huang Y</t>
  </si>
  <si>
    <t>Towards Efficient Distributed Subgraph Enumeration Via Backtracking-Based Framework</t>
  </si>
  <si>
    <t>2953-2969</t>
  </si>
  <si>
    <t>http://dx.doi.org/10.1109/TPDS.2021.3076246</t>
  </si>
  <si>
    <t>10.1109/TPDS.2021.3076246</t>
  </si>
  <si>
    <t>Finding or monitoring subgraph instances that are isomorphic to a given pattern graph in a data graph is a fundamental query operation in many graph analytic applications, such as network motif mining and fraud detection. Existing distributed methods are inefficient in communication. They have to shuffle partial matching results during the distributed multiway join. The partial matching results may be much larger than the data graph itself. To overcome the drawback, we develop the Batch-BENU framework for distributed subgraph enumeration on static data graphs. Batch-BENU executes a group of local search tasks in parallel. Each task enumerates subgraphs around a vertex in the data graph, guided by a backtracking-based execution plan. To handle large-scale data graphs that may exceed the memory capacity of a single machine, Batch-BENU stores the data graph in a distributed database. Each task queries adjacency sets of the data graph on demand, shuffling the data graph instead of partial matching results. To support incremental subgraph enumeration on dynamic data graphs, we propose the Streaming-BENU framework. Streaming-BENU turns the problem of enumerating incremental matching results into enumerating all matching results of incremental pattern graphs at each time step. We implement Batch-BENU and Streaming-BENU with the local database cache and the load balance optimization to improve their efficiency. Extensive experiments show that Batch-BENU and Streaming-BENU can scale to big graphs and complex pattern graphs. They outperform the state-of-the-art distributed methods by up to one and two orders of magnitude, respectively.</t>
  </si>
  <si>
    <t>Optimization, Big Data, Software algorithms, Distributed computing, Distributed databases, Backtracking-based framework, distributed graph querying, Graph theory, incremental subgraph matching, Pattern matching, subgraph isomorphism, subgraph matching</t>
  </si>
  <si>
    <t>Lepenioti K,Bousdekis A,Apostolou D,Mentzas G</t>
  </si>
  <si>
    <t>Human-Augmented Prescriptive Analytics With Interactive Multi-Objective Reinforcement Learning</t>
  </si>
  <si>
    <t>100677-100693</t>
  </si>
  <si>
    <t>http://dx.doi.org/10.1109/ACCESS.2021.3096662</t>
  </si>
  <si>
    <t>10.1109/ACCESS.2021.3096662</t>
  </si>
  <si>
    <t>The rise of Artificial Intelligence (AI) enables enterprises to manage large amounts of data in order to derive predictions about future performance and to gain meaningful insights. In this context, descriptive and predictive analytics has gained a significant research attention</t>
  </si>
  <si>
    <t>Shen Y,Wang R,Zuo W,Zheng N</t>
  </si>
  <si>
    <t>TCL: Tightly Coupled Learning Strategy for Weakly Supervised Hierarchical Place Recognition</t>
  </si>
  <si>
    <t>IEEE Robotics and Automation Letters</t>
  </si>
  <si>
    <t>2684-2691</t>
  </si>
  <si>
    <t>2377-3766</t>
  </si>
  <si>
    <t>http://dx.doi.org/10.1109/LRA.2022.3141663</t>
  </si>
  <si>
    <t>10.1109/LRA.2022.3141663</t>
  </si>
  <si>
    <t>Visual place recognition (VPR) is a key issue for robotics and autonomous systems. For the trade-off between time and performance, most of methods use the coarse-to-fine hierarchical architecture, which consists of retrieving top-N candidates using global features, and re-ranking top-N with local features. However, since the two types of features are usually processed independently, re-ranking may harm global retrieval, termed re-ranking confusion. Moreover, re-ranking is limited by global retrieval. In this paper, we propose a tightly coupled learning (TCL) strategy to train triplet models. Different from original triplet learning (OTL) strategy, it combines global and local descriptors for joint optimization. In addition, a bidirectional search dynamic time warping (BS-DTW) algorithm is also proposed to mine locally spatial information tailored to VPR in re-ranking. The experimental results on public benchmarks show that the models using TCL outperform the models using OTL, and TCL can be used as a general strategy to improve performance for weakly supervised ranking tasks. Further, our lightweight unified model is better than several state-of-the-art methods and has over an order of magnitude of computational efficiency to meet the real-time requirements of robots.</t>
  </si>
  <si>
    <t>Task analysis, Computer architecture, Optimization, Training, Heuristic algorithms, Feature extraction, Robots, SLAM, representation learning, localization, place recognition, Recognition</t>
  </si>
  <si>
    <t>Zhang C,Zhang H,Xie W,Liu N,Li Q,Jiang D,Lin P,Wu K,Chen L</t>
  </si>
  <si>
    <t>Cleaning Uncertain Data With Crowdsourcing - A General Model With Diverse Accuracy Rates</t>
  </si>
  <si>
    <t>3629-3642</t>
  </si>
  <si>
    <t>http://dx.doi.org/10.1109/TKDE.2020.3027545</t>
  </si>
  <si>
    <t>10.1109/TKDE.2020.3027545</t>
  </si>
  <si>
    <t>Since inaccuracies commonly exist in many applications, data uncertainty has become an important problem in database systems. To deal with data uncertainty, probabilistic databases can be used to store uncertain data, and querying facilities are provided to yield answers with confidence. However, the results from a query or mining process may not be reliable when the uncertainty propagates in the systems. In this paper, we leverage the power of crowdsourcing by designing a set of Human Intelligence Tasks, or HITs in short, to ask a crowd to improve the quality of uncertain data. In particular, we consider crowds consists of workers with diverse accuracy rates when answering the HITs. We design solutions to maximize the data quality with minimal number of HITs. There are two obstacles for this non-trivial optimization, which lead to very high computational cost for selecting the optimal set of HITs. First, members of a crowd may return incorrect answers with different probabilities. Second, the HITs decomposed from uncertain data are often correlated. We have addressed these challenges in this paper by designing an effective approximation algorithm and an efficient heuristic solution, especially for crowds with diverse individual accuracy rates. To further improve the efficiency, we derive tight lower and upper bounds for effective filtering and estimation. Extensive experiments on both a simulated crowd and a real crowdsourcing platform are conducted to evaluate our solutions.</t>
  </si>
  <si>
    <t>Uncertainty, Crowdsourcing, Databases, Approximation algorithms, Urban areas, approximation algorithm, Cleaning, cleaning uncertain data, Data integrity, heuristic algorithm</t>
  </si>
  <si>
    <t>Ma H,Li Y,Ji X,Han J,Li Z</t>
  </si>
  <si>
    <t>MsCoa: Multi-Step Co-Attention Model for Multi-Label Classification</t>
  </si>
  <si>
    <t>109635-109645</t>
  </si>
  <si>
    <t>http://dx.doi.org/10.1109/ACCESS.2019.2933042</t>
  </si>
  <si>
    <t>10.1109/ACCESS.2019.2933042</t>
  </si>
  <si>
    <t>Multi-label text classification (MLC) task, as one of the sub-tasks of natural language processing, has broad application prospects. On the basis of studying the previous research work, this research takes the relationship among text information, leading label information and predictive label information as the frame and analyzes the information loss of original text and leading label, decoding error accumulation. We propose an improved multi-step multi-classification model to mitigate the phenomenon of error prediction, label repetition and error accumulation. The model uses multi-step and multi-classification task to complete multi-label prediction. It uses the leading label and the original text as input, and the next to-be-predicted label as output. The co-attention mechanism is operated between the original text and the leading label. The attention of the original text to the leading label is helpful to filter out the error accumulation problem caused by the error prediction. The features is combined in a manner of difference and concatenation, which highlights the auxiliary effect of the model structure on feature extraction. In order to avoid the influence of the feature dimension on the performance of long short-term memory (LSTM), a multi-layer fully-connected classifier is used instead to predict the label. Through experimental validation, the performance of our model on the multi-label text classification task shows the current optimal level, which fully proves the superiority of our model.</t>
  </si>
  <si>
    <t>Task analysis, Neural networks, Predictive models, Adaptation models, deep learning, Decoding, Semantics, attention mechanism, Artificial neural network, Information retrieval, multi-label classification</t>
  </si>
  <si>
    <t>Zhong M,Zheng Y,Xue G,Liu M</t>
  </si>
  <si>
    <t>Reliable Keyword Query Interpretation on Summary Graphs</t>
  </si>
  <si>
    <t>5187-5202</t>
  </si>
  <si>
    <t>http://dx.doi.org/10.1109/TKDE.2022.3144001</t>
  </si>
  <si>
    <t>10.1109/TKDE.2022.3144001</t>
  </si>
  <si>
    <t>The semantic gap between keyword queries and search intents behind them motivates intensive studies on keyword query interpretation, which aims to interpret a keyword query to structured queries (a.k.a. patterns) representing most possibly relevant search intents. However, there still lacks of study on an important issue: how to guarantee the patterns are â€œreliableâ€_x009d_, which means the structured queries can be evaluated as really existing results. In this paper, we regard the reliability as a new metric for ranking patterns, and present a keyword query interpretation approach to find both reliable and relevant pattern trees on an arbitrary summary graph of underlying data. Specifically, we first propose a reliability estimation model to measure how possibly a pattern tree can be evaluated as a nonempty result set by statistics under reasonable assumptions. Second, we develop constrained top-kk search algorithms that guarantee to return the optimal pattern trees for a specific keyword query. Moreover, to improve the efficiency of online search, we also design elaborate indexes, search heuristics and pruning strategies. Lastly, we perform comprehensive experiments on two real-world datasets, DBpedia and Yago, with both QALD-9 queries and random queries. The observations indicate our approach improves the accuracy and overall quality of top-kk results significantly.</t>
  </si>
  <si>
    <t>Reliability, Uncertainty, Databases, Estimation, Semantics, graph summarization, Keyword query interpretation, knowledge graph, Motion pictures, probabilistic model, Resource description framework, search algorithm</t>
  </si>
  <si>
    <t>Yao T,Kong X,Fu H,Tian Q</t>
  </si>
  <si>
    <t>Discrete Semantic Alignment Hashing for Cross-Media Retrieval</t>
  </si>
  <si>
    <t>4896-4907</t>
  </si>
  <si>
    <t>http://dx.doi.org/10.1109/TCYB.2019.2912644</t>
  </si>
  <si>
    <t>10.1109/TCYB.2019.2912644</t>
  </si>
  <si>
    <t>Cross-media hashing, which maps data from different modalities to a low-dimensional sharing Hamming space, has attracted considerable attention due to the rapid increase of multimodal data, for example, images and texts. Recent cross-media hashing works mainly aim at learning compact hash codes to preserve the class label-based or feature-based similarities among samples. However, these methods ignore the unbalanced semantic gaps between different modalities and high-level semantic concepts, which generally results in less effective hash functions and unsatisfying retrieval performance. Specifically, the key words of texts contain semantic meanings, while the low-level features of images lack of semantic meanings. That means the semantic gap in image modality is larger than that in text modality. In this paper, we propose a simple yet effective hashing method for cross-media retrieval to address this problem, dubbed discrete semantic alignment hashing (DSAH). First, DSAH formulates to exploit collaborative filtering to mine the relations between class labels and hash codes, which can reduce memory consumption and computational cost compared to pairwise similarity. Then, the attribute of image modality is employed to align the semantic information with text modality. Finally, to further improve the quality of hash codes, we propose a discrete optimization algorithm to learn discrete hash codes directly, and each bit has a closed-form solution. Extensive experiments on multiple public databases show that our model can seamlessly incorporate attributes and achieve promising performance.</t>
  </si>
  <si>
    <t>Task analysis, Optimization, Semantics, Correlation, Quantization (signal), Hash functions, Internet, Attribute, collective filtering, cross-media retrieval, hashing</t>
  </si>
  <si>
    <t>Hunt XJ,Willett R</t>
  </si>
  <si>
    <t>http://dx.doi.org/10.1109/TPAMI.2018.2829189</t>
  </si>
  <si>
    <t>10.1109/TPAMI.2018.2829189</t>
  </si>
  <si>
    <t>Task analysis, Streaming media, Sensors, Robustness, online learning, Clustering algorithms, Anomaly detection, anomaly detection, Gaussian mixture model, saliency detection, Saliency detection, Subspace clustering, subspace tracking</t>
  </si>
  <si>
    <t>Huang T,Zhang C,Ouyang H,Luo G,Li S,Zou D</t>
  </si>
  <si>
    <t>Parameter Identification for Photovoltaic Models Using an Improved Learning Search Algorithm</t>
  </si>
  <si>
    <t>116292-116309</t>
  </si>
  <si>
    <t>http://dx.doi.org/10.1109/ACCESS.2020.3003814</t>
  </si>
  <si>
    <t>10.1109/ACCESS.2020.3003814</t>
  </si>
  <si>
    <t>As a renewable energy resource, solar photovoltaics (PV's) possess a promising future. Thus, it is important to simulate, evaluate and control the PV systems. To identify the parameters for the photovoltaic (PV) models, an improved learning search optimization algorithm (ILSA) is proposed in this paper. The proposed ILSA has the following three key features: (i) the constant self-adjustment rate changes with the iteration. (ii) a new part with a self-adaptive weighting of the current best and worst solution is introduced to learning patterns to guide the iterative direction. (iii) a perturbation method is added to avoid the algorithm falling into local optimum. In order to assess the effectiveness of ILSA relative to other state-of-the-art algorithms, single diode, double diode, and PV model are used for test. Our experimental results reveal that the ILSA performs well in terms of the accuracy of optimization solutions and effectiveness.</t>
  </si>
  <si>
    <t>Optimization, Mathematical model, Parameter estimation, Biological system modeling, Learning search algorithm, parameter identification, Photovoltaic cells, photovoltaic model, Photovoltaic systems</t>
  </si>
  <si>
    <t>Luo J,Wu RS,Hu Y,Chen G</t>
  </si>
  <si>
    <t>Strong Scattering Elastic Full Waveform Inversion With the Envelope FrÃ©chet Derivative</t>
  </si>
  <si>
    <t>http://dx.doi.org/10.1109/LGRS.2021.3061972</t>
  </si>
  <si>
    <t>10.1109/LGRS.2021.3061972</t>
  </si>
  <si>
    <t>Full waveform inversion (FWI) is, as an optimization problem, strongly nonconvex and is influenced intensely by the cycle skipping issue, especially for multiparameter inversions like the elastic case. When there are strong scattering heterogeneities in the target media, there will be more challenges for the inversion problem. The direct envelope inversion strategy uses the envelope FrÃ©chet derivative to tackle the cycle skipping problem for strong scattering inversion and has been effectively used for the acoustic case. We extend the direct envelope inversion method to the elastic situation in this letter. We derive the elastic envelope FrÃ©chet derivative and show how the strong scattering multiparameter elastic inversion is accomplished under the direct envelope inversion framework. Numerical tests with the SEG/EAGE salt velocity model proved the effectiveness of this method for the strong scattering elastic medium.</t>
  </si>
  <si>
    <t>Computational modeling, Sensitivity, Data models, Scattering, Perturbation methods, Acoustics, Elastic full waveform inversion (EFWI), envelope FrÃ©chet derivative, Media, multiparameter</t>
  </si>
  <si>
    <t>Dou Y,Chan HC,Au MH</t>
  </si>
  <si>
    <t>http://dx.doi.org/10.1109/TPDS.2018.2883080</t>
  </si>
  <si>
    <t>10.1109/TPDS.2018.2883080</t>
  </si>
  <si>
    <t>Computational modeling, Cloud computing, Business, Cryptography, privacy, Privacy, Protocols, cloud computing, Logic gates, trust evaluation, Intercloud, reputation</t>
  </si>
  <si>
    <t>Khan HU,Sohail M,Nazir S</t>
  </si>
  <si>
    <t>Features-Based IoT Security Authentication Framework Using Statistical Aggregation, Entropy, and MOORA Approaches</t>
  </si>
  <si>
    <t>109326-109339</t>
  </si>
  <si>
    <t>http://dx.doi.org/10.1109/ACCESS.2022.3212735</t>
  </si>
  <si>
    <t>10.1109/ACCESS.2022.3212735</t>
  </si>
  <si>
    <t>The Internet of Thing (IoT) is one of the most imperative technology for all organizations thatâ€™s play a vital role in many operations, using communication networks, for exchange of data in order to perform a useful task. However, security of IoT devices and data is a major concern. This research work prioritizes the alternatives of security authentication features from studied articles. The multi-objective optimization method based on the ratio analysis (MOORA) is useful in multi-criteria decision making (MCDM) for ranking the alternatives. The statistical aggregation (SA) method has been used to assign weights to security authentication features in comparison to entropy method. In this paper, we identify weights for authentication features using the proposed SA method. Moreover, we evaluate the accuracy rates of the proposed model using entropy method. Finally, we ranked out the alternatives of authentication features using the MOORA approach. In fact, the entropy weight values came against the initial value of the objects in which the accuracy was 15% which is not suitable to this problem while the accuracy of the SA is 85%. Hence, the accuracy improvement is approximately 70 % using the SA method. This method is applicable for finding the weights of the objects based on initial values by MCDM approaches. We study the key security authentication which is the preserving of confidentiality, integrity, and availability that are the prime objectives for security of an IoT device. Furthermore, challenges are preserving the selected attributes through any approach, as discussed in the literature, adds to the complexity of IoT device security. We identify the future challenges to improve the security of IoT devices.</t>
  </si>
  <si>
    <t>Cloud computing, Internet of Things, IoT, Security, Performance evaluation, Protocols, Authentication, Entropy, entropy method, MCDM, MOORA, security requirements, weightage</t>
  </si>
  <si>
    <t>Zhang X,Tan Z,Sun H,Wang Z,Qin M</t>
  </si>
  <si>
    <t>Orthogonal Low-Rank Projection Learning for Robust Image Feature Extraction</t>
  </si>
  <si>
    <t>3882-3895</t>
  </si>
  <si>
    <t>http://dx.doi.org/10.1109/TMM.2021.3109442</t>
  </si>
  <si>
    <t>10.1109/TMM.2021.3109442</t>
  </si>
  <si>
    <t>Projecting the original data into a low-dimensional target space for feature extraction is a common method. Recently, presentation-based approaches have been widely concerned and many feature extraction algorithms based on this have been proposed. However, in the process of acquiring real data, the pollution of complex noise cannot always be avoided, which will greatly increase the difficulty of feature extraction and even lead to failed feature extraction results. Thus, a robust image feature extraction model based on Orthogonal Low-Rank Projection Learning (OLRPL) is proposed, in which the introduction of orthogonal matrix can encourage the preservation of the main components of the sample. Particularly, the row sparsity constraint introduced on the projection matrix can encourage the features to be more compact, discriminative and interpretable. In particular, the Weighted Truncated Schatten p-norm (WTSN) is proposed to better solve the optimization problem of low-rank constraints. At the same time, the correntropy is applied in OLRPL to suppress the complex noise in the data and thus improve the robustness of the model. Finally, we specially design a robust classification loss function so that our model can be fitted the supervised scene effectively. Experiments on five general databases have proved that OLRPL has better effectiveness and robustness than existing advanced methods.</t>
  </si>
  <si>
    <t>Data mining, Task analysis, Feature extraction, Robustness, Data models, Principal component analysis, Dimensionality reduction, low-rank representation, projection learning, WTSN</t>
  </si>
  <si>
    <t>Xu Y,Pi D,Wu Z,Chen J,Zio E</t>
  </si>
  <si>
    <t>Hybrid Discrete Differential Evolution and Deep Q-Network for Multimission Selective Maintenance</t>
  </si>
  <si>
    <t>1501-1512</t>
  </si>
  <si>
    <t>http://dx.doi.org/10.1109/TR.2021.3111737</t>
  </si>
  <si>
    <t>10.1109/TR.2021.3111737</t>
  </si>
  <si>
    <t>The multimission selective maintenance problem (MSMP) for repairable systems has received increasing attention in recent years. The problem amounts to selecting a subset of feasible maintenance actions, in view of the resource limitations. For considering the realistic case of the imperfect maintenance, this article introduces a hybrid imperfect maintenance model, which is more realistic to evaluate the system reliability. The challenge of solving such kind of problems lies not only in the reliability estimation, but also in the solution method of the maintenance selection. Such decision-making problem can be effectively formulated using the Markov decision process, but it is difficult to apply current methods for solving the engineering systems with large action decision spaces. In order to solve this issue, this work puts forth a novel hybrid algorithm for the MSMP in a large multicomponent system. In the proposed method, a discrete differential evolution algorithm is developed for searching the optimal maintenance action in large-scale discrete action spaces and the deep Q-network method is utilized to approximate the effectiveness of maintenance actions and facilitate the agent training. The experiments, based on a large-scale coal transportation system, verify the effectiveness of the proposed method compared with LSDQN and differential evolution.</t>
  </si>
  <si>
    <t>Costs, Maintenance engineering, Deep q-network, discrete differential evolution, hybrid imperfect maintenance model, multimission selective maintenance problem (MSMP), Weibull distribution</t>
  </si>
  <si>
    <t>Wang Q,Liu X,Xu J</t>
  </si>
  <si>
    <t>â„“q-Norm Sample-Adaptive Multiple Kernel Learning</t>
  </si>
  <si>
    <t>39428-39438</t>
  </si>
  <si>
    <t>http://dx.doi.org/10.1109/ACCESS.2020.2974903</t>
  </si>
  <si>
    <t>10.1109/ACCESS.2020.2974903</t>
  </si>
  <si>
    <t>Existing multiple kernel learning (MKL) algorithms indiscriminately apply the same set of kernel combination weights to all samples by pre-specifying a group of base kernels. Sample-adaptive MKL learning (SAMKL) overcomes this limitation by adaptively switching on/off the base kernels with respect to each sample. However, it restricts to solving MKL problems with pre-specified kernels. And, the formulation of existing SAMKL falls to an â„“1-norm MKL which is not flexible. To allow for robust kernel mixtures that generalize well in practical applications, we extend SAMKL to the arbitrary norm and apply it to image classification. In this paper, we formulate a closed-form solution for optimizing the kernel weights based on the equivalence between group-lasso and MKL, and derive an efficient â„“q-norm (q â‰¥ 1 and denoting the â„“q-norm of kernel weights) SAMKL algorithm. The cutting plane method is used to solve this margin maximization problem. Besides, we propose a framework for solving MKL problems in image classification. Experimental results on multiple data sets show the promising performance of the proposed solution compared with other competitive methods.</t>
  </si>
  <si>
    <t>Data mining, Task analysis, Machine learning, Optimization, deep learning, Feature extraction, Kernel, Switches, cutting plane, Multiple kernel learning</t>
  </si>
  <si>
    <t>Fan X,Gong M,Tang Z,Wu Y</t>
  </si>
  <si>
    <t>Deep Neural Message Passing With Hierarchical Layer Aggregation and Neighbor Normalization</t>
  </si>
  <si>
    <t>7172-7184</t>
  </si>
  <si>
    <t>http://dx.doi.org/10.1109/TNNLS.2021.3084319</t>
  </si>
  <si>
    <t>10.1109/TNNLS.2021.3084319</t>
  </si>
  <si>
    <t>As a unified framework for graph neural networks, message passing-based neural network (MPNN) has attracted a lot of research interest and has been shown successfully in a number of domains in recent years. However, because of over-smoothing and vanishing gradients, deep MPNNs are still difficult to train. To alleviate these issues, we first introduce a deep hierarchical layer aggregation (DHLA) strategy, which utilizes a block-based layer aggregation to aggregate representations from different layers and transfers the output of the previous block to the subsequent block, so that deeper MPNNs can be easily trained. Additionally, to stabilize the training process, we also develop a novel normalization strategy, neighbor normalization (NeighborNorm), which normalizes the neighbor of each node to further address the training issue in deep MPNNs. Our analysis reveals that NeighborNorm can smooth the gradient of the loss function, i.e., adding NeighborNorm makes the optimization landscape much easier to navigate. Experimental results on two typical graph pattern-recognition tasks, including node classification and graph classification, demonstrate the necessity and effectiveness of the proposed strategies for graph message-passing neural networks.</t>
  </si>
  <si>
    <t>Task analysis, Analytical models, Training, Smoothing methods, Aggregates, Data models, Degradation, Deep graph neural networks, graph data mining, graph normalization, graph representation learning</t>
  </si>
  <si>
    <t>Devyatkin DA,Grigoriev OG</t>
  </si>
  <si>
    <t>Random Kernel Forests</t>
  </si>
  <si>
    <t>77962-77979</t>
  </si>
  <si>
    <t>http://dx.doi.org/10.1109/ACCESS.2022.3193385</t>
  </si>
  <si>
    <t>10.1109/ACCESS.2022.3193385</t>
  </si>
  <si>
    <t>Random forests of axis-parallel decision trees still show competitive accuracy in various tasks</t>
  </si>
  <si>
    <t>Yang Z,Liu Q</t>
  </si>
  <si>
    <t>ATT-BM-SOM: A Framework of Effectively Choosing Image Information and Optimizing Syntax for Image Captioning</t>
  </si>
  <si>
    <t>50565-50573</t>
  </si>
  <si>
    <t>http://dx.doi.org/10.1109/ACCESS.2020.2980578</t>
  </si>
  <si>
    <t>10.1109/ACCESS.2020.2980578</t>
  </si>
  <si>
    <t>The current challenges of image captioning technology are how to make the generated captions closely relate to the image information, and generated captions are highly syntactically readable. Therefore, we focus on two problems: 1) how to correctly choose semantic and visual information in an image, 2) how to optimize the syntactic structure of captions, and improve the readability of the syntax. However, the existing work lacks attention to these issues. To solve these problems, we propose an image captioning framework based on the attention balance mechanism and the syntax optimization module, namely ATT-BM-SOM. This model realizes effective fusion of image information and generates high-quality captions, which makes up for the lack of image information selection and syntax readability. Experiments show that our model achieves excellent performance on the MS COCO dataset. Compared with the baseline models, our model performed the best results of 78.1, 58.4, 119.2, and 24.7 on BLUE-1, ROUGE-L, CIDER, and SPICE, respectively.</t>
  </si>
  <si>
    <t>Data mining, Task analysis, Feature extraction, Visualization, Decoding, Semantics, Attention balance mechanism, image captioning, semantic attention, Syntactics, syntax readability, topic-object</t>
  </si>
  <si>
    <t>Mardjo A,Choksuchat C</t>
  </si>
  <si>
    <t>HyVADRF: Hybrid VADERâ€“Random Forest and GWO for Bitcoin Tweet Sentiment Analysis</t>
  </si>
  <si>
    <t>101889-101897</t>
  </si>
  <si>
    <t>http://dx.doi.org/10.1109/ACCESS.2022.3209662</t>
  </si>
  <si>
    <t>10.1109/ACCESS.2022.3209662</t>
  </si>
  <si>
    <t>In recent years, Bitcoin and other cryptocurrencies have been increasingly considered investment options for emerging markets. However, Bitcoinâ€™s erratic behavior has discouraged some potential investors. To get insights into its behavior and price fluctuation, past studies have discovered the correlation between Twitter sentiments and Bitcoin behavior. Most of them have exclusively focused on their relationships, instead of the Twitter sentiment analysis itself. Finding the most suitable classification algorithms for sentiment analysis for this kind of data is challenging. For the enormous data in Twitter, the supervised sentiment analysis approach of unlabeled data can be time-consuming and expensive, which has been studied to be superior to unsupervised ones. As such, we propose the HyVADRF (hybrid valence aware dictionary and sentiment reasoner (VADER)â€“random forest) and gray wolf optimizer (GWO) model. A semantic and rule-based VADER was used to calculate polarity scores and classify sentiments, which overcame the weakness of manual labeling, while a random forest was utilized as its supervised classifier. Furthermore, considering Twitterâ€™s massive size, we collected over 3.6 million tweets and analyzed various dataset sizes as these are related to the modelâ€™s learning process. Lastly, GWO parameter tuning was conducted to optimize the classifierâ€™s performance. The results show that 1) the HyVADRF model had an accuracy of 75.29%, precision of 70.22%, recall of 87.70%, and F1-score of 78%. 2) The most ideal dataset size percentage is 90% of the total collected tweets ( n =1 ,249,060). 3) The standard deviations are 0.0008 for accuracy and F1-score and 0.0011 for precision and recall. Hence, the HyVADRF model consistently delivers stable results.</t>
  </si>
  <si>
    <t>Classification algorithms, Bitcoin, Data models, Social networking (online), Semantics, bitcoin, Blogs, gray wolf optimization, Hyperparameter, random forest, Sentiment analysis, tweet sentiment analysis, VADER</t>
  </si>
  <si>
    <t>Yu CM,Ku ML,Wang LC</t>
  </si>
  <si>
    <t>DTC-HSR: Distributed Topology Control and Hierarchical Self-Routing for Bluetooth Load Balancing Networks</t>
  </si>
  <si>
    <t>19545-19560</t>
  </si>
  <si>
    <t>http://dx.doi.org/10.1109/JIOT.2021.3135408</t>
  </si>
  <si>
    <t>10.1109/JIOT.2021.3135408</t>
  </si>
  <si>
    <t>In this article, a distributed topology control approach with hierarchical self-routing (DTC-HSR) is presented for Bluetooth low-energy (BLE) networks. First, the conventional star piconet is replaced by the designed mesh-ring subnet with better throughput and lower delay. To achieve the goal of load balancing design, two phases, including the leader selection and the topology construction are executed in the proposed approach. In the leader selection phase, each master node discovers its adjacent slave nodes to determine a leader master as a coordinator. In the topology construction phase, the local mesh-ring subnet is first formed and then the global mesh-ring subnets are interconnected into the desired DTC-HSR topology. To form the local mesh-ring subnet, each leader master computes the desired number of piconets with even link connectivity and distributes the piconet connection information for each node to form a mesh-ring subnet. In addition, each master node connects with the other local mesh-ring subnets via its associated bridge nodes, including slave nodes, intrabridges, and interbridges to create the definitive DTC-HSR scatternet. Afterward, a hierarchical self-routing strategy is jointly employed for the DTC-HSR to efficiently deliver routed packets through different mesh-ring subnets. Simulation results demonstrate that the DTC-HSR topology with the even connectivity feature outperforms the dual-ring tree (DRT) and cluster-based mesh (CBM) approaches in terms of network transmission and energy efficiency performances. The DTC-HSR configuration thus achieves efficient topology construction and hierarchical self-routing for load balancing in BLE networks.</t>
  </si>
  <si>
    <t>Routing, Network topology, Topology, Bluetooth, Bridges, Hierarchical routing, load balance, mesh-ring network, Routing protocols, Spread spectrum communication, topology construction</t>
  </si>
  <si>
    <t>Belgaum MR,Musa S,Alam MM,Su'ud MM</t>
  </si>
  <si>
    <t>A Systematic Review of Load Balancing Techniques in Software-Defined Networking</t>
  </si>
  <si>
    <t>98612-98636</t>
  </si>
  <si>
    <t>http://dx.doi.org/10.1109/ACCESS.2020.2995849</t>
  </si>
  <si>
    <t>10.1109/ACCESS.2020.2995849</t>
  </si>
  <si>
    <t>The traditional networks are facing difficulties in managing the services offered by cloud computing, big data, and the Internet of Things as the users have become more dependent on their services. Software-Defined Networking (SDN) has pulled enthusiasm in the integration process of technologies and function as per the user's requirements for both academia and industry, and it has begun to be embraced in actual framework usage. The emergence of SDN has given another idea to empower the focal programmability of the system. Because of the increasing demand and the scarcity of resources, the load balancing issue needs to be addressed efficiently to manage the incoming traffic and resources and to improve network performance. One of the most critical issues is the role of the controller in SDN to balance the load for having a better Quality of Service (QoS). Though there are few survey articles written on load balancing, there is no detail and systematic review conducted in load balancing in SDN. Hence, this paper extends and reviews the discussion with a taxonomy of current emerging load balancing techniques in SDN systematically by categorizing the techniques as conventional and artificial intelligence-based techniques to improve the service quality. The review also includes the study of metrics and parameters which have been used to measure the performance. This review would allow gaining more information on load balancing approaches in SDN and enables the researchers to fill the current research gaps.</t>
  </si>
  <si>
    <t>Software, Quality of service, load balancing, Load management, Measurement, Systematics, Artificial intelligence, Switches, SDN, conventional, review, software-defined networking, systematic</t>
  </si>
  <si>
    <t>Sun Y,Yuan X,Chen Q</t>
  </si>
  <si>
    <t>The Construction and Empirical Research on the Dynamic Evaluation Model of University Science and Technology Output</t>
  </si>
  <si>
    <t>57280-57290</t>
  </si>
  <si>
    <t>http://dx.doi.org/10.1109/ACCESS.2021.3071175</t>
  </si>
  <si>
    <t>10.1109/ACCESS.2021.3071175</t>
  </si>
  <si>
    <t>We established a model based on the â€œMalmquist indexâ€_x009d_ to evaluate the dynamic performance of scientific and technological innovation in seven Chinese universities, which included five categories: changes in pure technical efficiency, changes in production technology, changes in scale efficiency, changes in organizational management performance, and changes in comprehensive efficiency. Seven domestic first-class universities were studied, and empirical analysis was performed based on data related to their scientific and technological innovation during three time periods (2013-2014, 2014-2015, and 2015-2016). Our results demonstrated that the contribution rate for each index was different for each university across the three time periods, and that Chinese universities is gradually transitioning from resource allocation to technical efficiency. In this paper, we explored the transformation from effect to efficiency and static to dynamic in the evaluation of the scientific and technological output of colleges and universities, and constructed systematic and unique multi-evaluation system for the scientific and technological output of universities.</t>
  </si>
  <si>
    <t>Organizations, Production, Indexes, Sun, data envelopment analysis, Dynamic performance, enhanced Russell measure, Malmquist index, Personnel, Technological innovation, university science and technology</t>
  </si>
  <si>
    <t>Huang N,Xiao L,Xu Y</t>
  </si>
  <si>
    <t>Bipartite Graph Partition Based Coclustering With Joint Sparsity for Hyperspectral Images</t>
  </si>
  <si>
    <t>4698-4711</t>
  </si>
  <si>
    <t>http://dx.doi.org/10.1109/JSTARS.2019.2953378</t>
  </si>
  <si>
    <t>10.1109/JSTARS.2019.2953378</t>
  </si>
  <si>
    <t>Clustering for hyperspectral images (HSIs) is a very challenging task because HSIs usually have large spectral variability, high dimensionality, and complex structures. Recently, the sparse representation and dictionary-learning-based spectral clustering (SC) approaches have achieved great success in clustering HSIs. However, SC deals with hyperspectral clustering by one-way clustering, i.e., either dictionary atoms or sparse-representation-based clustering, and only clusters the columns information of adjacency matrix. To overcome these problems, we propose a novel coclustering based on bipartite graph partition (BGP) with joint sparsity for two disjoint sets: dictionary atoms and hyperspectral pixels. First, the structured dictionary constraint is incorporated into a unified joint sparsity constrained optimizing model to learn a structured sparse representation by incorporating spectral and contextual characteristics of HSIs where the joint sparsity coefficients provide related information between hyperspectral pixels and dictionary atoms. Then, a BGP-based classifier is proposed to simultaneously group hyperspectral pixels with the learned dictionary atoms by mapping the joint sparsity coefficients to a non-negative affinity matrix of graph, and simultaneously clusters rows and columns information of adjacency matrix. To solve the BGP problem, we use spectral graph partition algorithm, which uses the left and right singular vectors of an appropriately dictionary-signal adjacent matrix to yield good bipartitionings and the singular vectors solve a real relaxation of the NP-complete BGP problem. The proposed algorithm was tested on three widely used hyperspectral datasets, and experimental results demonstrate that the proposed algorithm outperforms other state-of-the-art methods.</t>
  </si>
  <si>
    <t>Bipartite graph, Machine learning, Hyperspectral imaging, Clustering methods, Bipartite graph partition (BGP), dictionary learning, joint sparsity, spectral clustering (SC)</t>
  </si>
  <si>
    <t>Liu Y,Cao G,Shi H,Hu Y</t>
  </si>
  <si>
    <t>Lw-Count: An Effective Lightweight Encoding-Decoding Crowd Counting Network</t>
  </si>
  <si>
    <t>6821-6834</t>
  </si>
  <si>
    <t>http://dx.doi.org/10.1109/TCSVT.2022.3171235</t>
  </si>
  <si>
    <t>10.1109/TCSVT.2022.3171235</t>
  </si>
  <si>
    <t>Crowd counting is a task of intelligent applications, and its operation efficiency is very important. However, in order to obtain a better counting performance, most of the existing works often design larger and more complex network structures, which will result in them occupying considerable memory, time and other resources at runtime, seriously limiting their deployment scope and making it difficult to be widely used in practical scenarios. In this paper, in order to overcome the above problems, we propose an effective lightweight encoding-decoding crowd counting network, named Lw-Count. Specifically, in the encoding process, we design an efficient and lightweight convolution module (ELCM), which extracts the crowd features in the network through a refined ghost block to reduce the network parameters and computing cost, and solves the problem of inaccurate counting caused by uneven crowd distribution through spatial group normalization (SGN). In the decoding process, we design a scale regression module (SRM) to reduce the error details and chessboard effect caused by linear interpolation and deconvolution. In addition, we design a new loss function, which enhances the spatial correlation of the density map and the sensitivity of the crowd through a regional normalized cross-correlation loss and counting loss, to ensure the counting accuracy. Extensive experiments on five mainstream datasets demonstrate that Lw-Count achieves an optimal trade-off between counting performance and running speed compared with other methods.</t>
  </si>
  <si>
    <t>Data mining, Costs, Feature extraction, Computer science, Graphics processing units, Decoding, Correlation, Crowd counting, efficient and lightweight convolution module, regional normalized cross-correlation loss, scale regression module</t>
  </si>
  <si>
    <t>Ding W,Lin CT,Cao Z</t>
  </si>
  <si>
    <t>Shared Nearest-Neighbor Quantum Game-Based Attribute Reduction With Hierarchical Coevolutionary Spark and Its Application in Consistent Segmentation of Neonatal Cerebral Cortical Surfaces</t>
  </si>
  <si>
    <t>2013-2027</t>
  </si>
  <si>
    <t>http://dx.doi.org/10.1109/TNNLS.2018.2872974</t>
  </si>
  <si>
    <t>10.1109/TNNLS.2018.2872974</t>
  </si>
  <si>
    <t>The unprecedented increase in data volume has become a severe challenge for conventional patterns of data mining and learning systems tasked with handling big data. The recently introduced Spark platform is a new processing method for big data analysis and related learning systems, which has attracted increasing attention from both the scientific community and industry. In this paper, we propose a shared nearest-neighbor quantum game-based attribute reduction (SNNQGAR) algorithm that incorporates the hierarchical coevolutionary Spark model. We first present a shared coevolutionary nearest-neighbor hierarchy with self-evolving compensation that considers the features of nearest-neighborhood attribute subsets and calculates the similarity between attribute subsets according to the shared neighbor information of attribute sample points. We then present a novel attribute weight tensor model to generate ranking vectors of attributes and apply them to balance the relative contributions of different neighborhood attribute subsets. To optimize the model, we propose an embedded quantum equilibrium game paradigm (QEGP) to ensure that noisy attributes do not degrade the big data reduction results. A combination of the hierarchical coevolutionary Spark model and an improved MapReduce framework is then constructed that it can better parallelize the SNNQGAR to efficiently determine the preferred reduction solutions of the distributed attribute subsets. The experimental comparisons demonstrate the superior performance of the SNNQGAR, which outperforms most of the state-of-the-art attribute reduction algorithms. Moreover, the results indicate that the SNNQGAR can be successfully applied to segment overlapping and interdependent fuzzy cerebral tissues, and it exhibits a stable and consistent segmentation performance for neonatal cerebral cortical surfaces.</t>
  </si>
  <si>
    <t>Computational modeling, Big Data, Uncertainty, Data models, Rough sets, Learning systems, Sparks, Attribute reduction, hierarchical coevolutionary spark, neonatal cortical surface segmentation, quantum equilibrium game paradigm (QEGP), shared nearest-neighbor hierarchy</t>
  </si>
  <si>
    <t>Pustokhina IV,Pustokhin DA,Gupta D,Khanna A,Shankar K,Nguyen GN</t>
  </si>
  <si>
    <t>An Effective Training Scheme for Deep Neural Network in Edge Computing Enabled Internet of Medical Things (IoMT) Systems</t>
  </si>
  <si>
    <t>107112-107123</t>
  </si>
  <si>
    <t>http://dx.doi.org/10.1109/ACCESS.2020.3000322</t>
  </si>
  <si>
    <t>10.1109/ACCESS.2020.3000322</t>
  </si>
  <si>
    <t>At present times, the real-time requirement on the multiaccess healthcare monitoring system, information mining, and efficient disease diagnosis of health conditions is a difficult process. The recent advances in information technology and the internet of medical things (IoMT) have fostered extensive utilization of the smart system. A complex, 24/7 healthcare service is needed for effective and trustworthy monitoring of patients on a daily basis. To accomplish this need, edge computing and cloud platforms are highly required to satisfy the requirements of smart healthcare systems. This paper presents a new effective training scheme for the deep neural network (DNN), called ETS-DNN model in edge computing enabled IoMT system. The proposed ETS-DNN intends to facilitate timely data collection and processing to make timely decisions using the patterns that exist in the data. Initially, the IoMT devices sense the patient's data and transfer the captured data to edge computing, which executes the ETS-DNN model to diagnose it. The proposed ETS-DNN model incorporates a Hybrid Modified Water Wave Optimization (HMWWO) technique to tune the parameters of the DNN structure, which comprises of several autoencoder layers cascaded to a softmax (SM) layer. The SM classification layer is placed at the end of the DNN to perform the classification task. The HMWWO algorithm integrates the MWWO technique with limited memory Broyden-Fletcher-Goldfarb-Shannon (L-BFGS). Once the ETS-DNN model generates the report in edge computing, then it will be sent to the cloud server, which is then forwarded to the healthcare professionals, hospital database, and concerned patients. The proposed ETS-DNN model intends to facilitate timely data collection and processing to identify the patterns exist in the data. An extensive set of experimental analysis takes place and the results are investigated under several aspects. The simulation outcome pointed out the superior characteristics of the ETS-DNN model over the compared methods.</t>
  </si>
  <si>
    <t>Computational modeling, Cloud computing, optimization, Edge computing, Training, Monitoring, edge computing, healthcare, Medical services, Deep neural network, Medical diagnostic imaging, Internet of Medical Things, training scheme</t>
  </si>
  <si>
    <t>Nasiri AA,Derakhshan F,Heydari SS</t>
  </si>
  <si>
    <t>Distributed Virtual Network Embedding for Software-Defined Networks Using Multiagent Systems</t>
  </si>
  <si>
    <t>12027-12043</t>
  </si>
  <si>
    <t>http://dx.doi.org/10.1109/ACCESS.2021.3050922</t>
  </si>
  <si>
    <t>10.1109/ACCESS.2021.3050922</t>
  </si>
  <si>
    <t>Virtual Network Embedding (VNE), which provides methods to assign multiple Virtual Networks (VN) to a single physical Substrate Network (SN), is an important task in network virtualization. The main problem in VNE is the efficiency of assigning customersâ€™ virtual network requests to the substrate network. This problem is known to be a Non-deterministic Polynomial-time hard (NP-hard) and heuristic solutions have been developed to solve this kind of problem. The current trend toward Software-Defined Networking (SDN) has allowed new possibilities in virtual network embedding. In this work, we propose a distributed virtual network embedding for SDNs called DVSDNE using multi-agent systems. This framework could be used to run a centralized VNE algorithm in a distributed manner to scale these algorithms with respect to network size. DVSDNE uses agents to spread the load across the substrate network. Our simulation results show the effectiveness of the proposed algorithm. Results show that DVSDNE improves execution time of embedding algorithms in large scale substrate networks, while embedding results such as acceptance ratio, revenue to cost ratio, average latency to controller, and maximum latency to controller remain comparable.</t>
  </si>
  <si>
    <t>Task analysis, Bandwidth, Delays, Control systems, Virtualization, Graph partitioning, multi-agent systems, Multi-agent systems, network virtualization, software-defined networking (SDN), Substrates, virtual network embedding</t>
  </si>
  <si>
    <t>Mkaouar A,Htiouech S,Chabchoub H</t>
  </si>
  <si>
    <t>Modified Artificial Bee Colony Algorithm for Multiple-Choice Multidimensional Knapsack Problem</t>
  </si>
  <si>
    <t>45255-45269</t>
  </si>
  <si>
    <t>http://dx.doi.org/10.1109/ACCESS.2023.3264966</t>
  </si>
  <si>
    <t>10.1109/ACCESS.2023.3264966</t>
  </si>
  <si>
    <t>The multiple-choice multidimensional knapsack problem (MMKP) is a well-known NP-hard problem that has many real-time applications. However, owing to its complexity, finding computationally efficient solutions for the MMKP remains a challenging task. In this study, we propose a Modified Artificial Bee Colony algorithm (MABC) to solve the MMKP. The MABC employs surrogate relaxation, Hamming distance, and a tabu list to enhance the local search process and exploit neighborhood information. We evaluated the performance of the MABC on standard benchmark instances and compared it with several state-of-the-art algorithms, including RLS, ALMMKP, ACO, PEGF-PERC, TIKS-TIKS2 and D-QPSO. The experimental results reveal that MABC produces highly competitive solutions in terms of the best solutions found, achieving approximately 2% of the optimal solutions with trivial (milliseconds) CPU time. The Kruskal-Wallis test revealed that there was no statistically significant difference in the objective function values between the MABC algorithm and other state-of-the-art algorithms (H = 0.31506, p = 0.98882). However, for CPU efficiency, the test showed a statistically significant difference (H = 84.90850, p = 0), indicating that the MABC algorithm exhibited significantly better CPU efficiency (with shorter execution times) than the other algorithms did. Along with these findings, the ease of implementation of the algorithm and the small number of control parameters make our approach highly adaptive for large-scale real-time systems.</t>
  </si>
  <si>
    <t>Heuristic algorithms, Convergence, Linear programming, Approximation algorithms, Search problems, Artificial bee colony algorithm, hamming distance, Hamming distances, multiple-choice multidimensional knapsack problem, surrogate relaxation</t>
  </si>
  <si>
    <t>Zhang F,Jiang X,Xia Z,Gabbouj M,Peng J,Feng X</t>
  </si>
  <si>
    <t>Non-Local Color Compensation Network for Intrinsic Image Decomposition</t>
  </si>
  <si>
    <t>132-145</t>
  </si>
  <si>
    <t>http://dx.doi.org/10.1109/TCSVT.2022.3199428</t>
  </si>
  <si>
    <t>10.1109/TCSVT.2022.3199428</t>
  </si>
  <si>
    <t>Single image-based intrinsic image decomposition attempts to separate one input image into several intrinsic components, which is inherently an under-constrained problem. Some recent works have been proposed to estimate the intrinsic components using encoder-decoder structures. However, they generally lack exploration of the different component-oriented feature constraints and feature selection processes. In this paper, a non-local color compensation network (NCCNet) is proposed. Firstly, the hue and value channels of HSV color space are used as the complementary information for RGB images for the estimation of albedo and shading, respectively. The color space representation serves as an external constraint, which does not require expensive sensors or complicated computations. Secondly, an integrated non-local attention scheme is proposed to describe the relations of non-adjacent regions with a lower computational complexity compared to traditional methods. Then the non-local and local attention are combined to describe correlations among features and used as feature selectors between the encoder and decoder. Thirdly, the mutual constraint between albedo and shading is also explored in the network to further optimize the process. In order to train the network, a unified mutual exclusion loss function is proposed. Extensive experiments are conducted on several popular datasets, and the proposed NCCNet achieves improved performance with comparable computational cost compared to competing methods.</t>
  </si>
  <si>
    <t>Task analysis, Feature extraction, Decoding, Image color analysis, color compensation, Image decomposition, Image reconstruction, Intrinsic image decomposition, Lighting, multi-scale attention, mutual constraint</t>
  </si>
  <si>
    <t>Zhang L,Ju X,Yao Y,Liu Z</t>
  </si>
  <si>
    <t>Massive-Scale Genre Communities Learning Using a Noise-Tolerant Deep Architecture</t>
  </si>
  <si>
    <t>2467-2478</t>
  </si>
  <si>
    <t>http://dx.doi.org/10.1109/TMM.2019.2955240</t>
  </si>
  <si>
    <t>10.1109/TMM.2019.2955240</t>
  </si>
  <si>
    <t>Accurately categorizing million-scale Internet users (e.g., Flickr or Google Picasa) into multiple communities based on their genre tastes is an indispensable techniquein machine learning and multimedia. It can facilitate a series of applications, such as fashion recommendation and 3D non-realistic photo rendering. Conventional methods cannot handle this task appropriately because of the inherent contaminated image labels, which are produced by auxiliary image label predictors. In this article, we propose a noise-tolerant deep architecture which optimally encodes stable templates,11Stable template is our proposed new concept. It denotes the distribution of co-occurring semantic categories toward an image set. Both theoretical and empirical analysises have demonstrated that such distribution (i.e. stable templates) remains almost unchanged in the presence of contaminated image tags. discovered from a collection of images with contaminated semantic labels. Specifically, we first construct a semantic space by encoding image labels using manifold embedding. Afterward, we observe that in the semantic space, the distribution of superpixels from images with the same label remains stable, regardless of the noises from image labels. According to this observation, a probabilistic generative model (Hidden Stable Analysis) is proposed to learn the stable templates toward each image label. To globally represent the composition of a user's images, a deep aggregation network is developed which statistically concatenates the CNN features learned from all its generated stable templates. Subsequently, an affinity graph is built, in which the genre difference among users is determined by their deep features. Finally, we employ a dense subgraph discovery technique which effectively mines the communities toward various genre tastes. Experiments on a million-scale image set (\textgreater1.4 million) compiled from Flickr have demonstrated the effectiveness of our method. Additionally, empirical study on the 33 SIFT-flow categories have shown that the detected stable templates maintain almost unchanged under nearly 32% contaminated image labels.</t>
  </si>
  <si>
    <t>Computer architecture, Deep learning, Visualization, Semantics, Clustering algorithms, Manifolds, aesthetic community, aggregation network, contaminated, Flickr, Massive-scale, stable templates</t>
  </si>
  <si>
    <t>Feng H,Huang W,Zhang D,Zhang B</t>
  </si>
  <si>
    <t>Fine-Tuning Swin Transformer and Multiple Weights Optimality-Seeking for Facial Expression Recognition</t>
  </si>
  <si>
    <t>9995-10003</t>
  </si>
  <si>
    <t>http://dx.doi.org/10.1109/ACCESS.2023.3237817</t>
  </si>
  <si>
    <t>10.1109/ACCESS.2023.3237817</t>
  </si>
  <si>
    <t>Facial expression recognition plays a key role in human-computer emotional interaction. However, human faces in real environments are affected by various unfavorable factors, which will result in the reduction of expression recognition accuracy. In this paper, we proposed a novel method which combines Fine-tuning Swin Transformer and Multiple Weights Optimality-seeking (FST-MWOS) to enhanced expression recognition performance. FST-MWOS mainly consists of two crucial components: Fine-tuning Swin Transformer (FST) and Multiple Weights Optimality-seeking (MWOS). FST takes Swin Transformer Large as the backbone network to obtain multiple groups of fine-tuned model weights for the homologous data domains by hyperparameters configurations, data augmentation methods, etc. In MWOS a greedy strategy was used to mine locally optimal generalizations in the optimal epoch interval of each group of fine-tuned model weights. Then, the optimality-seeking for multiple groups of locally optimal weights was utilized to obtain the global optimal solution. Experiments results on RAF-DB, FERPlus and AffectNet datasets show that the proposed FST-MWOS method outperforms various state-of-the-art methods.</t>
  </si>
  <si>
    <t>Task analysis, Feature extraction, Data models, Merging, Training data, Face recognition, Facial expression recognition, greedy strategy, multiple weights optimality-seeking, swin transformer, Transformers</t>
  </si>
  <si>
    <t>Xiao Y,Nazarian S,Bogdan P</t>
  </si>
  <si>
    <t>Plasticity-on-Chip Design: Exploiting Self-Similarity for Data Communications</t>
  </si>
  <si>
    <t>950-962</t>
  </si>
  <si>
    <t>http://dx.doi.org/10.1109/TC.2021.3071507</t>
  </si>
  <si>
    <t>10.1109/TC.2021.3071507</t>
  </si>
  <si>
    <t>With the increasing demand for distributed big data analytics and data-intensive programs which contribute to large volumes of packets among processing elements (PEs) and memory banks, we witness a pressing need for new mathematical models and algorithms that can engineer a brain-inspired plasticity into the computing platforms by mining the topological complexity of high-level programs (HLPs) and exploiting their self-similar and fractal characteristics for designing reconfigurable domain-specific computing architectures. In this article, we present Plasticity-on-Chip (PoC) by engineering plasticity into â€_x009d_artificial brainsâ€_x009d_ to mine and exploit the self-similarity of HLPs. First, we present a communication modeling of HLPs (e.g., C/C++ implementations of various applications) that relies on static and dynamic compiler analysis of programs with varying input seeds, performing comprehensive program analysis of all traces, and representing the HLPs as weighted directed acyclic graphs while capturing the intrinsic timing constraints and data/control flow requirements. Second, we propose a rigorous mathematical framework for determining the optimal parallel degree of executing a set of interacting HLPs (by partitioning them into clusters of densely interconnected supernodes - tasks) which helps us decide the number of available heterogeneous PEs, the amount of required memory and the structure of the synthesized deadlock-free irregular NoC topology that offers an efficient communication medium. These clusters serve as abstract models of computation for the synthesized PEs within the parallel execution model. Finally, exploiting the fractal and complex networks concepts, we extract in-depth features from graphs that serve as inputs for distributed reinforcement learning. Our experimental results on synthesized PEs and NoCs show performance improvements as high as 7.61x when compared to the traditional NoC and 2.6x compared to gem5-Aladdin.</t>
  </si>
  <si>
    <t>Indexes, Loading, Conferences, graph neural networks, intelligent scheduler, optimal parallelization degree, Portable document format, self-similarity, Software hardware codesign, Typesetting, Warranties, Web sites</t>
  </si>
  <si>
    <t>Accepted by R1</t>
  </si>
  <si>
    <t>Accepted by R2</t>
  </si>
  <si>
    <t>Decision after Fulltext</t>
  </si>
  <si>
    <t>allocating in the cloud</t>
  </si>
  <si>
    <t>literature review</t>
  </si>
  <si>
    <t>No</t>
  </si>
  <si>
    <t>No focus on business processes</t>
  </si>
  <si>
    <t>specific application use case</t>
  </si>
  <si>
    <t>duplicate, already available in the first set</t>
  </si>
  <si>
    <t>domain-specific</t>
  </si>
  <si>
    <t>cloud</t>
  </si>
  <si>
    <t>already included (duplicate)</t>
  </si>
  <si>
    <t>extended version to the BPM Forum paper</t>
  </si>
  <si>
    <t>resource analysis/assignment (design-time)</t>
  </si>
  <si>
    <t>no focus on business processes and resource allocation</t>
  </si>
  <si>
    <t>no focus on business processes, does not consider any process model or event log</t>
  </si>
  <si>
    <t>process analysis</t>
  </si>
  <si>
    <t>literature review, process standardization</t>
  </si>
  <si>
    <t>literature review, emergency technologies</t>
  </si>
  <si>
    <t>no focus on business processes</t>
  </si>
  <si>
    <t>no focus on resources</t>
  </si>
  <si>
    <t>no resource allocation approach</t>
  </si>
  <si>
    <t>no resource allocation in business processes</t>
  </si>
  <si>
    <t>domainspecific</t>
  </si>
  <si>
    <t>no business process</t>
  </si>
  <si>
    <t>no business processes</t>
  </si>
  <si>
    <t>no focus on resource allocation</t>
  </si>
  <si>
    <t>domain specific, no resource allocation approach</t>
  </si>
  <si>
    <t>analysis, no business process</t>
  </si>
  <si>
    <t>no resource allocation approach, domain-specific</t>
  </si>
  <si>
    <t>no resource allocation approach, analysis</t>
  </si>
  <si>
    <t>no focus on business process</t>
  </si>
  <si>
    <t>duplicate to 2002</t>
  </si>
  <si>
    <t>Y Wu, Z Wang, S Wang</t>
  </si>
  <si>
    <t>Focuses on resource analysis in an organization</t>
  </si>
  <si>
    <t xml:space="preserve">AWSM: Allocation of workflows utilizing social network metrics </t>
  </si>
  <si>
    <t>A Bajaj, R Russell</t>
  </si>
  <si>
    <t>Resource instances are considered as overall construct, the individual activities of a process were not considered</t>
  </si>
  <si>
    <t>A Resource Recommendation Approach based on Co-Working History</t>
  </si>
  <si>
    <t>NM Abdulhameed, IMA Helal, A Awad, E Ezat</t>
  </si>
  <si>
    <t>Improving Work Allocation Practices in Business Processes Supported by BPMS</t>
  </si>
  <si>
    <t>R Uahi, JL Pereira, J Varajão</t>
  </si>
  <si>
    <t>Task Allocation in Business Processes Supported by BPMS Optimization Perspectives</t>
  </si>
  <si>
    <t>R Uahi, JL Pereira</t>
  </si>
  <si>
    <t>Is written in Spanish</t>
  </si>
  <si>
    <t>Business process tasks-assignment and resource allocation in Crowdsourcing context</t>
  </si>
  <si>
    <t>K Bessai, F Charoy</t>
  </si>
  <si>
    <t>C Natschläger, A Bögl, V Geist</t>
  </si>
  <si>
    <t>short paper, idea and approach is only a sketch</t>
  </si>
  <si>
    <t>Author_short</t>
  </si>
  <si>
    <t>Country</t>
  </si>
  <si>
    <t>Outlet</t>
  </si>
  <si>
    <t>Type of resource allocation</t>
  </si>
  <si>
    <t>Resource Durability</t>
  </si>
  <si>
    <t>Type resources</t>
  </si>
  <si>
    <t>Single/multiple?</t>
  </si>
  <si>
    <t>Allocation cardinality (task(s)-resource(s))</t>
  </si>
  <si>
    <t>Goal Type</t>
  </si>
  <si>
    <t>Goal</t>
  </si>
  <si>
    <t>Ressource attribute types</t>
  </si>
  <si>
    <t>Resource attributes</t>
  </si>
  <si>
    <t>Task attribute type</t>
  </si>
  <si>
    <t>Task attributes</t>
  </si>
  <si>
    <t>Resource allocation technique type</t>
  </si>
  <si>
    <t>Resource allocation technique</t>
  </si>
  <si>
    <t>PM Type</t>
  </si>
  <si>
    <t>Process model type</t>
  </si>
  <si>
    <t>Role of PM/Process data</t>
  </si>
  <si>
    <t>Input data</t>
  </si>
  <si>
    <t>Planning at instance/task/stage level</t>
  </si>
  <si>
    <t>Evaluation Type</t>
  </si>
  <si>
    <t>Evaluation</t>
  </si>
  <si>
    <t>Prototypical implementation type</t>
  </si>
  <si>
    <t>Prototypical implementation</t>
  </si>
  <si>
    <t>Short describtion of paper</t>
  </si>
  <si>
    <t>LatexTablecommant</t>
  </si>
  <si>
    <t>LatexTablecommantshort</t>
  </si>
  <si>
    <t>\citet{bussler1995policy}</t>
  </si>
  <si>
    <t>Germany</t>
  </si>
  <si>
    <t>Pull</t>
  </si>
  <si>
    <t>durable</t>
  </si>
  <si>
    <t>human</t>
  </si>
  <si>
    <t>Single</t>
  </si>
  <si>
    <t>many-to-1</t>
  </si>
  <si>
    <t>No specific goal</t>
  </si>
  <si>
    <t>Unspecified goal</t>
  </si>
  <si>
    <t>Role, Any</t>
  </si>
  <si>
    <t>role, attributes</t>
  </si>
  <si>
    <t>Any</t>
  </si>
  <si>
    <t>resource policy</t>
  </si>
  <si>
    <t>Rule</t>
  </si>
  <si>
    <t>Workflow models</t>
  </si>
  <si>
    <t>PM</t>
  </si>
  <si>
    <t>workflow model</t>
  </si>
  <si>
    <t>Prep.</t>
  </si>
  <si>
    <t>Enhanced PM: annotated workflow with policies</t>
  </si>
  <si>
    <t>enabled task</t>
  </si>
  <si>
    <t>No evaluation</t>
  </si>
  <si>
    <t>no evaluation</t>
  </si>
  <si>
    <t>not acc., pseudoc.</t>
  </si>
  <si>
    <t>not publicly available but pseudocode</t>
  </si>
  <si>
    <t>paper provides a workflow system structure where for each task has a policy assigned, during runtime resolution of policy by a policy resolution component</t>
  </si>
  <si>
    <t>Idea: homogenous resources, heterongenous resources</t>
  </si>
  <si>
    <t>\citet{van2001optimal}</t>
  </si>
  <si>
    <t>NL</t>
  </si>
  <si>
    <t>Push</t>
  </si>
  <si>
    <t>human and machines</t>
  </si>
  <si>
    <t>1-to-many</t>
  </si>
  <si>
    <t>Process-oriented</t>
  </si>
  <si>
    <t>Minimize cycle time</t>
  </si>
  <si>
    <t>Previous performance</t>
  </si>
  <si>
    <t>time per resource to finish task</t>
  </si>
  <si>
    <t>Estimated performance</t>
  </si>
  <si>
    <t>duration, start of creation</t>
  </si>
  <si>
    <t>Heuristic</t>
  </si>
  <si>
    <t>Marginal allocation algorithm</t>
  </si>
  <si>
    <t>Special petrinet class</t>
  </si>
  <si>
    <t>stochastic petri net</t>
  </si>
  <si>
    <t>Stochastic petri net</t>
  </si>
  <si>
    <t>activity</t>
  </si>
  <si>
    <t>Toy example</t>
  </si>
  <si>
    <t>no implementation</t>
  </si>
  <si>
    <t>pretty basic example (all resource can do all task, time for completion is fixed)</t>
  </si>
  <si>
    <t>Idea: assignment-interdependence and independence</t>
  </si>
  <si>
    <t>\citet{kumar2002dynamic}</t>
  </si>
  <si>
    <t>USA</t>
  </si>
  <si>
    <t>1-to-1</t>
  </si>
  <si>
    <t>Find most qual. res.</t>
  </si>
  <si>
    <t>Role, Workload</t>
  </si>
  <si>
    <t>role, availability</t>
  </si>
  <si>
    <t>Req. Role, Priority</t>
  </si>
  <si>
    <t>suitability to be assigned to a role, urgency</t>
  </si>
  <si>
    <t>Workflow net</t>
  </si>
  <si>
    <t>workflow net</t>
  </si>
  <si>
    <t>Input</t>
  </si>
  <si>
    <t>Paper presents rules to assign tasks based on urgency and constraints to resource worklists</t>
  </si>
  <si>
    <t>\citet{eder2003personal}</t>
  </si>
  <si>
    <t>Austria</t>
  </si>
  <si>
    <t>Multiple</t>
  </si>
  <si>
    <t>Resource-oriented</t>
  </si>
  <si>
    <t>Balance workload</t>
  </si>
  <si>
    <t>Workload</t>
  </si>
  <si>
    <t>tasks per resource</t>
  </si>
  <si>
    <t>Req. Workload</t>
  </si>
  <si>
    <t>time plan, probability to meet its execution, planned start time, planned end time</t>
  </si>
  <si>
    <t>Workflow model with calculated time plans</t>
  </si>
  <si>
    <t>Enhanced PM: Workflow model with calculated time plans</t>
  </si>
  <si>
    <t>set of activities</t>
  </si>
  <si>
    <t>paper provides an approach to optimize the individual schedules of resources, whereby the assumption is that one task can be executed by one resource</t>
  </si>
  <si>
    <t>\citet{doerner2006enriched}</t>
  </si>
  <si>
    <t>durable and depletable</t>
  </si>
  <si>
    <t>general</t>
  </si>
  <si>
    <t>Minimize process costs</t>
  </si>
  <si>
    <t>Amount, Any</t>
  </si>
  <si>
    <t>consumable/persistent, number, connected to activities (FS: Depends entirely on how the function is modeled)</t>
  </si>
  <si>
    <t>duration</t>
  </si>
  <si>
    <t>Metaheuristic</t>
  </si>
  <si>
    <t>Metaheuristic: Stochastic Branch-and-Bound (Heuristic)</t>
  </si>
  <si>
    <t>Time petrinet with resources</t>
  </si>
  <si>
    <t>Enhanced PM: Time Petrinet with resources</t>
  </si>
  <si>
    <t>set of enabled tasks</t>
  </si>
  <si>
    <t>Case study</t>
  </si>
  <si>
    <t>pseudocode</t>
  </si>
  <si>
    <t>only pseudocode</t>
  </si>
  <si>
    <t>Paper designes an approach for creating a stochastic workflow and solve the resource optimization problem at run-time with a stochastic branch-and-bound approach. The algorithm considers certain global meassures, measures have a cost but might increase performance. it tries to find an optimal alignment.</t>
  </si>
  <si>
    <t>N-1</t>
  </si>
  <si>
    <t>Balancing worklist</t>
  </si>
  <si>
    <t>Scheduling strategy</t>
  </si>
  <si>
    <t>CPN</t>
  </si>
  <si>
    <t>CPN enhanced with resource authorization rules and cardinality constraints</t>
  </si>
  <si>
    <t>Simulation experiements with toy examples</t>
  </si>
  <si>
    <t>CPN tools, not available</t>
  </si>
  <si>
    <t>Paper describes a modeling concept for processes and resource authorizations, based on which the process can be analyzed and a new task scheduling method</t>
  </si>
  <si>
    <t>\citet{ha2006development}</t>
  </si>
  <si>
    <t>Korea</t>
  </si>
  <si>
    <t>human and software systems</t>
  </si>
  <si>
    <t xml:space="preserve">idle </t>
  </si>
  <si>
    <t>Estimated performance, Req. Role</t>
  </si>
  <si>
    <t>possibles resources, service time</t>
  </si>
  <si>
    <t>Analytical PM</t>
  </si>
  <si>
    <t>Analytical process model</t>
  </si>
  <si>
    <t>Queue model: Queuing network</t>
  </si>
  <si>
    <t>idle resources</t>
  </si>
  <si>
    <t>(Comp.) sim. experiments</t>
  </si>
  <si>
    <t>Simulation experiments</t>
  </si>
  <si>
    <t>no (only pseudocode)</t>
  </si>
  <si>
    <t>Instead of havining shared work lists, the paper favors individual ones and defines a dispatching rule which can be applied for idle resources</t>
  </si>
  <si>
    <t>\citep{rhee2010increasing}</t>
  </si>
  <si>
    <t>Previous performance, Workload</t>
  </si>
  <si>
    <t>task assignment probability, average service rate, workload</t>
  </si>
  <si>
    <t>Req. Role, Estimated performance, Req. Workload</t>
  </si>
  <si>
    <t>Estimated execution time, arrival rate, role assignment</t>
  </si>
  <si>
    <t>Theory of Contraints (Drum-Buffer-Rope (DBR) Scheduling)</t>
  </si>
  <si>
    <t>Enhanced PM</t>
  </si>
  <si>
    <t>enhanced PM definition</t>
  </si>
  <si>
    <t>Heursitic: BPMN, stream of activity instance data, Luise:Enhanced PM</t>
  </si>
  <si>
    <t>task</t>
  </si>
  <si>
    <t>not publicly available</t>
  </si>
  <si>
    <t>paper redesignes the Drum-Buffer-Rope scheduling approach for business processes, BPM engine controls the release of a process instance into a system</t>
  </si>
  <si>
    <t>\citet{zhou2008project}</t>
  </si>
  <si>
    <t>China</t>
  </si>
  <si>
    <t>cost, availability</t>
  </si>
  <si>
    <t>start time, completion time</t>
  </si>
  <si>
    <t>Metaheuristic: Genetic algorithm</t>
  </si>
  <si>
    <t>Other</t>
  </si>
  <si>
    <t>IDEF3 and EAON</t>
  </si>
  <si>
    <t>Enhanced PM: due delivery time + punishment cost for each instance</t>
  </si>
  <si>
    <t>set of instances</t>
  </si>
  <si>
    <t>paper wants to do resource assignment and activity planning with the help of a multi-project opt. model --&gt; solved with genetic miner</t>
  </si>
  <si>
    <t>\citet{xu2009resource}</t>
  </si>
  <si>
    <t>Australia</t>
  </si>
  <si>
    <t>role, workload</t>
  </si>
  <si>
    <t>Req. Role</t>
  </si>
  <si>
    <t>role</t>
  </si>
  <si>
    <t>Rule: process with activities and resource information; additional function defintions</t>
  </si>
  <si>
    <t>very theoretical approach; focuses on resource allocation, has assumptions on resource capabilities</t>
  </si>
  <si>
    <t>\citet{huang2010adaptive}</t>
  </si>
  <si>
    <t>both</t>
  </si>
  <si>
    <t>Expertise, Preference, Previous performance</t>
  </si>
  <si>
    <t>competence and preference for tasks, execution historz</t>
  </si>
  <si>
    <t>process conditions</t>
  </si>
  <si>
    <t>Machine Learning</t>
  </si>
  <si>
    <t>Reinforcement learning: Policy selection by reinforcement learning</t>
  </si>
  <si>
    <t>ML: Current process conditions; business process, resources, goals</t>
  </si>
  <si>
    <t>(Comp.) experiments</t>
  </si>
  <si>
    <t>Simulation experiment with real-world data</t>
  </si>
  <si>
    <t>available</t>
  </si>
  <si>
    <t>ProM plugin</t>
  </si>
  <si>
    <t>Paper wants to learn most suitable policy for a certain process condition based on reinforcment learning</t>
  </si>
  <si>
    <t>\citet{delias2010optimizing}</t>
  </si>
  <si>
    <t>Greece</t>
  </si>
  <si>
    <t>Role</t>
  </si>
  <si>
    <t>type</t>
  </si>
  <si>
    <t>Duration</t>
  </si>
  <si>
    <t>Exact Algorithm</t>
  </si>
  <si>
    <t>Transformation of the continuous optimization problem into a discrete one, discrete approximation, eigenvalue decomposition and k-means clustering</t>
  </si>
  <si>
    <t>XPDL</t>
  </si>
  <si>
    <t>not accessible</t>
  </si>
  <si>
    <t>Paper proposes to first schedule a set of incoming process instance and assign tasks to resources, resource brokers balance then the workload of the resources</t>
  </si>
  <si>
    <t>\citet{huang2011mining}</t>
  </si>
  <si>
    <t>execution history (event log)</t>
  </si>
  <si>
    <t>start time, completion time, execution history (event log)</t>
  </si>
  <si>
    <t>Mined Rule</t>
  </si>
  <si>
    <t>Association rules mining</t>
  </si>
  <si>
    <t>Process data</t>
  </si>
  <si>
    <t>PD</t>
  </si>
  <si>
    <t>Process data (Event log)</t>
  </si>
  <si>
    <t>Event log</t>
  </si>
  <si>
    <t>Experiments + Case study</t>
  </si>
  <si>
    <t>Comparative experiments with real-world data, case study</t>
  </si>
  <si>
    <t>Weka, not publicly available but pseudocode</t>
  </si>
  <si>
    <t>Paper wants to identify advance resource allocation rules based on association mining from a hiostoric event log</t>
  </si>
  <si>
    <t>\citet{huang2011reinforcement}</t>
  </si>
  <si>
    <t>cost</t>
  </si>
  <si>
    <t>-</t>
  </si>
  <si>
    <t xml:space="preserve">Reinforcement learning: Q-values based queuing </t>
  </si>
  <si>
    <t>General PM</t>
  </si>
  <si>
    <t>Stochastic model: Markov decision process</t>
  </si>
  <si>
    <t>Comparative simulation experiments with real-world data</t>
  </si>
  <si>
    <t>Resource allocation optimization problem is modeled as Markov decision processes and solved using reinforcement learning</t>
  </si>
  <si>
    <t>\citet{kamrani2012framework}</t>
  </si>
  <si>
    <t>Sweden</t>
  </si>
  <si>
    <t>Expertise</t>
  </si>
  <si>
    <t>capabilities</t>
  </si>
  <si>
    <t>Req. Expertise, Req. Amount, Estimated performance</t>
  </si>
  <si>
    <t>importance of capabilities, nr of times to be executed, duration</t>
  </si>
  <si>
    <t>BPMN</t>
  </si>
  <si>
    <t>Enahnced BPMN diagram</t>
  </si>
  <si>
    <t>Heuristic: Enahnced BPMN diagram</t>
  </si>
  <si>
    <t>set of planned task</t>
  </si>
  <si>
    <t>This paper describes the allocation from an OR perspective, assignment algorithm. Distinguishes between assignment-independence and assignment dependence</t>
  </si>
  <si>
    <t>\citet{huang2012task}</t>
  </si>
  <si>
    <t>resources</t>
  </si>
  <si>
    <t>Metaheuristic: Ant Colony Optimization</t>
  </si>
  <si>
    <t>Enhanced PM: Task Operation Model</t>
  </si>
  <si>
    <t>Comparative sim. experiments</t>
  </si>
  <si>
    <t>not publicly available, but pseudocode</t>
  </si>
  <si>
    <t>Based on a process model with resource and data information, a TOM is generated, based on which the optimal path is identified (different resource and activity combinations)</t>
  </si>
  <si>
    <t>Improved process performance</t>
  </si>
  <si>
    <t>Mining resource compostions</t>
  </si>
  <si>
    <t>Declarative PM</t>
  </si>
  <si>
    <t>Event log, organisational model</t>
  </si>
  <si>
    <t>\citet{huang2012resource}</t>
  </si>
  <si>
    <t>Characteristics of resources</t>
  </si>
  <si>
    <r>
      <rPr>
        <rFont val="Calibri"/>
        <color rgb="FF000000"/>
        <sz val="11.0"/>
      </rPr>
      <t xml:space="preserve">Paper describes the </t>
    </r>
    <r>
      <rPr>
        <rFont val="Calibri"/>
        <b/>
        <color rgb="FF000000"/>
        <sz val="11.0"/>
      </rPr>
      <t>calculation</t>
    </r>
    <r>
      <rPr>
        <rFont val="Calibri"/>
        <color rgb="FF000000"/>
        <sz val="11.0"/>
      </rPr>
      <t xml:space="preserve"> of different resource measures (availability, preferences, competence, and cooperation) from event log and use it for making resource allocation recommondations with the help of a rule (Note FS: It only uses preference, availability and competence meassure for the ressource allocation recommendation)</t>
    </r>
  </si>
  <si>
    <t>\citet{liu2012mining}</t>
  </si>
  <si>
    <t>previous executions (event log)</t>
  </si>
  <si>
    <t>previous executions  (event log)</t>
  </si>
  <si>
    <t>Event log/Workflow log</t>
  </si>
  <si>
    <t>Comparative experiments with real-world data</t>
  </si>
  <si>
    <t>Paper suggests to provide a ressource allocation suggestion list, sorted by confidence of the estimation, to administrators, who can then make informed decisions. To do so, they mine resource focused association rules, filter them, annotate for negative correlations and sort them based on confidence.</t>
  </si>
  <si>
    <t>Multi-objective (time or costs)</t>
  </si>
  <si>
    <t>capacity, shareable/non-shareable</t>
  </si>
  <si>
    <t>duration, dependency</t>
  </si>
  <si>
    <t>AI planning and scheduling</t>
  </si>
  <si>
    <t>And/Or graph</t>
  </si>
  <si>
    <t>Enhanced And/Or graph and run time information</t>
  </si>
  <si>
    <t>paper proposes approach to do planning and scheduling of task with AI techniques, and replanning during execution</t>
  </si>
  <si>
    <t>\citet{kumar2013optimal}</t>
  </si>
  <si>
    <t>Role, Workload, Social context, Previous performance</t>
  </si>
  <si>
    <t>availability, cooperation needed, execution history (to learn compatability matrix)</t>
  </si>
  <si>
    <t>Req. Expertise, Estimated performance</t>
  </si>
  <si>
    <t>can do a task, execution history (to learn compatability matrix)</t>
  </si>
  <si>
    <t>Interger Linear Program solved with Greedy Heuristic</t>
  </si>
  <si>
    <t>Characteristics of resources: Cooperations matrix, compatibility, cando matrix</t>
  </si>
  <si>
    <t>case study</t>
  </si>
  <si>
    <t>Python, not publicly avilable</t>
  </si>
  <si>
    <t>Paper proposes an approach to identify compatible teams which perform the work optimal together</t>
  </si>
  <si>
    <t>\citet{barba2013user}</t>
  </si>
  <si>
    <t>Spain</t>
  </si>
  <si>
    <t>Optimize worklist</t>
  </si>
  <si>
    <t>resource availability</t>
  </si>
  <si>
    <t>task duration</t>
  </si>
  <si>
    <t>Logic Programming</t>
  </si>
  <si>
    <t>Constraint programming</t>
  </si>
  <si>
    <t>Declarative model</t>
  </si>
  <si>
    <t>Enhanced PM: Declarative model, resources, estimates and run-time information</t>
  </si>
  <si>
    <t>process instance change</t>
  </si>
  <si>
    <t>not anymore publicly available</t>
  </si>
  <si>
    <t>Paper wants to provide knowledge worker recommondation on which tasks are most important</t>
  </si>
  <si>
    <t>\citet{cabanillas2013priority}</t>
  </si>
  <si>
    <t>arbitrary (relevant attributes for selection critieria)</t>
  </si>
  <si>
    <t>potential performers</t>
  </si>
  <si>
    <t>rank ressources based on priorities, sort</t>
  </si>
  <si>
    <t>BPMN with RAL and SOUP</t>
  </si>
  <si>
    <t>Heuristic: BPMN, RAL, SOUP</t>
  </si>
  <si>
    <t>Java Application</t>
  </si>
  <si>
    <t>Defines a modeling approach for modeling resource based preferences, preferences are quantified and evaluated by implementing a case specific eval function and compare function</t>
  </si>
  <si>
    <t>\citet{liu2013accelerating}</t>
  </si>
  <si>
    <t>Expertise, social context</t>
  </si>
  <si>
    <t>topics, community (influencer, key contributor, coordinator)</t>
  </si>
  <si>
    <t>characteristics (topic)</t>
  </si>
  <si>
    <t>toy example</t>
  </si>
  <si>
    <t>paper assigns tasks to roles based on their expertise and role in the community based on rules</t>
  </si>
  <si>
    <t>\citet{xu2013incorporating}</t>
  </si>
  <si>
    <t>Role, Previous performance, Expertise</t>
  </si>
  <si>
    <t xml:space="preserve">role, cost, time, capability/eligibility </t>
  </si>
  <si>
    <t>Req. Role, Estimated performance</t>
  </si>
  <si>
    <t>role, expected execution time</t>
  </si>
  <si>
    <t>Process model</t>
  </si>
  <si>
    <t>Rule: basic allocation rule</t>
  </si>
  <si>
    <t>Paper proposes basic allocation rules and adjustment rules and also involves the idea of doing process changes to improve the resource allocation</t>
  </si>
  <si>
    <t>\citet{schall2014crowdsourcing}</t>
  </si>
  <si>
    <t>Expertise, Social context</t>
  </si>
  <si>
    <t>Skill level, Importance/Reputation</t>
  </si>
  <si>
    <t>Req. Role, Req. Expertise, Req. performance</t>
  </si>
  <si>
    <t>Assignment Regions, Capabilities/Skills (Required), Quality Expectations</t>
  </si>
  <si>
    <t>Enhanced BPEL4People process</t>
  </si>
  <si>
    <t xml:space="preserve">Enhanced PM: deadline and roles </t>
  </si>
  <si>
    <t>Build a hieracrhical (Coordinater, Supervisor, Worker) social network graph and assign skill level and reputation, match a task to those (Crowdsource) resources based on skill and quality expectation.</t>
  </si>
  <si>
    <t>2017</t>
  </si>
  <si>
    <t>\citet{zhao2015optimization}</t>
  </si>
  <si>
    <t>Workload, Previous performance</t>
  </si>
  <si>
    <t>#count of past executions of a task, workload, max_workload</t>
  </si>
  <si>
    <t>cost of execution, connections to other activities</t>
  </si>
  <si>
    <t>Rule that assigns resources to tasks on previously found information and availability</t>
  </si>
  <si>
    <t>Experiment</t>
  </si>
  <si>
    <t>\citet{djedovic2016optimization}</t>
  </si>
  <si>
    <t>BiH</t>
  </si>
  <si>
    <t>Role, Expertise</t>
  </si>
  <si>
    <t>Role, capability</t>
  </si>
  <si>
    <t>Req. Role, Req. Amount</t>
  </si>
  <si>
    <t>Number of min. and max. resources, requested role</t>
  </si>
  <si>
    <t>Enhanced PM: execution times, interrival-time of instances, minimal number of users to perform a task</t>
  </si>
  <si>
    <t>Math Lab (not publicly available)</t>
  </si>
  <si>
    <t>Paper provides an genertic approach to plan the resource worklists for a set of instances</t>
  </si>
  <si>
    <t>\citet{havur2016resource}</t>
  </si>
  <si>
    <t>Role, Previous performance</t>
  </si>
  <si>
    <t>Role, can Execute, timeNeeded</t>
  </si>
  <si>
    <t>execution time</t>
  </si>
  <si>
    <t>Answer set programming</t>
  </si>
  <si>
    <t>Time petrinet</t>
  </si>
  <si>
    <t>Logic Programmming: Time petrinet, organisational model</t>
  </si>
  <si>
    <t>instance</t>
  </si>
  <si>
    <t>not described</t>
  </si>
  <si>
    <t>paper proposed an approach to provide for an instance a pre-defined execution with an allocation for reaching min. execution time</t>
  </si>
  <si>
    <t>\citet{bessai2016business}</t>
  </si>
  <si>
    <t>France</t>
  </si>
  <si>
    <t>International Conference on Collaboration and Internet Computing</t>
  </si>
  <si>
    <t>Expertise, Previous performance</t>
  </si>
  <si>
    <t>cost by a crowd worker, skills, execution speed</t>
  </si>
  <si>
    <t>Req. Expertise</t>
  </si>
  <si>
    <t>minimum needed quality consisting of skills</t>
  </si>
  <si>
    <t>Three different greedy algorithms to solve the integer linear program</t>
  </si>
  <si>
    <t>Directed acyclic graph</t>
  </si>
  <si>
    <t>Heuristic: process model and resources and budget limit</t>
  </si>
  <si>
    <t>Simulation experiements</t>
  </si>
  <si>
    <t>Paper develops a allocation problem for assign task to a crowd, provides different heuristics to solve it</t>
  </si>
  <si>
    <t>\citet{pflug2016application}</t>
  </si>
  <si>
    <t>Maximize throughput</t>
  </si>
  <si>
    <t>availability</t>
  </si>
  <si>
    <t>classification based on use case instance attributes</t>
  </si>
  <si>
    <t>Unsupervised: Clustering, Mining and (k-means) Clustering of Process Instances during runtime, assignment based on clusters</t>
  </si>
  <si>
    <t>Stream of activity instance data for clustering</t>
  </si>
  <si>
    <t>Java (not publicly available)</t>
  </si>
  <si>
    <t>miner.kppq.de https://youtu.be/6VULguJWoGE Mining and Clustering of Process Instances during runtime, Queuing and buffering based on discovered clusters. The clustering is based on instance attributes such as age etc. Eventual N-1 assignment based on clusters/queues and a custom decision function if there are more resources available for one instance.</t>
  </si>
  <si>
    <t>\citet{schonig2016framework}</t>
  </si>
  <si>
    <t>roles (membership to organisational units)</t>
  </si>
  <si>
    <t>None (Only during training: Previous resource allocation)</t>
  </si>
  <si>
    <t>DpilMiner</t>
  </si>
  <si>
    <t>Generate all possivle resource - task, organisational data (role etc.) patterns, find most occuring patterns by mining log</t>
  </si>
  <si>
    <t>global</t>
  </si>
  <si>
    <t>workload, average service rate, task assignment probability</t>
  </si>
  <si>
    <t>expected execution, task arrival rate, role assignment</t>
  </si>
  <si>
    <t>process model(definition)</t>
  </si>
  <si>
    <t>\citet{wibisono2016dynamic}</t>
  </si>
  <si>
    <t>Indonesia</t>
  </si>
  <si>
    <t>performance per day time is learnt while executing</t>
  </si>
  <si>
    <t>Req. Workload, Estimated performance</t>
  </si>
  <si>
    <t>Queue in front of the activity, time</t>
  </si>
  <si>
    <t>Process structure nach Rhee</t>
  </si>
  <si>
    <t>Rule: Naive Bayesian Model</t>
  </si>
  <si>
    <t>Paper focus on the allocation to humans which have different performance per day time, use a naive baysian network to allocate a task to the most performed resource</t>
  </si>
  <si>
    <t>\citet{xie2016dynamic}</t>
  </si>
  <si>
    <t xml:space="preserve">Amount </t>
  </si>
  <si>
    <r>
      <rPr>
        <rFont val="Calibri"/>
        <color rgb="FF000000"/>
        <sz val="11.0"/>
      </rPr>
      <t xml:space="preserve">amount, </t>
    </r>
    <r>
      <rPr>
        <rFont val="Calibri"/>
        <strike/>
        <color rgb="FF000000"/>
        <sz val="11.0"/>
      </rPr>
      <t>responsibility for activities</t>
    </r>
    <r>
      <rPr>
        <rFont val="Calibri"/>
        <color rgb="FF000000"/>
        <sz val="11.0"/>
      </rPr>
      <t xml:space="preserve"> (FS: Eligibility is captured in the mode)</t>
    </r>
  </si>
  <si>
    <t>mean task duration</t>
  </si>
  <si>
    <t>Multi-objective programming (non-linear)</t>
  </si>
  <si>
    <t>Structured process model</t>
  </si>
  <si>
    <t>Enhanced PM: elegtible resource for a activity, execution times for resources in combination with a task, execution probabilities of paths</t>
  </si>
  <si>
    <t>set of instances + tasks</t>
  </si>
  <si>
    <t>Comparative sim. experiments + case study</t>
  </si>
  <si>
    <t>MathLab</t>
  </si>
  <si>
    <t>Paper uses queuing metrics to build an optimization model to miminize execution time and establishes at runtime a reassignment policy</t>
  </si>
  <si>
    <t>\citet{xu2016resource}</t>
  </si>
  <si>
    <t>process model</t>
  </si>
  <si>
    <t>Heuristic: constraints</t>
  </si>
  <si>
    <t>Paper the goal to balance the workload, looks for many-to-1 where also more tasks can be assigned to one resource and constraints it by the required maximum cycle time, the availability of resources, and the requested order of tasks learned from a process model. It provides a heuristic to schedule a set of instances, which is solved with a genetic miner.</t>
  </si>
  <si>
    <t>\citet{yaghoubi2016resource}</t>
  </si>
  <si>
    <t>Iran</t>
  </si>
  <si>
    <t>executed tasks, entropy of their worklist</t>
  </si>
  <si>
    <t>Req. Social context</t>
  </si>
  <si>
    <t>task being concurrently executed faster then not (similarity distance between each two tasks)</t>
  </si>
  <si>
    <t>Reinforcement learning</t>
  </si>
  <si>
    <t>Task characteristics: Similarities</t>
  </si>
  <si>
    <t>periodically</t>
  </si>
  <si>
    <t>Experiments with real-world data</t>
  </si>
  <si>
    <t>paper has the idea that resources are faster by processing tasks which cn be concurrently be executed, entropy of a worklist should be minimized</t>
  </si>
  <si>
    <t>\citet{zhao2016entropy}</t>
  </si>
  <si>
    <t>Workload, Previous performance, Expertise</t>
  </si>
  <si>
    <t>execution history, availability, utility/profile</t>
  </si>
  <si>
    <t>Estimated performance, Priority</t>
  </si>
  <si>
    <t>start time, completion time, cost,  execution history, importance</t>
  </si>
  <si>
    <t>Mined Heuristic</t>
  </si>
  <si>
    <t>Clustering</t>
  </si>
  <si>
    <t>Paper proposes to first learn resource profiles for activities and then proposes a heuristic to assign tasks to resources based on these profiles</t>
  </si>
  <si>
    <t>\citet{bellaaj2017obstacle}</t>
  </si>
  <si>
    <t>Tunisia</t>
  </si>
  <si>
    <t>Role, Workload, Previous performance</t>
  </si>
  <si>
    <t>resource's obstacles in the dimensions time, cost,and quality, while having a workload w; resource role</t>
  </si>
  <si>
    <t>requirements, required resource role</t>
  </si>
  <si>
    <t>Paper takes past execution to evaluate the performance of resources under certain executions. A task gets a resource based on its requirements</t>
  </si>
  <si>
    <t>\citet{hirsch2017information}</t>
  </si>
  <si>
    <t>needs a role</t>
  </si>
  <si>
    <t>Nonlinear mixed-integer programming problem, is then linearized, solved with a professional solver supporting different solution approaches, heuristics for some cases</t>
  </si>
  <si>
    <t>Workflow model</t>
  </si>
  <si>
    <t>Linear Programming: Constraints</t>
  </si>
  <si>
    <t>Paper defines a integer linear program with several constraint which is then solved with the help of a heuristic</t>
  </si>
  <si>
    <t>\citet{zhao2017resource}</t>
  </si>
  <si>
    <t>costs</t>
  </si>
  <si>
    <t>Priority</t>
  </si>
  <si>
    <t>priority</t>
  </si>
  <si>
    <t>Meta-Heuristic: Particle swarm optimization</t>
  </si>
  <si>
    <t>Only as constraint</t>
  </si>
  <si>
    <t>Needed presuccessor of an activity</t>
  </si>
  <si>
    <t>Heuristic: Sequence of activities and the needed resources</t>
  </si>
  <si>
    <t>Paper uses a particle swarm algorithms to optimize the resource allocation for a set of process instances by considering multiple goals (minimize time, but reduced costs can be considered as constraint)</t>
  </si>
  <si>
    <t>\citet{yaghoibi2017cycle}</t>
  </si>
  <si>
    <t>responsibility for tasks, workload</t>
  </si>
  <si>
    <t>Estimated performance, Req. Workload</t>
  </si>
  <si>
    <t>excution times per resource, concurrent execution time with other tasks</t>
  </si>
  <si>
    <t>Analytical PM, Process data</t>
  </si>
  <si>
    <t>Analytical process model, Process data</t>
  </si>
  <si>
    <t>Queue model</t>
  </si>
  <si>
    <t>paper wants to rebalance worklists with an algorithm and assign tasks which are faster to be executed together to resources with less work</t>
  </si>
  <si>
    <t>is more about finding the roles that could be assigned to an activity thata ctual resource allocation</t>
  </si>
  <si>
    <t>\citet{arias2018all}</t>
  </si>
  <si>
    <t>Chile</t>
  </si>
  <si>
    <t>Previous performance, Expertise, Workload</t>
  </si>
  <si>
    <t>Frequency, performance, quality, cost, expertise, workload</t>
  </si>
  <si>
    <t>characteristic (expected/required performance)</t>
  </si>
  <si>
    <t>Integer Linear Programming</t>
  </si>
  <si>
    <t>task/ set of tasks</t>
  </si>
  <si>
    <t>Simulation experiments with real world data, case study</t>
  </si>
  <si>
    <t>Paper allows allocation/recommondation of single/sets of resources based on different res characteristics</t>
  </si>
  <si>
    <t>\citet{djedovic2018innovative}</t>
  </si>
  <si>
    <t>Req. Amount, Priority</t>
  </si>
  <si>
    <t>minimum and maximum number of needed resources, priority</t>
  </si>
  <si>
    <t>Discovered simulation model (Annotated BPMN with distributions)</t>
  </si>
  <si>
    <t>Paper proposes to learn first a simulation model with the execution times etc., based on this a meta heuristic is defined which is solved with a genetic alg.</t>
  </si>
  <si>
    <t>2010</t>
  </si>
  <si>
    <t>Minimize process cost</t>
  </si>
  <si>
    <t>eligibility</t>
  </si>
  <si>
    <t>As preparation for the input</t>
  </si>
  <si>
    <t>set of resources R, process instances I, constraints C</t>
  </si>
  <si>
    <t>Comparative simulation experiments</t>
  </si>
  <si>
    <t>Process instance scheduling based on resource availability with the help of three different strategies</t>
  </si>
  <si>
    <t>local</t>
  </si>
  <si>
    <t>name and performance</t>
  </si>
  <si>
    <t>Role, Estimated performance</t>
  </si>
  <si>
    <t>name, roles, interval time</t>
  </si>
  <si>
    <t>Bayesian Network</t>
  </si>
  <si>
    <t>set of tasks</t>
  </si>
  <si>
    <t>Work utilize Naïve  Bayes Modeling and  a Naïve Bayes Selection  Rule  (NBSR)  algorithm for  selecting  the  best  performer  to  accomplish  an incoming  task</t>
  </si>
  <si>
    <t xml:space="preserve">\citet{erasmus2018method} </t>
  </si>
  <si>
    <t>resource characteristics</t>
  </si>
  <si>
    <t>needed abilities</t>
  </si>
  <si>
    <t>Rule: Enhanced PM</t>
  </si>
  <si>
    <t>Basically configure more concrete roles on which rule-based allocation happens</t>
  </si>
  <si>
    <t>?</t>
  </si>
  <si>
    <t>Machine Learning (of an Algorithm)</t>
  </si>
  <si>
    <t>process model (formal)</t>
  </si>
  <si>
    <t>event logs</t>
  </si>
  <si>
    <t>Should be excluded, only researches possible ways to identify parameters that might influence allocation decisions, not allocation provided..</t>
  </si>
  <si>
    <t>same here</t>
  </si>
  <si>
    <t>\citet{abdulhameed2018resource}</t>
  </si>
  <si>
    <t>Egypt</t>
  </si>
  <si>
    <t>International Journal of Advanced Computer Science and Applications</t>
  </si>
  <si>
    <t>Previous performance, Social Context</t>
  </si>
  <si>
    <t>Harmony to previous resource, previous performance in collaboration with the resource of previous task(s)</t>
  </si>
  <si>
    <t>Resource executing the previous task</t>
  </si>
  <si>
    <t>Frequency and performance mining</t>
  </si>
  <si>
    <t>Characteristics of resources: co-working</t>
  </si>
  <si>
    <t>BPI Challenge, Loan Application</t>
  </si>
  <si>
    <t>Paper proposes to look for collaboration between two resources  of consequtives activities which have the lowest duration, rules are deduced from an historic event log and applied at runtime</t>
  </si>
  <si>
    <t>past execution of tasks</t>
  </si>
  <si>
    <t>(Social) Context</t>
  </si>
  <si>
    <t>similarity list</t>
  </si>
  <si>
    <t>ML</t>
  </si>
  <si>
    <t>Similarity list of tasks</t>
  </si>
  <si>
    <t>Very weak paper in itself, only claims and their proof is a simulation not reproducable</t>
  </si>
  <si>
    <t>Expertise, Workload</t>
  </si>
  <si>
    <t>resource abilities, resource availability</t>
  </si>
  <si>
    <t>role, execution time</t>
  </si>
  <si>
    <t>set of activities and resource</t>
  </si>
  <si>
    <t>role (cost, capability)</t>
  </si>
  <si>
    <t>Allocation table, due delivery time + punishment cost for each instance</t>
  </si>
  <si>
    <t>No Evaluation</t>
  </si>
  <si>
    <t>Quite good basic paper however not really mature as there is no evaluaiton, Idea is to create an allocation table which is adjusted at runtime</t>
  </si>
  <si>
    <t>\citet{si2018petri}</t>
  </si>
  <si>
    <t>Macau</t>
  </si>
  <si>
    <t>Amount</t>
  </si>
  <si>
    <t>Lower and Upper Bound</t>
  </si>
  <si>
    <t>(estimated) cost, (estimated) average completion time</t>
  </si>
  <si>
    <t>Metaheuristic: Genetic algorithm and Simulation (BPS)</t>
  </si>
  <si>
    <t>Color Petri Net</t>
  </si>
  <si>
    <t>Genetic algorithm: Color Petri Net, GA configuration</t>
  </si>
  <si>
    <t>process model with resource information</t>
  </si>
  <si>
    <t>(Problematic) Discover best allocation scheme from a set of allocation schemes by using a genetic algorithm and simulating the efficiency of each allocation</t>
  </si>
  <si>
    <t>\citet{duran2019rewriting}</t>
  </si>
  <si>
    <t>Colombia</t>
  </si>
  <si>
    <t>cost, resource usage</t>
  </si>
  <si>
    <t>execution times</t>
  </si>
  <si>
    <t>Stochastic model: Maude (simulation model) --&gt; data on execution times and resource usage</t>
  </si>
  <si>
    <t>http://maude.lcc.uma.es/BPMN-R/</t>
  </si>
  <si>
    <t>Paper transforms a BPMN into a simulation model to do a resource analysis and uses the results for the resource allocation, very general described</t>
  </si>
  <si>
    <t>\citet{ihde_2019}</t>
  </si>
  <si>
    <t>No specific</t>
  </si>
  <si>
    <t>flexible</t>
  </si>
  <si>
    <t>Any, Req. Workload, Priority</t>
  </si>
  <si>
    <t>resource allocation problem, solver, due date, run-time attributes</t>
  </si>
  <si>
    <t>any</t>
  </si>
  <si>
    <t>Enhanced PM: requested type of resource, allocation problem, allocation technique</t>
  </si>
  <si>
    <t>Chimera engine</t>
  </si>
  <si>
    <t>Paper proposes a resources manager which has different alg. approaches for each activity individually</t>
  </si>
  <si>
    <t>\citet{lee2019dynamic}</t>
  </si>
  <si>
    <t>Previous performance, Social context</t>
  </si>
  <si>
    <t>task execution profile, transfer-of-work</t>
  </si>
  <si>
    <t>exception</t>
  </si>
  <si>
    <t>Comparative simulation experiments, case study</t>
  </si>
  <si>
    <t>Paper proposes a rule to find the best resource for substituting another employee</t>
  </si>
  <si>
    <t>\citet{Luo2019}</t>
  </si>
  <si>
    <t>ability</t>
  </si>
  <si>
    <t>needed ability</t>
  </si>
  <si>
    <t>Unsupervised learning: generative probabilistic learning</t>
  </si>
  <si>
    <t>Process data (employee-activity log)</t>
  </si>
  <si>
    <t>Paper proposes a statistical model learnt from event log data to define the latency and ability of employees and assign them based on these insights work</t>
  </si>
  <si>
    <t>\citet{soeffker2019adaptive}</t>
  </si>
  <si>
    <t>availability, worklist</t>
  </si>
  <si>
    <t xml:space="preserve">- </t>
  </si>
  <si>
    <t>Heuristic (Value Function Approximation with Bellman's equation / Markov decision model)</t>
  </si>
  <si>
    <t>Business process with uncertain customer requests, iteratively simulate based on a markov model and try to maximixe throughput of current allocation + future possible customer requests</t>
  </si>
  <si>
    <t>\citet{xie2019integration}</t>
  </si>
  <si>
    <t>Amount, Previous performance</t>
  </si>
  <si>
    <r>
      <rPr>
        <rFont val="Calibri"/>
        <color rgb="FF000000"/>
        <sz val="11.0"/>
      </rPr>
      <t>cost per unit time, number of resource, (</t>
    </r>
    <r>
      <rPr>
        <rFont val="Calibri"/>
        <strike/>
        <color rgb="FF000000"/>
        <sz val="11.0"/>
      </rPr>
      <t xml:space="preserve">elictibility to perform task </t>
    </r>
    <r>
      <rPr>
        <rFont val="Calibri"/>
        <color rgb="FF000000"/>
        <sz val="11.0"/>
      </rPr>
      <t>FS: Eligibility is captured in the model)</t>
    </r>
  </si>
  <si>
    <t>Genetic algorithm: Enhanced PM</t>
  </si>
  <si>
    <t>process</t>
  </si>
  <si>
    <t>Simulation experiments, case study</t>
  </si>
  <si>
    <t>paper provides an optimization problem for resource allocation solved with</t>
  </si>
  <si>
    <t>\citet{bellaaj2020avoiding}</t>
  </si>
  <si>
    <t>Supervised learning: Decision Tree</t>
  </si>
  <si>
    <t>Task characteristics: Misallocation propability of tasks</t>
  </si>
  <si>
    <t>Paper proposes machine learning to create a decision tree rule set, that is used to find the most undisturbing resources for an activity</t>
  </si>
  <si>
    <t>\citet{jemel2020rpminter}</t>
  </si>
  <si>
    <t>Enterprise Information Systems</t>
  </si>
  <si>
    <t>Max. data privacy of res.</t>
  </si>
  <si>
    <t>Role, Trustworthiness</t>
  </si>
  <si>
    <t>Req. Role, Req. Trustworthiness</t>
  </si>
  <si>
    <t>Enhanced PM: Inter-organizational workflow model with role and authorization constraints</t>
  </si>
  <si>
    <t>Experiments with synthetic data</t>
  </si>
  <si>
    <t>\citet{pereira2020new}</t>
  </si>
  <si>
    <t>Portugal</t>
  </si>
  <si>
    <t>psychology factors --&gt; type of people (Realistic, Investigative, Artistic, Social, Enterprising and Conventional)</t>
  </si>
  <si>
    <t>Req. Role, Req. Expertise</t>
  </si>
  <si>
    <t>role, psychological profile needed for the task</t>
  </si>
  <si>
    <t>Enhanced PM: Resource model with psy. profiles., process model with needed profiles, needs at runtime for an activity</t>
  </si>
  <si>
    <t>Paper wants to assign tasks to resources based on their psychological profil, new idea, but local optimization no evaluation and prototype</t>
  </si>
  <si>
    <t>\citet{yu2020task}</t>
  </si>
  <si>
    <t>Expertise, Role</t>
  </si>
  <si>
    <t>Effectiveness</t>
  </si>
  <si>
    <t>Enhanced PM: Time petrinet with resources</t>
  </si>
  <si>
    <t xml:space="preserve">Allows efficient workers to preempt tasks executed by less efficient workers and re-allocate them to them. </t>
  </si>
  <si>
    <t>\citet{zhao2020human}</t>
  </si>
  <si>
    <t>Applied Intelligence</t>
  </si>
  <si>
    <t>Previous performance, Experience, Social context, Expertise, Role</t>
  </si>
  <si>
    <t>Exec History, Quality, Gender, Age, Education, Department, Role, Experience, Position, Expertise, Collaboration, Compatability</t>
  </si>
  <si>
    <t>Process Mining + ML</t>
  </si>
  <si>
    <t>Divides Resources into teams to collaborate on a process. Individual team members are assigned to tasks. Ethically questionable approach, as it considers sex, age, and potentially highly-biased tags without discussing any ethical considerations.</t>
  </si>
  <si>
    <t>Experience, Social context, Role, Expertise, Previous performance</t>
  </si>
  <si>
    <t>resource demographic and business process related information</t>
  </si>
  <si>
    <t>Unsupervised learning: predicts the performance of a team, is used within a rule</t>
  </si>
  <si>
    <t>Paper proposes a machine learning approach to configure an algorithm that looks at a multitude of resource characterictics.</t>
  </si>
  <si>
    <t>\citet{barba2021flexible}</t>
  </si>
  <si>
    <t>Expert Systems With Applications</t>
  </si>
  <si>
    <t>Availability, flexible constraints</t>
  </si>
  <si>
    <t>Req. Role, Estimated performance, Nr. of planned executions, time-related constraints</t>
  </si>
  <si>
    <t>Req. Role, Estimated performance, Nr. of planned executions</t>
  </si>
  <si>
    <t>Enhanced declarative process model</t>
  </si>
  <si>
    <t>TConDec-R (Formalised Declarative Model) with control flow and time-related constraints</t>
  </si>
  <si>
    <t>Enhanced PM: Declarative model with control-flow-related and time-related constraints, resource, estimates</t>
  </si>
  <si>
    <t>application to a healthcare case</t>
  </si>
  <si>
    <t>Paper provides an approach where a declarative model is used to express the control- and time-related constraints, the optimization goal is flexible, it is transformed into a constraint problem, plan is created which can be improved with new instances arriving,evaluated on a healthcare example</t>
  </si>
  <si>
    <t>\citet{lin2020semi}</t>
  </si>
  <si>
    <t>EURASIP Journal on Wireless Communications and Networking</t>
  </si>
  <si>
    <t>Expertise, Social Context</t>
  </si>
  <si>
    <t>Expertise, Relationships</t>
  </si>
  <si>
    <t>Event Log</t>
  </si>
  <si>
    <t>\citet{duran2021resource}</t>
  </si>
  <si>
    <t>Journal of Logical and Algebraic Methods in Programming</t>
  </si>
  <si>
    <t>Workload, Amount, Previous performance</t>
  </si>
  <si>
    <t>Availability, Workload, Amount, Cost</t>
  </si>
  <si>
    <t>Annotated BPMN</t>
  </si>
  <si>
    <t xml:space="preserve">The paper takes a dynamic changing resource pool into account by re-evaluating the need for resources continuesly. The allocation strategy can be defined, but they compare some rule-bases strategies. </t>
  </si>
  <si>
    <t>\citet{hou2021bottleneck}</t>
  </si>
  <si>
    <t>International Journal of Web Services Research</t>
  </si>
  <si>
    <t>type, shareable or not, Availability</t>
  </si>
  <si>
    <t>Estimated performance, Req. Role, Req. Workload</t>
  </si>
  <si>
    <t>Expected duration of activities and blocks of activities, role</t>
  </si>
  <si>
    <t>Linear program solved with branch-and-bound</t>
  </si>
  <si>
    <t>Linear Programming: resources, expected act. durations, # of resources</t>
  </si>
  <si>
    <t>\citet{pika2021machine}</t>
  </si>
  <si>
    <t xml:space="preserve">durable </t>
  </si>
  <si>
    <t>Max. capability development</t>
  </si>
  <si>
    <t>Frequency , Time</t>
  </si>
  <si>
    <t>individual implementation, github</t>
  </si>
  <si>
    <t>\citet{ihde2022framework}</t>
  </si>
  <si>
    <t>Springer Computing</t>
  </si>
  <si>
    <t>https://github.com/bptlab/rembrandt</t>
  </si>
  <si>
    <t>\citet{liu2022multi}</t>
  </si>
  <si>
    <t>Information Systems Frontiers</t>
  </si>
  <si>
    <t>Previous Performance, Social Context</t>
  </si>
  <si>
    <t>Exec History, Social Context</t>
  </si>
  <si>
    <t>Role, Skills</t>
  </si>
  <si>
    <t>\citet{yeon2022experimental}</t>
  </si>
  <si>
    <t>South Korea</t>
  </si>
  <si>
    <t>mining social networks and measuring then the appropriateness</t>
  </si>
  <si>
    <t xml:space="preserve">Prep. </t>
  </si>
  <si>
    <t>Enhanced process model: how often which performer has executed which task</t>
  </si>
  <si>
    <t>\citet{park2023optimizing}</t>
  </si>
  <si>
    <t>service time</t>
  </si>
  <si>
    <t>Supervised learning: Bayesian neural network for predicting the next activity and service time</t>
  </si>
</sst>
</file>

<file path=xl/styles.xml><?xml version="1.0" encoding="utf-8"?>
<styleSheet xmlns="http://schemas.openxmlformats.org/spreadsheetml/2006/main" xmlns:x14ac="http://schemas.microsoft.com/office/spreadsheetml/2009/9/ac" xmlns:mc="http://schemas.openxmlformats.org/markup-compatibility/2006">
  <numFmts count="5">
    <numFmt numFmtId="164" formatCode="yyyy-m"/>
    <numFmt numFmtId="165" formatCode="yyyy-mm"/>
    <numFmt numFmtId="166" formatCode="mmm d"/>
    <numFmt numFmtId="167" formatCode="dd. mmmm"/>
    <numFmt numFmtId="168" formatCode="d-m"/>
  </numFmts>
  <fonts count="25">
    <font>
      <sz val="11.0"/>
      <color theme="1"/>
      <name val="Calibri"/>
      <scheme val="minor"/>
    </font>
    <font>
      <color theme="1"/>
      <name val="Calibri"/>
      <scheme val="minor"/>
    </font>
    <font>
      <b/>
      <color theme="1"/>
      <name val="Calibri"/>
      <scheme val="minor"/>
    </font>
    <font>
      <b/>
      <sz val="11.0"/>
      <color theme="1"/>
      <name val="Calibri"/>
      <scheme val="minor"/>
    </font>
    <font>
      <sz val="11.0"/>
      <color rgb="FF000000"/>
      <name val="Calibri"/>
      <scheme val="minor"/>
    </font>
    <font>
      <color rgb="FF000000"/>
      <name val="Calibri"/>
      <scheme val="minor"/>
    </font>
    <font>
      <sz val="11.0"/>
      <color rgb="FF006100"/>
      <name val="Calibri"/>
      <scheme val="minor"/>
    </font>
    <font>
      <sz val="11.0"/>
      <color rgb="FF000000"/>
      <name val="Calibri"/>
    </font>
    <font>
      <i/>
      <sz val="11.0"/>
      <color theme="1"/>
      <name val="Calibri"/>
      <scheme val="minor"/>
    </font>
    <font>
      <color theme="1"/>
      <name val="Arial"/>
    </font>
    <font>
      <u/>
      <sz val="11.0"/>
      <color rgb="FF000000"/>
      <name val="Calibri"/>
    </font>
    <font>
      <i/>
      <color rgb="FF222222"/>
      <name val="Arial"/>
    </font>
    <font>
      <b/>
      <sz val="11.0"/>
      <color theme="1"/>
      <name val="Calibri"/>
    </font>
    <font>
      <strike/>
      <sz val="11.0"/>
      <color theme="1"/>
      <name val="Calibri"/>
      <scheme val="minor"/>
    </font>
    <font>
      <strike/>
      <sz val="11.0"/>
      <color rgb="FF000000"/>
      <name val="Calibri"/>
    </font>
    <font>
      <sz val="11.0"/>
      <color theme="1"/>
      <name val="Calibri"/>
    </font>
    <font>
      <sz val="11.0"/>
      <color rgb="FFFF0000"/>
      <name val="Calibri"/>
      <scheme val="minor"/>
    </font>
    <font>
      <sz val="11.0"/>
      <color rgb="FF9C6500"/>
      <name val="Calibri"/>
      <scheme val="minor"/>
    </font>
    <font>
      <color theme="1"/>
      <name val="Roboto"/>
    </font>
    <font>
      <sz val="11.0"/>
      <color rgb="FF000000"/>
      <name val="Docs-Calibri"/>
    </font>
    <font>
      <color rgb="FF000000"/>
      <name val="Roboto"/>
    </font>
    <font>
      <u/>
      <color rgb="FF0000FF"/>
    </font>
    <font>
      <strike/>
      <color theme="1"/>
      <name val="Calibri"/>
      <scheme val="minor"/>
    </font>
    <font>
      <color rgb="FF000000"/>
      <name val="Docs-Calibri"/>
    </font>
    <font>
      <u/>
      <sz val="11.0"/>
      <color rgb="FF000000"/>
      <name val="Calibri"/>
    </font>
  </fonts>
  <fills count="21">
    <fill>
      <patternFill patternType="none"/>
    </fill>
    <fill>
      <patternFill patternType="lightGray"/>
    </fill>
    <fill>
      <patternFill patternType="solid">
        <fgColor theme="4"/>
        <bgColor theme="4"/>
      </patternFill>
    </fill>
    <fill>
      <patternFill patternType="solid">
        <fgColor rgb="FFDEEAF6"/>
        <bgColor rgb="FFDEEAF6"/>
      </patternFill>
    </fill>
    <fill>
      <patternFill patternType="solid">
        <fgColor rgb="FFC5E0B3"/>
        <bgColor rgb="FFC5E0B3"/>
      </patternFill>
    </fill>
    <fill>
      <patternFill patternType="solid">
        <fgColor theme="0"/>
        <bgColor theme="0"/>
      </patternFill>
    </fill>
    <fill>
      <patternFill patternType="solid">
        <fgColor rgb="FFD9EAD3"/>
        <bgColor rgb="FFD9EAD3"/>
      </patternFill>
    </fill>
    <fill>
      <patternFill patternType="solid">
        <fgColor rgb="FF4DD0E1"/>
        <bgColor rgb="FF4DD0E1"/>
      </patternFill>
    </fill>
    <fill>
      <patternFill patternType="solid">
        <fgColor rgb="FFFFFFFF"/>
        <bgColor rgb="FFFFFFFF"/>
      </patternFill>
    </fill>
    <fill>
      <patternFill patternType="solid">
        <fgColor rgb="FFE0F7FA"/>
        <bgColor rgb="FFE0F7FA"/>
      </patternFill>
    </fill>
    <fill>
      <patternFill patternType="solid">
        <fgColor rgb="FFC00000"/>
        <bgColor rgb="FFC00000"/>
      </patternFill>
    </fill>
    <fill>
      <patternFill patternType="solid">
        <fgColor rgb="FFFFFF00"/>
        <bgColor rgb="FFFFFF00"/>
      </patternFill>
    </fill>
    <fill>
      <patternFill patternType="solid">
        <fgColor rgb="FFFFEB9C"/>
        <bgColor rgb="FFFFEB9C"/>
      </patternFill>
    </fill>
    <fill>
      <patternFill patternType="solid">
        <fgColor rgb="FFF6B26B"/>
        <bgColor rgb="FFF6B26B"/>
      </patternFill>
    </fill>
    <fill>
      <patternFill patternType="solid">
        <fgColor rgb="FFFF0000"/>
        <bgColor rgb="FFFF0000"/>
      </patternFill>
    </fill>
    <fill>
      <patternFill patternType="solid">
        <fgColor rgb="FFFF9900"/>
        <bgColor rgb="FFFF9900"/>
      </patternFill>
    </fill>
    <fill>
      <patternFill patternType="solid">
        <fgColor rgb="FFFFE599"/>
        <bgColor rgb="FFFFE599"/>
      </patternFill>
    </fill>
    <fill>
      <patternFill patternType="solid">
        <fgColor rgb="FFD5A6BD"/>
        <bgColor rgb="FFD5A6BD"/>
      </patternFill>
    </fill>
    <fill>
      <patternFill patternType="solid">
        <fgColor rgb="FFFF00FF"/>
        <bgColor rgb="FFFF00FF"/>
      </patternFill>
    </fill>
    <fill>
      <patternFill patternType="solid">
        <fgColor theme="7"/>
        <bgColor theme="7"/>
      </patternFill>
    </fill>
    <fill>
      <patternFill patternType="solid">
        <fgColor rgb="FFA2E8F1"/>
        <bgColor rgb="FFA2E8F1"/>
      </patternFill>
    </fill>
  </fills>
  <borders count="8">
    <border/>
    <border>
      <left style="thin">
        <color rgb="FF9CC2E5"/>
      </left>
      <right/>
      <top style="thin">
        <color rgb="FF9CC2E5"/>
      </top>
      <bottom style="thin">
        <color rgb="FF9CC2E5"/>
      </bottom>
    </border>
    <border>
      <left style="thin">
        <color rgb="FF9CC2E5"/>
      </left>
      <top style="thin">
        <color rgb="FF9CC2E5"/>
      </top>
      <bottom style="thin">
        <color rgb="FF9CC2E5"/>
      </bottom>
    </border>
    <border>
      <left/>
      <right/>
      <top/>
      <bottom/>
    </border>
    <border>
      <left style="thin">
        <color rgb="FF9CC2E5"/>
      </left>
      <right/>
      <top/>
      <bottom/>
    </border>
    <border>
      <left style="thin">
        <color rgb="FF9CC2E5"/>
      </left>
    </border>
    <border>
      <right/>
    </border>
    <border>
      <left style="thin">
        <color rgb="FF000000"/>
      </left>
      <right style="thin">
        <color rgb="FF000000"/>
      </right>
      <top style="thin">
        <color rgb="FF000000"/>
      </top>
      <bottom style="thin">
        <color rgb="FF000000"/>
      </bottom>
    </border>
  </borders>
  <cellStyleXfs count="1">
    <xf borderId="0" fillId="0" fontId="0" numFmtId="0" applyAlignment="1" applyFont="1"/>
  </cellStyleXfs>
  <cellXfs count="208">
    <xf borderId="0" fillId="0" fontId="0" numFmtId="0" xfId="0" applyAlignment="1" applyFont="1">
      <alignment readingOrder="0" shrinkToFit="0" vertical="bottom" wrapText="0"/>
    </xf>
    <xf borderId="0" fillId="0" fontId="1" numFmtId="0" xfId="0" applyFont="1"/>
    <xf borderId="0" fillId="0" fontId="1" numFmtId="0" xfId="0" applyFont="1"/>
    <xf borderId="0" fillId="0" fontId="0" numFmtId="16" xfId="0" applyFont="1" applyNumberFormat="1"/>
    <xf borderId="0" fillId="0" fontId="1" numFmtId="0" xfId="0" applyAlignment="1" applyFont="1">
      <alignment readingOrder="0"/>
    </xf>
    <xf borderId="0" fillId="0" fontId="1" numFmtId="0" xfId="0" applyAlignment="1" applyFont="1">
      <alignment readingOrder="0"/>
    </xf>
    <xf borderId="0" fillId="0" fontId="2" numFmtId="0" xfId="0" applyFont="1"/>
    <xf borderId="0" fillId="2" fontId="2" numFmtId="0" xfId="0" applyFill="1" applyFont="1"/>
    <xf borderId="0" fillId="2" fontId="2" numFmtId="0" xfId="0" applyAlignment="1" applyFont="1">
      <alignment readingOrder="0"/>
    </xf>
    <xf borderId="0" fillId="2" fontId="3" numFmtId="0" xfId="0" applyAlignment="1" applyFont="1">
      <alignment horizontal="center" readingOrder="0"/>
    </xf>
    <xf borderId="0" fillId="2" fontId="3" numFmtId="0" xfId="0" applyAlignment="1" applyFont="1">
      <alignment horizontal="center"/>
    </xf>
    <xf borderId="0" fillId="2" fontId="3" numFmtId="0" xfId="0" applyFont="1"/>
    <xf borderId="1" fillId="3" fontId="0" numFmtId="0" xfId="0" applyBorder="1" applyFill="1" applyFont="1"/>
    <xf borderId="0" fillId="3" fontId="1" numFmtId="0" xfId="0" applyFont="1"/>
    <xf borderId="0" fillId="3" fontId="0" numFmtId="0" xfId="0" applyFont="1"/>
    <xf borderId="0" fillId="3" fontId="0" numFmtId="0" xfId="0" applyAlignment="1" applyFont="1">
      <alignment horizontal="center"/>
    </xf>
    <xf borderId="0" fillId="3" fontId="0" numFmtId="0" xfId="0" applyAlignment="1" applyFont="1">
      <alignment horizontal="center" readingOrder="0"/>
    </xf>
    <xf borderId="0" fillId="3" fontId="1" numFmtId="0" xfId="0" applyAlignment="1" applyFont="1">
      <alignment readingOrder="0"/>
    </xf>
    <xf borderId="2" fillId="0" fontId="0" numFmtId="0" xfId="0" applyBorder="1" applyFont="1"/>
    <xf borderId="3" fillId="3" fontId="0" numFmtId="0" xfId="0" applyBorder="1" applyFont="1"/>
    <xf borderId="3" fillId="3" fontId="0" numFmtId="0" xfId="0" applyAlignment="1" applyBorder="1" applyFont="1">
      <alignment horizontal="center"/>
    </xf>
    <xf borderId="3" fillId="3" fontId="0" numFmtId="0" xfId="0" applyAlignment="1" applyBorder="1" applyFont="1">
      <alignment readingOrder="0"/>
    </xf>
    <xf borderId="2" fillId="0" fontId="0" numFmtId="0" xfId="0" applyAlignment="1" applyBorder="1" applyFont="1">
      <alignment shrinkToFit="0" wrapText="1"/>
    </xf>
    <xf borderId="1" fillId="0" fontId="0" numFmtId="0" xfId="0" applyBorder="1" applyFont="1"/>
    <xf borderId="0" fillId="3" fontId="4" numFmtId="0" xfId="0" applyFont="1"/>
    <xf borderId="3" fillId="3" fontId="0" numFmtId="0" xfId="0" applyAlignment="1" applyBorder="1" applyFont="1">
      <alignment horizontal="left" readingOrder="0"/>
    </xf>
    <xf borderId="0" fillId="3" fontId="5" numFmtId="0" xfId="0" applyFont="1"/>
    <xf borderId="0" fillId="3" fontId="5" numFmtId="0" xfId="0" applyAlignment="1" applyFont="1">
      <alignment readingOrder="0"/>
    </xf>
    <xf borderId="3" fillId="3" fontId="6" numFmtId="0" xfId="0" applyBorder="1" applyFont="1"/>
    <xf borderId="0" fillId="3" fontId="0" numFmtId="0" xfId="0" applyAlignment="1" applyFont="1">
      <alignment shrinkToFit="0" wrapText="1"/>
    </xf>
    <xf borderId="0" fillId="3" fontId="7" numFmtId="0" xfId="0" applyFont="1"/>
    <xf borderId="1" fillId="4" fontId="0" numFmtId="0" xfId="0" applyBorder="1" applyFill="1" applyFont="1"/>
    <xf borderId="0" fillId="3" fontId="0" numFmtId="0" xfId="0" applyAlignment="1" applyFont="1">
      <alignment horizontal="center" shrinkToFit="0" wrapText="1"/>
    </xf>
    <xf borderId="0" fillId="0" fontId="0" numFmtId="0" xfId="0" applyFont="1"/>
    <xf borderId="0" fillId="3" fontId="0" numFmtId="0" xfId="0" applyAlignment="1" applyFont="1">
      <alignment shrinkToFit="0" wrapText="0"/>
    </xf>
    <xf borderId="0" fillId="3" fontId="1" numFmtId="0" xfId="0" applyAlignment="1" applyFont="1">
      <alignment shrinkToFit="0" wrapText="1"/>
    </xf>
    <xf borderId="4" fillId="0" fontId="0" numFmtId="0" xfId="0" applyBorder="1" applyFont="1"/>
    <xf borderId="0" fillId="3" fontId="4" numFmtId="0" xfId="0" applyAlignment="1" applyFont="1">
      <alignment readingOrder="0"/>
    </xf>
    <xf borderId="0" fillId="3" fontId="0" numFmtId="3" xfId="0" applyFont="1" applyNumberFormat="1"/>
    <xf borderId="0" fillId="3" fontId="8" numFmtId="0" xfId="0" applyFont="1"/>
    <xf borderId="5" fillId="0" fontId="0" numFmtId="0" xfId="0" applyBorder="1" applyFont="1"/>
    <xf borderId="2" fillId="3" fontId="0" numFmtId="0" xfId="0" applyBorder="1" applyFont="1"/>
    <xf borderId="0" fillId="0" fontId="1" numFmtId="0" xfId="0" applyAlignment="1" applyFont="1">
      <alignment readingOrder="0"/>
    </xf>
    <xf borderId="0" fillId="3" fontId="9" numFmtId="0" xfId="0" applyAlignment="1" applyFont="1">
      <alignment readingOrder="0" shrinkToFit="0" vertical="bottom" wrapText="0"/>
    </xf>
    <xf borderId="0" fillId="3" fontId="0" numFmtId="0" xfId="0" applyAlignment="1" applyFont="1">
      <alignment readingOrder="0"/>
    </xf>
    <xf borderId="0" fillId="3" fontId="0" numFmtId="0" xfId="0" applyFont="1"/>
    <xf borderId="0" fillId="5" fontId="9" numFmtId="0" xfId="0" applyAlignment="1" applyFill="1" applyFont="1">
      <alignment readingOrder="0" shrinkToFit="0" vertical="bottom" wrapText="0"/>
    </xf>
    <xf borderId="0" fillId="5" fontId="0" numFmtId="0" xfId="0" applyAlignment="1" applyFont="1">
      <alignment readingOrder="0"/>
    </xf>
    <xf borderId="0" fillId="5" fontId="1" numFmtId="0" xfId="0" applyAlignment="1" applyFont="1">
      <alignment readingOrder="0"/>
    </xf>
    <xf borderId="0" fillId="5" fontId="0" numFmtId="0" xfId="0" applyAlignment="1" applyFont="1">
      <alignment horizontal="center" readingOrder="0"/>
    </xf>
    <xf borderId="0" fillId="5" fontId="1" numFmtId="0" xfId="0" applyFont="1"/>
    <xf borderId="0" fillId="5" fontId="5" numFmtId="0" xfId="0" applyFont="1"/>
    <xf borderId="0" fillId="0" fontId="0" numFmtId="0" xfId="0" applyAlignment="1" applyFont="1">
      <alignment horizontal="center"/>
    </xf>
    <xf borderId="0" fillId="0" fontId="7" numFmtId="0" xfId="0" applyAlignment="1" applyFont="1">
      <alignment readingOrder="0" shrinkToFit="0" vertical="bottom" wrapText="0"/>
    </xf>
    <xf borderId="0" fillId="0" fontId="7" numFmtId="0" xfId="0" applyAlignment="1" applyFont="1">
      <alignment horizontal="right" readingOrder="0" shrinkToFit="0" vertical="bottom" wrapText="0"/>
    </xf>
    <xf borderId="0" fillId="0" fontId="7" numFmtId="0" xfId="0" applyAlignment="1" applyFont="1">
      <alignment shrinkToFit="0" vertical="bottom" wrapText="0"/>
    </xf>
    <xf borderId="0" fillId="0" fontId="7" numFmtId="164" xfId="0" applyAlignment="1" applyFont="1" applyNumberFormat="1">
      <alignment readingOrder="0" shrinkToFit="0" vertical="bottom" wrapText="0"/>
    </xf>
    <xf borderId="0" fillId="0" fontId="7" numFmtId="0" xfId="0" applyAlignment="1" applyFont="1">
      <alignment horizontal="center" readingOrder="0" shrinkToFit="0" vertical="bottom" wrapText="0"/>
    </xf>
    <xf borderId="0" fillId="0" fontId="10" numFmtId="0" xfId="0" applyAlignment="1" applyFont="1">
      <alignment readingOrder="0" shrinkToFit="0" vertical="bottom" wrapText="0"/>
    </xf>
    <xf borderId="0" fillId="0" fontId="7" numFmtId="165" xfId="0" applyAlignment="1" applyFont="1" applyNumberFormat="1">
      <alignment readingOrder="0" shrinkToFit="0" vertical="bottom" wrapText="0"/>
    </xf>
    <xf borderId="0" fillId="0" fontId="7" numFmtId="166" xfId="0" applyAlignment="1" applyFont="1" applyNumberFormat="1">
      <alignment horizontal="right" readingOrder="0" shrinkToFit="0" vertical="bottom" wrapText="0"/>
    </xf>
    <xf borderId="0" fillId="0" fontId="7" numFmtId="11" xfId="0" applyAlignment="1" applyFont="1" applyNumberFormat="1">
      <alignment horizontal="right" readingOrder="0" shrinkToFit="0" vertical="bottom" wrapText="0"/>
    </xf>
    <xf borderId="0" fillId="0" fontId="7" numFmtId="167" xfId="0" applyAlignment="1" applyFont="1" applyNumberFormat="1">
      <alignment horizontal="right" readingOrder="0" shrinkToFit="0" vertical="bottom" wrapText="0"/>
    </xf>
    <xf borderId="0" fillId="0" fontId="7" numFmtId="0" xfId="0" applyAlignment="1" applyFont="1">
      <alignment readingOrder="0" vertical="bottom"/>
    </xf>
    <xf borderId="0" fillId="0" fontId="11" numFmtId="0" xfId="0" applyAlignment="1" applyFont="1">
      <alignment horizontal="left" readingOrder="0"/>
    </xf>
    <xf borderId="0" fillId="0" fontId="1" numFmtId="0" xfId="0" applyAlignment="1" applyFont="1">
      <alignment shrinkToFit="0" wrapText="1"/>
    </xf>
    <xf borderId="0" fillId="0" fontId="0" numFmtId="0" xfId="0" applyAlignment="1" applyFont="1">
      <alignment horizontal="center" readingOrder="0"/>
    </xf>
    <xf borderId="0" fillId="0" fontId="0" numFmtId="0" xfId="0" applyFont="1"/>
    <xf borderId="0" fillId="0" fontId="1" numFmtId="0" xfId="0" applyAlignment="1" applyFont="1">
      <alignment shrinkToFit="0" wrapText="1"/>
    </xf>
    <xf borderId="0" fillId="6" fontId="7" numFmtId="0" xfId="0" applyAlignment="1" applyFill="1" applyFont="1">
      <alignment readingOrder="0" shrinkToFit="0" vertical="bottom" wrapText="0"/>
    </xf>
    <xf borderId="0" fillId="6" fontId="1" numFmtId="0" xfId="0" applyAlignment="1" applyFont="1">
      <alignment shrinkToFit="0" wrapText="1"/>
    </xf>
    <xf borderId="0" fillId="0" fontId="1" numFmtId="0" xfId="0" applyAlignment="1" applyFont="1">
      <alignment readingOrder="0" shrinkToFit="0" wrapText="1"/>
    </xf>
    <xf borderId="0" fillId="0" fontId="0" numFmtId="0" xfId="0" applyAlignment="1" applyFont="1">
      <alignment readingOrder="0"/>
    </xf>
    <xf borderId="0" fillId="7" fontId="3" numFmtId="0" xfId="0" applyFill="1" applyFont="1"/>
    <xf borderId="0" fillId="7" fontId="3" numFmtId="0" xfId="0" applyAlignment="1" applyFont="1">
      <alignment readingOrder="0"/>
    </xf>
    <xf borderId="0" fillId="0" fontId="12" numFmtId="0" xfId="0" applyAlignment="1" applyFont="1">
      <alignment readingOrder="0" vertical="bottom"/>
    </xf>
    <xf borderId="0" fillId="0" fontId="0" numFmtId="0" xfId="0" applyAlignment="1" applyFont="1">
      <alignment horizontal="left"/>
    </xf>
    <xf borderId="0" fillId="8" fontId="13" numFmtId="0" xfId="0" applyFill="1" applyFont="1"/>
    <xf borderId="0" fillId="8" fontId="1" numFmtId="0" xfId="0" applyFont="1"/>
    <xf borderId="0" fillId="0" fontId="13" numFmtId="0" xfId="0" applyAlignment="1" applyFont="1">
      <alignment horizontal="left"/>
    </xf>
    <xf borderId="0" fillId="9" fontId="13" numFmtId="0" xfId="0" applyFill="1" applyFont="1"/>
    <xf borderId="0" fillId="0" fontId="13" numFmtId="0" xfId="0" applyFont="1"/>
    <xf borderId="0" fillId="0" fontId="14" numFmtId="0" xfId="0" applyAlignment="1" applyFont="1">
      <alignment horizontal="left" readingOrder="0" shrinkToFit="0" vertical="bottom" wrapText="0"/>
    </xf>
    <xf borderId="0" fillId="8" fontId="14" numFmtId="0" xfId="0" applyAlignment="1" applyFont="1">
      <alignment readingOrder="0" shrinkToFit="0" vertical="bottom" wrapText="0"/>
    </xf>
    <xf borderId="0" fillId="8" fontId="14" numFmtId="0" xfId="0" applyAlignment="1" applyFont="1">
      <alignment shrinkToFit="0" vertical="bottom" wrapText="0"/>
    </xf>
    <xf borderId="0" fillId="0" fontId="7" numFmtId="0" xfId="0" applyAlignment="1" applyFont="1">
      <alignment horizontal="left" readingOrder="0" shrinkToFit="0" vertical="bottom" wrapText="0"/>
    </xf>
    <xf borderId="3" fillId="9" fontId="0" numFmtId="0" xfId="0" applyBorder="1" applyFont="1"/>
    <xf borderId="0" fillId="9" fontId="14" numFmtId="0" xfId="0" applyAlignment="1" applyFont="1">
      <alignment horizontal="right" readingOrder="0" shrinkToFit="0" vertical="bottom" wrapText="0"/>
    </xf>
    <xf borderId="0" fillId="9" fontId="7" numFmtId="0" xfId="0" applyAlignment="1" applyFont="1">
      <alignment readingOrder="0" shrinkToFit="0" vertical="bottom" wrapText="0"/>
    </xf>
    <xf borderId="0" fillId="9" fontId="7" numFmtId="0" xfId="0" applyAlignment="1" applyFont="1">
      <alignment shrinkToFit="0" vertical="bottom" wrapText="0"/>
    </xf>
    <xf borderId="0" fillId="9" fontId="7" numFmtId="0" xfId="0" applyAlignment="1" applyFont="1">
      <alignment shrinkToFit="0" vertical="bottom" wrapText="0"/>
    </xf>
    <xf borderId="3" fillId="10" fontId="0" numFmtId="0" xfId="0" applyBorder="1" applyFill="1" applyFont="1"/>
    <xf borderId="0" fillId="8" fontId="14" numFmtId="0" xfId="0" applyAlignment="1" applyFont="1">
      <alignment shrinkToFit="0" vertical="bottom" wrapText="0"/>
    </xf>
    <xf borderId="0" fillId="9" fontId="14" numFmtId="0" xfId="0" applyAlignment="1" applyFont="1">
      <alignment readingOrder="0" shrinkToFit="0" vertical="bottom" wrapText="0"/>
    </xf>
    <xf borderId="0" fillId="9" fontId="14" numFmtId="0" xfId="0" applyAlignment="1" applyFont="1">
      <alignment shrinkToFit="0" vertical="bottom" wrapText="0"/>
    </xf>
    <xf borderId="0" fillId="9" fontId="14" numFmtId="0" xfId="0" applyAlignment="1" applyFont="1">
      <alignment shrinkToFit="0" vertical="bottom" wrapText="0"/>
    </xf>
    <xf borderId="0" fillId="9" fontId="14" numFmtId="168" xfId="0" applyAlignment="1" applyFont="1" applyNumberFormat="1">
      <alignment shrinkToFit="0" vertical="bottom" wrapText="0"/>
    </xf>
    <xf borderId="0" fillId="8" fontId="7" numFmtId="0" xfId="0" applyAlignment="1" applyFont="1">
      <alignment readingOrder="0" shrinkToFit="0" vertical="bottom" wrapText="0"/>
    </xf>
    <xf borderId="0" fillId="8" fontId="7" numFmtId="0" xfId="0" applyAlignment="1" applyFont="1">
      <alignment shrinkToFit="0" vertical="bottom" wrapText="0"/>
    </xf>
    <xf borderId="0" fillId="9" fontId="1" numFmtId="0" xfId="0" applyFont="1"/>
    <xf borderId="0" fillId="9" fontId="7" numFmtId="0" xfId="0" applyAlignment="1" applyFont="1">
      <alignment horizontal="right" readingOrder="0" shrinkToFit="0" vertical="bottom" wrapText="0"/>
    </xf>
    <xf borderId="0" fillId="9" fontId="7" numFmtId="49" xfId="0" applyAlignment="1" applyFont="1" applyNumberFormat="1">
      <alignment readingOrder="0" shrinkToFit="0" vertical="bottom" wrapText="0"/>
    </xf>
    <xf borderId="6" fillId="11" fontId="15" numFmtId="0" xfId="0" applyAlignment="1" applyBorder="1" applyFill="1" applyFont="1">
      <alignment shrinkToFit="0" vertical="bottom" wrapText="0"/>
    </xf>
    <xf borderId="0" fillId="8" fontId="7" numFmtId="0" xfId="0" applyAlignment="1" applyFont="1">
      <alignment shrinkToFit="0" vertical="bottom" wrapText="0"/>
    </xf>
    <xf borderId="0" fillId="9" fontId="7" numFmtId="0" xfId="0" applyAlignment="1" applyFont="1">
      <alignment shrinkToFit="0" vertical="bottom" wrapText="0"/>
    </xf>
    <xf borderId="0" fillId="9" fontId="7" numFmtId="16" xfId="0" applyAlignment="1" applyFont="1" applyNumberFormat="1">
      <alignment shrinkToFit="0" vertical="bottom" wrapText="0"/>
    </xf>
    <xf borderId="0" fillId="0" fontId="16" numFmtId="0" xfId="0" applyFont="1"/>
    <xf borderId="0" fillId="8" fontId="14" numFmtId="0" xfId="0" applyAlignment="1" applyFont="1">
      <alignment shrinkToFit="0" vertical="bottom" wrapText="0"/>
    </xf>
    <xf borderId="0" fillId="8" fontId="14" numFmtId="168" xfId="0" applyAlignment="1" applyFont="1" applyNumberFormat="1">
      <alignment shrinkToFit="0" vertical="bottom" wrapText="0"/>
    </xf>
    <xf borderId="3" fillId="8" fontId="0" numFmtId="0" xfId="0" applyBorder="1" applyFont="1"/>
    <xf borderId="0" fillId="8" fontId="7" numFmtId="16" xfId="0" applyAlignment="1" applyFont="1" applyNumberFormat="1">
      <alignment shrinkToFit="0" vertical="bottom" wrapText="0"/>
    </xf>
    <xf borderId="0" fillId="9" fontId="7" numFmtId="0" xfId="0" applyAlignment="1" applyFont="1">
      <alignment horizontal="left" readingOrder="0" shrinkToFit="0" vertical="bottom" wrapText="0"/>
    </xf>
    <xf borderId="0" fillId="9" fontId="7" numFmtId="0" xfId="0" applyAlignment="1" applyFont="1">
      <alignment readingOrder="0" shrinkToFit="0" vertical="bottom" wrapText="0"/>
    </xf>
    <xf borderId="0" fillId="9" fontId="1" numFmtId="0" xfId="0" applyAlignment="1" applyFont="1">
      <alignment readingOrder="0"/>
    </xf>
    <xf borderId="6" fillId="0" fontId="15" numFmtId="0" xfId="0" applyAlignment="1" applyBorder="1" applyFont="1">
      <alignment shrinkToFit="0" vertical="bottom" wrapText="0"/>
    </xf>
    <xf borderId="0" fillId="8" fontId="7" numFmtId="0" xfId="0" applyAlignment="1" applyFont="1">
      <alignment shrinkToFit="0" vertical="bottom" wrapText="0"/>
    </xf>
    <xf borderId="0" fillId="8" fontId="7" numFmtId="168" xfId="0" applyAlignment="1" applyFont="1" applyNumberFormat="1">
      <alignment shrinkToFit="0" vertical="bottom" wrapText="0"/>
    </xf>
    <xf borderId="0" fillId="8" fontId="0" numFmtId="0" xfId="0" applyFont="1"/>
    <xf borderId="0" fillId="8" fontId="7" numFmtId="0" xfId="0" applyAlignment="1" applyFont="1">
      <alignment horizontal="right" readingOrder="0" shrinkToFit="0" vertical="bottom" wrapText="0"/>
    </xf>
    <xf borderId="0" fillId="9" fontId="0" numFmtId="0" xfId="0" applyFont="1"/>
    <xf borderId="0" fillId="9" fontId="7" numFmtId="168" xfId="0" applyAlignment="1" applyFont="1" applyNumberFormat="1">
      <alignment shrinkToFit="0" vertical="bottom" wrapText="0"/>
    </xf>
    <xf borderId="0" fillId="8" fontId="7" numFmtId="49" xfId="0" applyAlignment="1" applyFont="1" applyNumberFormat="1">
      <alignment readingOrder="0" shrinkToFit="0" vertical="bottom" wrapText="0"/>
    </xf>
    <xf borderId="0" fillId="9" fontId="15" numFmtId="0" xfId="0" applyAlignment="1" applyFont="1">
      <alignment readingOrder="0" shrinkToFit="0" vertical="bottom" wrapText="0"/>
    </xf>
    <xf borderId="0" fillId="8" fontId="1" numFmtId="0" xfId="0" applyAlignment="1" applyFont="1">
      <alignment readingOrder="0"/>
    </xf>
    <xf borderId="3" fillId="9" fontId="17" numFmtId="0" xfId="0" applyBorder="1" applyFont="1"/>
    <xf borderId="3" fillId="12" fontId="17" numFmtId="0" xfId="0" applyBorder="1" applyFill="1" applyFont="1"/>
    <xf borderId="0" fillId="13" fontId="7" numFmtId="0" xfId="0" applyAlignment="1" applyFill="1" applyFont="1">
      <alignment horizontal="left" readingOrder="0" shrinkToFit="0" vertical="bottom" wrapText="0"/>
    </xf>
    <xf borderId="0" fillId="13" fontId="1" numFmtId="0" xfId="0" applyFont="1"/>
    <xf borderId="0" fillId="13" fontId="7" numFmtId="0" xfId="0" applyAlignment="1" applyFont="1">
      <alignment horizontal="right" readingOrder="0" shrinkToFit="0" vertical="bottom" wrapText="0"/>
    </xf>
    <xf borderId="0" fillId="13" fontId="7" numFmtId="0" xfId="0" applyAlignment="1" applyFont="1">
      <alignment readingOrder="0" shrinkToFit="0" vertical="bottom" wrapText="0"/>
    </xf>
    <xf borderId="0" fillId="13" fontId="7" numFmtId="0" xfId="0" applyAlignment="1" applyFont="1">
      <alignment shrinkToFit="0" vertical="bottom" wrapText="0"/>
    </xf>
    <xf borderId="3" fillId="9" fontId="1" numFmtId="0" xfId="0" applyBorder="1" applyFont="1"/>
    <xf borderId="3" fillId="0" fontId="0" numFmtId="0" xfId="0" applyBorder="1" applyFont="1"/>
    <xf borderId="0" fillId="0" fontId="15" numFmtId="0" xfId="0" applyAlignment="1" applyFont="1">
      <alignment horizontal="left" readingOrder="0" shrinkToFit="0" vertical="bottom" wrapText="0"/>
    </xf>
    <xf borderId="0" fillId="8" fontId="15" numFmtId="0" xfId="0" applyAlignment="1" applyFont="1">
      <alignment horizontal="right" readingOrder="0" shrinkToFit="0" vertical="bottom" wrapText="0"/>
    </xf>
    <xf borderId="0" fillId="8" fontId="15" numFmtId="0" xfId="0" applyAlignment="1" applyFont="1">
      <alignment readingOrder="0" shrinkToFit="0" vertical="bottom" wrapText="0"/>
    </xf>
    <xf borderId="0" fillId="8" fontId="18" numFmtId="0" xfId="0" applyAlignment="1" applyFont="1">
      <alignment readingOrder="0"/>
    </xf>
    <xf borderId="0" fillId="8" fontId="7" numFmtId="0" xfId="0" applyAlignment="1" applyFont="1">
      <alignment readingOrder="0" shrinkToFit="0" vertical="bottom" wrapText="0"/>
    </xf>
    <xf borderId="0" fillId="8" fontId="1" numFmtId="0" xfId="0" applyFont="1"/>
    <xf borderId="0" fillId="14" fontId="7" numFmtId="0" xfId="0" applyAlignment="1" applyFill="1" applyFont="1">
      <alignment horizontal="left" readingOrder="0" shrinkToFit="0" vertical="bottom" wrapText="0"/>
    </xf>
    <xf borderId="0" fillId="14" fontId="0" numFmtId="0" xfId="0" applyFont="1"/>
    <xf borderId="0" fillId="14" fontId="7" numFmtId="0" xfId="0" applyAlignment="1" applyFont="1">
      <alignment readingOrder="0" shrinkToFit="0" vertical="bottom" wrapText="0"/>
    </xf>
    <xf borderId="0" fillId="14" fontId="7" numFmtId="0" xfId="0" applyAlignment="1" applyFont="1">
      <alignment shrinkToFit="0" vertical="bottom" wrapText="0"/>
    </xf>
    <xf borderId="0" fillId="14" fontId="7" numFmtId="0" xfId="0" applyAlignment="1" applyFont="1">
      <alignment shrinkToFit="0" vertical="bottom" wrapText="0"/>
    </xf>
    <xf borderId="0" fillId="9" fontId="14" numFmtId="0" xfId="0" applyAlignment="1" applyFont="1">
      <alignment horizontal="center" readingOrder="0" shrinkToFit="0" vertical="bottom" wrapText="0"/>
    </xf>
    <xf borderId="3" fillId="8" fontId="1" numFmtId="0" xfId="0" applyBorder="1" applyFont="1"/>
    <xf borderId="3" fillId="0" fontId="17" numFmtId="0" xfId="0" applyBorder="1" applyFont="1"/>
    <xf borderId="0" fillId="0" fontId="1" numFmtId="0" xfId="0" applyAlignment="1" applyFont="1">
      <alignment horizontal="left" readingOrder="0"/>
    </xf>
    <xf borderId="0" fillId="9" fontId="7" numFmtId="0" xfId="0" applyAlignment="1" applyFont="1">
      <alignment horizontal="center" readingOrder="0" shrinkToFit="0" vertical="bottom" wrapText="0"/>
    </xf>
    <xf borderId="0" fillId="14" fontId="1" numFmtId="0" xfId="0" applyFont="1"/>
    <xf borderId="0" fillId="14" fontId="7" numFmtId="49" xfId="0" applyAlignment="1" applyFont="1" applyNumberFormat="1">
      <alignment horizontal="right" readingOrder="0" shrinkToFit="0" vertical="bottom" wrapText="0"/>
    </xf>
    <xf borderId="0" fillId="15" fontId="1" numFmtId="0" xfId="0" applyFill="1" applyFont="1"/>
    <xf borderId="7" fillId="0" fontId="7" numFmtId="0" xfId="0" applyAlignment="1" applyBorder="1" applyFont="1">
      <alignment horizontal="left" readingOrder="0" shrinkToFit="0" vertical="bottom" wrapText="0"/>
    </xf>
    <xf borderId="7" fillId="8" fontId="7" numFmtId="0" xfId="0" applyAlignment="1" applyBorder="1" applyFont="1">
      <alignment horizontal="right" readingOrder="0" shrinkToFit="0" vertical="bottom" wrapText="0"/>
    </xf>
    <xf borderId="0" fillId="0" fontId="1" numFmtId="0" xfId="0" applyAlignment="1" applyFont="1">
      <alignment horizontal="right" readingOrder="0"/>
    </xf>
    <xf borderId="0" fillId="8" fontId="1" numFmtId="0" xfId="0" applyAlignment="1" applyFont="1">
      <alignment horizontal="right" readingOrder="0"/>
    </xf>
    <xf borderId="3" fillId="8" fontId="1" numFmtId="0" xfId="0" applyAlignment="1" applyBorder="1" applyFont="1">
      <alignment readingOrder="0"/>
    </xf>
    <xf borderId="0" fillId="8" fontId="1" numFmtId="0" xfId="0" applyAlignment="1" applyFont="1">
      <alignment readingOrder="0"/>
    </xf>
    <xf borderId="0" fillId="9" fontId="7" numFmtId="0" xfId="0" applyAlignment="1" applyFont="1">
      <alignment horizontal="left" readingOrder="0"/>
    </xf>
    <xf borderId="0" fillId="8" fontId="14" numFmtId="0" xfId="0" applyAlignment="1" applyFont="1">
      <alignment horizontal="center" readingOrder="0" shrinkToFit="0" vertical="bottom" wrapText="0"/>
    </xf>
    <xf borderId="0" fillId="16" fontId="7" numFmtId="0" xfId="0" applyAlignment="1" applyFill="1" applyFont="1">
      <alignment horizontal="left" readingOrder="0" shrinkToFit="0" vertical="bottom" wrapText="0"/>
    </xf>
    <xf borderId="0" fillId="16" fontId="5" numFmtId="0" xfId="0" applyFont="1"/>
    <xf borderId="0" fillId="16" fontId="7" numFmtId="0" xfId="0" applyAlignment="1" applyFont="1">
      <alignment horizontal="right" readingOrder="0" shrinkToFit="0" vertical="bottom" wrapText="0"/>
    </xf>
    <xf borderId="0" fillId="16" fontId="7" numFmtId="0" xfId="0" applyAlignment="1" applyFont="1">
      <alignment readingOrder="0" shrinkToFit="0" vertical="bottom" wrapText="0"/>
    </xf>
    <xf borderId="0" fillId="8" fontId="7" numFmtId="49" xfId="0" applyAlignment="1" applyFont="1" applyNumberFormat="1">
      <alignment horizontal="right" readingOrder="0" shrinkToFit="0" vertical="bottom" wrapText="0"/>
    </xf>
    <xf borderId="0" fillId="17" fontId="1" numFmtId="0" xfId="0" applyFill="1" applyFont="1"/>
    <xf borderId="0" fillId="15" fontId="7" numFmtId="0" xfId="0" applyAlignment="1" applyFont="1">
      <alignment readingOrder="0" shrinkToFit="0" vertical="bottom" wrapText="0"/>
    </xf>
    <xf borderId="0" fillId="15" fontId="7" numFmtId="0" xfId="0" applyAlignment="1" applyFont="1">
      <alignment shrinkToFit="0" vertical="bottom" wrapText="0"/>
    </xf>
    <xf borderId="0" fillId="9" fontId="1" numFmtId="0" xfId="0" applyAlignment="1" applyFont="1">
      <alignment horizontal="right" readingOrder="0"/>
    </xf>
    <xf borderId="3" fillId="9" fontId="1" numFmtId="0" xfId="0" applyAlignment="1" applyBorder="1" applyFont="1">
      <alignment readingOrder="0"/>
    </xf>
    <xf borderId="0" fillId="9" fontId="19" numFmtId="0" xfId="0" applyAlignment="1" applyFont="1">
      <alignment horizontal="left" readingOrder="0"/>
    </xf>
    <xf borderId="0" fillId="18" fontId="1" numFmtId="0" xfId="0" applyFill="1" applyFont="1"/>
    <xf borderId="0" fillId="8" fontId="20" numFmtId="0" xfId="0" applyAlignment="1" applyFont="1">
      <alignment readingOrder="0"/>
    </xf>
    <xf borderId="0" fillId="19" fontId="7" numFmtId="0" xfId="0" applyAlignment="1" applyFill="1" applyFont="1">
      <alignment readingOrder="0" shrinkToFit="0" vertical="bottom" wrapText="0"/>
    </xf>
    <xf borderId="0" fillId="9" fontId="1" numFmtId="0" xfId="0" applyAlignment="1" applyFont="1">
      <alignment readingOrder="0"/>
    </xf>
    <xf borderId="0" fillId="9" fontId="21" numFmtId="0" xfId="0" applyAlignment="1" applyFont="1">
      <alignment readingOrder="0"/>
    </xf>
    <xf borderId="0" fillId="20" fontId="1" numFmtId="0" xfId="0" applyFill="1" applyFont="1"/>
    <xf borderId="0" fillId="20" fontId="7" numFmtId="0" xfId="0" applyAlignment="1" applyFont="1">
      <alignment horizontal="right" readingOrder="0" shrinkToFit="0" vertical="bottom" wrapText="0"/>
    </xf>
    <xf borderId="0" fillId="20" fontId="7" numFmtId="0" xfId="0" applyAlignment="1" applyFont="1">
      <alignment readingOrder="0" shrinkToFit="0" vertical="bottom" wrapText="0"/>
    </xf>
    <xf borderId="3" fillId="20" fontId="0" numFmtId="0" xfId="0" applyBorder="1" applyFont="1"/>
    <xf borderId="0" fillId="20" fontId="1" numFmtId="0" xfId="0" applyAlignment="1" applyFont="1">
      <alignment readingOrder="0"/>
    </xf>
    <xf borderId="0" fillId="20" fontId="7" numFmtId="49" xfId="0" applyAlignment="1" applyFont="1" applyNumberFormat="1">
      <alignment readingOrder="0" shrinkToFit="0" vertical="bottom" wrapText="0"/>
    </xf>
    <xf borderId="0" fillId="0" fontId="7" numFmtId="0" xfId="0" applyAlignment="1" applyFont="1">
      <alignment horizontal="right" readingOrder="0" shrinkToFit="0" vertical="bottom" wrapText="0"/>
    </xf>
    <xf borderId="0" fillId="0" fontId="7" numFmtId="0" xfId="0" applyAlignment="1" applyFont="1">
      <alignment readingOrder="0" shrinkToFit="0" vertical="bottom" wrapText="0"/>
    </xf>
    <xf borderId="0" fillId="0" fontId="1" numFmtId="0" xfId="0" applyFont="1"/>
    <xf borderId="0" fillId="0" fontId="7" numFmtId="49" xfId="0" applyAlignment="1" applyFont="1" applyNumberFormat="1">
      <alignment readingOrder="0" shrinkToFit="0" vertical="bottom" wrapText="0"/>
    </xf>
    <xf borderId="0" fillId="11" fontId="1" numFmtId="0" xfId="0" applyFont="1"/>
    <xf borderId="0" fillId="9" fontId="0" numFmtId="0" xfId="0" applyAlignment="1" applyFont="1">
      <alignment readingOrder="0"/>
    </xf>
    <xf borderId="0" fillId="9" fontId="1" numFmtId="0" xfId="0" applyFont="1"/>
    <xf borderId="0" fillId="15" fontId="7" numFmtId="0" xfId="0" applyAlignment="1" applyFont="1">
      <alignment horizontal="right" readingOrder="0" shrinkToFit="0" vertical="bottom" wrapText="0"/>
    </xf>
    <xf borderId="0" fillId="15" fontId="22" numFmtId="0" xfId="0" applyFont="1"/>
    <xf borderId="0" fillId="15" fontId="22" numFmtId="0" xfId="0" applyAlignment="1" applyFont="1">
      <alignment horizontal="right" readingOrder="0"/>
    </xf>
    <xf borderId="0" fillId="15" fontId="22" numFmtId="0" xfId="0" applyAlignment="1" applyFont="1">
      <alignment readingOrder="0"/>
    </xf>
    <xf borderId="0" fillId="15" fontId="14" numFmtId="0" xfId="0" applyAlignment="1" applyFont="1">
      <alignment readingOrder="0" shrinkToFit="0" vertical="bottom" wrapText="0"/>
    </xf>
    <xf borderId="0" fillId="20" fontId="23" numFmtId="0" xfId="0" applyAlignment="1" applyFont="1">
      <alignment horizontal="left" readingOrder="0"/>
    </xf>
    <xf borderId="0" fillId="0" fontId="14" numFmtId="0" xfId="0" applyAlignment="1" applyFont="1">
      <alignment horizontal="right" readingOrder="0" shrinkToFit="0" vertical="bottom" wrapText="0"/>
    </xf>
    <xf borderId="0" fillId="9" fontId="22" numFmtId="0" xfId="0" applyFont="1"/>
    <xf borderId="0" fillId="9" fontId="14" numFmtId="0" xfId="0" applyAlignment="1" applyFont="1">
      <alignment horizontal="right" readingOrder="0" shrinkToFit="0" vertical="bottom" wrapText="0"/>
    </xf>
    <xf borderId="0" fillId="9" fontId="14" numFmtId="0" xfId="0" applyAlignment="1" applyFont="1">
      <alignment readingOrder="0" shrinkToFit="0" vertical="bottom" wrapText="0"/>
    </xf>
    <xf borderId="3" fillId="9" fontId="13" numFmtId="0" xfId="0" applyBorder="1" applyFont="1"/>
    <xf borderId="0" fillId="9" fontId="22" numFmtId="0" xfId="0" applyFont="1"/>
    <xf borderId="0" fillId="9" fontId="14" numFmtId="49" xfId="0" applyAlignment="1" applyFont="1" applyNumberFormat="1">
      <alignment readingOrder="0" shrinkToFit="0" vertical="bottom" wrapText="0"/>
    </xf>
    <xf borderId="0" fillId="0" fontId="7" numFmtId="0" xfId="0" applyAlignment="1" applyFont="1">
      <alignment readingOrder="0" shrinkToFit="0" vertical="bottom" wrapText="0"/>
    </xf>
    <xf borderId="0" fillId="0" fontId="7" numFmtId="0" xfId="0" applyAlignment="1" applyFont="1">
      <alignment readingOrder="0" shrinkToFit="0" vertical="bottom" wrapText="0"/>
    </xf>
    <xf borderId="0" fillId="0" fontId="24" numFmtId="0" xfId="0" applyAlignment="1" applyFont="1">
      <alignment readingOrder="0" shrinkToFit="0" vertical="bottom" wrapText="0"/>
    </xf>
    <xf borderId="0" fillId="15" fontId="1" numFmtId="0" xfId="0" applyAlignment="1" applyFont="1">
      <alignment horizontal="right" readingOrder="0"/>
    </xf>
    <xf borderId="0" fillId="0" fontId="19" numFmtId="0" xfId="0" applyAlignment="1" applyFont="1">
      <alignment horizontal="left" readingOrder="0"/>
    </xf>
    <xf borderId="0" fillId="0" fontId="1" numFmtId="0" xfId="0" applyAlignment="1" applyFont="1">
      <alignment horizontal="right"/>
    </xf>
  </cellXfs>
  <cellStyles count="1">
    <cellStyle xfId="0" name="Normal" builtinId="0"/>
  </cellStyles>
  <dxfs count="4">
    <dxf>
      <font/>
      <fill>
        <patternFill patternType="none"/>
      </fill>
      <border/>
    </dxf>
    <dxf>
      <font/>
      <fill>
        <patternFill patternType="solid">
          <fgColor theme="4"/>
          <bgColor theme="4"/>
        </patternFill>
      </fill>
      <border/>
    </dxf>
    <dxf>
      <font/>
      <fill>
        <patternFill patternType="solid">
          <fgColor rgb="FFDEEAF6"/>
          <bgColor rgb="FFDEEAF6"/>
        </patternFill>
      </fill>
      <border/>
    </dxf>
    <dxf>
      <font/>
      <fill>
        <patternFill patternType="solid">
          <fgColor theme="0"/>
          <bgColor theme="0"/>
        </patternFill>
      </fill>
      <border/>
    </dxf>
  </dxfs>
  <tableStyles count="1">
    <tableStyle count="4" pivot="0" name="StudiesFound_firstR-style">
      <tableStyleElement dxfId="1" type="headerRow"/>
      <tableStyleElement dxfId="2" type="firstRowStripe"/>
      <tableStyleElement dxfId="2" type="secondRowStripe"/>
      <tableStyleElement dxfId="3" type="totalRow"/>
    </tableStyle>
  </tableStyles>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comments2.xml.rels><?xml version="1.0" encoding="UTF-8" standalone="yes"?><Relationships xmlns="http://schemas.openxmlformats.org/package/2006/relationships"><Relationship Id="rId1" Type="http://customschemas.google.com/relationships/workbookmetadata" Target="commentsmeta1"/></Relationships>
</file>

<file path=xl/_rels/comments3.xml.rels><?xml version="1.0" encoding="UTF-8" standalone="yes"?><Relationships xmlns="http://schemas.openxmlformats.org/package/2006/relationships"><Relationship Id="rId1" Type="http://customschemas.google.com/relationships/workbookmetadata" Target="commentsmeta2"/></Relationships>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externalLink" Target="externalLinks/externalLink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0" Type="http://customschemas.google.com/relationships/workbookmetadata" Target="metadata"/></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externalLinks/_rels/externalLink1.xml.rels><?xml version="1.0" encoding="UTF-8" standalone="yes"?><Relationships xmlns="http://schemas.openxmlformats.org/package/2006/relationships"><Relationship Id="rId1" Type="http://schemas.openxmlformats.org/officeDocument/2006/relationships/externalLinkPath" Target="/Users/luise.pufahl/ownCloud/SMile/Literature_Research/Literature_review_collection_combined_LP.xlsx" TargetMode="External"/></Relationships>
</file>

<file path=xl/externalLinks/externalLink1.xml><?xml version="1.0" encoding="utf-8"?>
<externalLin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externalBook r:id="rId1">
    <sheetNames>
      <sheetName val="Literature_review_collection"/>
      <sheetName val="Sheet1"/>
    </sheetNames>
    <sheetDataSet>
      <sheetData sheetId="0"/>
      <sheetData sheetId="1"/>
    </sheetDataSet>
  </externalBook>
</externalLink>
</file>

<file path=xl/tables/table1.xml><?xml version="1.0" encoding="utf-8"?>
<table xmlns="http://schemas.openxmlformats.org/spreadsheetml/2006/main" ref="A1:AF1624" displayName="Table_1" name="Table_1" id="1">
  <tableColumns count="32">
    <tableColumn name="Column1" id="1"/>
    <tableColumn name="BibliographyType" id="2"/>
    <tableColumn name="ISBN" id="3"/>
    <tableColumn name="Identifier" id="4"/>
    <tableColumn name="Author" id="5"/>
    <tableColumn name="Title" id="6"/>
    <tableColumn name="Journal" id="7"/>
    <tableColumn name="Volume" id="8"/>
    <tableColumn name="Number" id="9"/>
    <tableColumn name="Month" id="10"/>
    <tableColumn name="Pages" id="11"/>
    <tableColumn name="Year" id="12"/>
    <tableColumn name="Address" id="13"/>
    <tableColumn name="Note" id="14"/>
    <tableColumn name="URL" id="15"/>
    <tableColumn name="Booktitle" id="16"/>
    <tableColumn name="Chapter" id="17"/>
    <tableColumn name="Edition" id="18"/>
    <tableColumn name="Series" id="19"/>
    <tableColumn name="Editor" id="20"/>
    <tableColumn name="Publisher" id="21"/>
    <tableColumn name="ReportType" id="22"/>
    <tableColumn name="Howpublished" id="23"/>
    <tableColumn name="Institution" id="24"/>
    <tableColumn name="Organizations" id="25"/>
    <tableColumn name="School" id="26"/>
    <tableColumn name="Annote" id="27"/>
    <tableColumn name="Custom1" id="28"/>
    <tableColumn name="Custom2" id="29"/>
    <tableColumn name="Custom3" id="30"/>
    <tableColumn name="Custom4" id="31"/>
    <tableColumn name="Custom5" id="32"/>
  </tableColumns>
  <tableStyleInfo name="StudiesFound_firstR-style" showColumnStripes="0" showFirstColumn="1" showLastColumn="1" showRowStripes="1"/>
</table>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 Id="rId3" Type="http://schemas.openxmlformats.org/officeDocument/2006/relationships/table" Target="../tables/table1.xml"/></Relationships>
</file>

<file path=xl/worksheets/_rels/sheet2.xml.rels><?xml version="1.0" encoding="UTF-8" standalone="yes"?><Relationships xmlns="http://schemas.openxmlformats.org/package/2006/relationships"><Relationship Id="rId1" Type="http://schemas.openxmlformats.org/officeDocument/2006/relationships/comments" Target="../comments1.xml"/><Relationship Id="rId2" Type="http://schemas.openxmlformats.org/officeDocument/2006/relationships/drawing" Target="../drawings/drawing2.xml"/><Relationship Id="rId3"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190" Type="http://schemas.openxmlformats.org/officeDocument/2006/relationships/hyperlink" Target="http://dx.doi.org/10.1007/s10916-020-01608-4" TargetMode="External"/><Relationship Id="rId194" Type="http://schemas.openxmlformats.org/officeDocument/2006/relationships/hyperlink" Target="http://dx.doi.org/10.3390/electronics12040991" TargetMode="External"/><Relationship Id="rId193" Type="http://schemas.openxmlformats.org/officeDocument/2006/relationships/hyperlink" Target="http://dx.doi.org/10.1016/j.future.2022.09.001" TargetMode="External"/><Relationship Id="rId192" Type="http://schemas.openxmlformats.org/officeDocument/2006/relationships/hyperlink" Target="http://dx.doi.org/10.1016/j.eswa.2021.114857" TargetMode="External"/><Relationship Id="rId191" Type="http://schemas.openxmlformats.org/officeDocument/2006/relationships/hyperlink" Target="http://dx.doi.org/10.1155/2022/3131110" TargetMode="External"/><Relationship Id="rId187" Type="http://schemas.openxmlformats.org/officeDocument/2006/relationships/hyperlink" Target="http://dx.doi.org/10.1109/ACCESS.2019.2953283" TargetMode="External"/><Relationship Id="rId186" Type="http://schemas.openxmlformats.org/officeDocument/2006/relationships/hyperlink" Target="http://dx.doi.org/10.1007/s12599-021-00693-0" TargetMode="External"/><Relationship Id="rId185" Type="http://schemas.openxmlformats.org/officeDocument/2006/relationships/hyperlink" Target="http://dx.doi.org/10.1109/ACCESS.2019.2927785" TargetMode="External"/><Relationship Id="rId184" Type="http://schemas.openxmlformats.org/officeDocument/2006/relationships/hyperlink" Target="http://dx.doi.org/10.7717/peerj-cs.609" TargetMode="External"/><Relationship Id="rId189" Type="http://schemas.openxmlformats.org/officeDocument/2006/relationships/hyperlink" Target="http://dx.doi.org/10.1109/TSC.2021.3121394" TargetMode="External"/><Relationship Id="rId188" Type="http://schemas.openxmlformats.org/officeDocument/2006/relationships/hyperlink" Target="http://dx.doi.org/10.1108/BPMJ-05-2021-0296" TargetMode="External"/><Relationship Id="rId183" Type="http://schemas.openxmlformats.org/officeDocument/2006/relationships/hyperlink" Target="http://dx.doi.org/10.3390/su14137612" TargetMode="External"/><Relationship Id="rId182" Type="http://schemas.openxmlformats.org/officeDocument/2006/relationships/hyperlink" Target="http://dx.doi.org/10.1007/s11081-020-09580-1" TargetMode="External"/><Relationship Id="rId181" Type="http://schemas.openxmlformats.org/officeDocument/2006/relationships/hyperlink" Target="http://dx.doi.org/10.1016/j.compchemeng.2022.107972" TargetMode="External"/><Relationship Id="rId180" Type="http://schemas.openxmlformats.org/officeDocument/2006/relationships/hyperlink" Target="http://dx.doi.org/10.1002/spe.2702" TargetMode="External"/><Relationship Id="rId176" Type="http://schemas.openxmlformats.org/officeDocument/2006/relationships/hyperlink" Target="http://dx.doi.org/10.1109/MITP.2019.2923604" TargetMode="External"/><Relationship Id="rId297" Type="http://schemas.openxmlformats.org/officeDocument/2006/relationships/hyperlink" Target="http://dx.doi.org/10.1016/j.accinf.2019.06.003" TargetMode="External"/><Relationship Id="rId175" Type="http://schemas.openxmlformats.org/officeDocument/2006/relationships/hyperlink" Target="http://dx.doi.org/10.1007/s10270-020-00820-7" TargetMode="External"/><Relationship Id="rId296" Type="http://schemas.openxmlformats.org/officeDocument/2006/relationships/hyperlink" Target="http://dx.doi.org/10.32604/cmc.2022.019416" TargetMode="External"/><Relationship Id="rId174" Type="http://schemas.openxmlformats.org/officeDocument/2006/relationships/hyperlink" Target="http://dx.doi.org/10.1002/cpe.5445" TargetMode="External"/><Relationship Id="rId295" Type="http://schemas.openxmlformats.org/officeDocument/2006/relationships/hyperlink" Target="http://dx.doi.org/10.1016/j.jss.2020.110699" TargetMode="External"/><Relationship Id="rId173" Type="http://schemas.openxmlformats.org/officeDocument/2006/relationships/hyperlink" Target="http://dx.doi.org/10.1002/cpe.7584" TargetMode="External"/><Relationship Id="rId294" Type="http://schemas.openxmlformats.org/officeDocument/2006/relationships/hyperlink" Target="http://dx.doi.org/10.1115/1.4043727" TargetMode="External"/><Relationship Id="rId179" Type="http://schemas.openxmlformats.org/officeDocument/2006/relationships/hyperlink" Target="http://dx.doi.org/10.1186/s12911-023-02113-7" TargetMode="External"/><Relationship Id="rId178" Type="http://schemas.openxmlformats.org/officeDocument/2006/relationships/hyperlink" Target="http://dx.doi.org/10.1108/BPMJ-09-2021-0569" TargetMode="External"/><Relationship Id="rId299" Type="http://schemas.openxmlformats.org/officeDocument/2006/relationships/hyperlink" Target="http://dx.doi.org/10.1016/j.seta.2021.101731" TargetMode="External"/><Relationship Id="rId177" Type="http://schemas.openxmlformats.org/officeDocument/2006/relationships/hyperlink" Target="http://dx.doi.org/10.1016/j.im.2019.103262" TargetMode="External"/><Relationship Id="rId298" Type="http://schemas.openxmlformats.org/officeDocument/2006/relationships/hyperlink" Target="http://dx.doi.org/10.1016/j.dss.2018.12.006" TargetMode="External"/><Relationship Id="rId198" Type="http://schemas.openxmlformats.org/officeDocument/2006/relationships/hyperlink" Target="http://dx.doi.org/10.3390/app12073485" TargetMode="External"/><Relationship Id="rId197" Type="http://schemas.openxmlformats.org/officeDocument/2006/relationships/hyperlink" Target="http://dx.doi.org/10.1007/s11227-021-03926-x" TargetMode="External"/><Relationship Id="rId196" Type="http://schemas.openxmlformats.org/officeDocument/2006/relationships/hyperlink" Target="http://dx.doi.org/10.1155/2019/8545364" TargetMode="External"/><Relationship Id="rId195" Type="http://schemas.openxmlformats.org/officeDocument/2006/relationships/hyperlink" Target="http://dx.doi.org/10.1016/j.jretconser.2019.05.007" TargetMode="External"/><Relationship Id="rId199" Type="http://schemas.openxmlformats.org/officeDocument/2006/relationships/hyperlink" Target="http://dx.doi.org/10.1002/spe.3184" TargetMode="External"/><Relationship Id="rId150" Type="http://schemas.openxmlformats.org/officeDocument/2006/relationships/hyperlink" Target="http://dx.doi.org/10.3390/pr10020404" TargetMode="External"/><Relationship Id="rId271" Type="http://schemas.openxmlformats.org/officeDocument/2006/relationships/hyperlink" Target="http://dx.doi.org/10.1007/s11227-021-03873-7" TargetMode="External"/><Relationship Id="rId392" Type="http://schemas.openxmlformats.org/officeDocument/2006/relationships/hyperlink" Target="http://dx.doi.org/10.1109/TSM.2022.3184041" TargetMode="External"/><Relationship Id="rId270" Type="http://schemas.openxmlformats.org/officeDocument/2006/relationships/hyperlink" Target="http://dx.doi.org/10.1108/JEIM-08-2022-0294" TargetMode="External"/><Relationship Id="rId391" Type="http://schemas.openxmlformats.org/officeDocument/2006/relationships/hyperlink" Target="http://dx.doi.org/10.1109/ACCESS.2019.2959384" TargetMode="External"/><Relationship Id="rId390" Type="http://schemas.openxmlformats.org/officeDocument/2006/relationships/hyperlink" Target="http://dx.doi.org/10.1109/JIOT.2021.3126101" TargetMode="External"/><Relationship Id="rId1" Type="http://schemas.openxmlformats.org/officeDocument/2006/relationships/hyperlink" Target="http://dx.doi.org/10.1109/ACCESS.2022.3152778" TargetMode="External"/><Relationship Id="rId2" Type="http://schemas.openxmlformats.org/officeDocument/2006/relationships/hyperlink" Target="http://dx.doi.org/10.1109/ACCESS.2020.3011109" TargetMode="External"/><Relationship Id="rId3" Type="http://schemas.openxmlformats.org/officeDocument/2006/relationships/hyperlink" Target="http://dx.doi.org/10.1109/ACCESS.2020.3000985" TargetMode="External"/><Relationship Id="rId149" Type="http://schemas.openxmlformats.org/officeDocument/2006/relationships/hyperlink" Target="http://dx.doi.org/10.1155/2020/8886640" TargetMode="External"/><Relationship Id="rId4" Type="http://schemas.openxmlformats.org/officeDocument/2006/relationships/hyperlink" Target="http://dx.doi.org/10.1109/ACCESS.2021.3096513" TargetMode="External"/><Relationship Id="rId148" Type="http://schemas.openxmlformats.org/officeDocument/2006/relationships/hyperlink" Target="http://dx.doi.org/10.3390/electronics12061273" TargetMode="External"/><Relationship Id="rId269" Type="http://schemas.openxmlformats.org/officeDocument/2006/relationships/hyperlink" Target="http://dx.doi.org/10.3390/app13085218" TargetMode="External"/><Relationship Id="rId9" Type="http://schemas.openxmlformats.org/officeDocument/2006/relationships/hyperlink" Target="http://dx.doi.org/10.1109/TSC.2020.3004532" TargetMode="External"/><Relationship Id="rId143" Type="http://schemas.openxmlformats.org/officeDocument/2006/relationships/hyperlink" Target="http://dx.doi.org/10.3390/s23104928" TargetMode="External"/><Relationship Id="rId264" Type="http://schemas.openxmlformats.org/officeDocument/2006/relationships/hyperlink" Target="http://dx.doi.org/10.1108/BPMJ-12-2021-0794" TargetMode="External"/><Relationship Id="rId385" Type="http://schemas.openxmlformats.org/officeDocument/2006/relationships/hyperlink" Target="http://dx.doi.org/10.1109/ACCESS.2021.3060785" TargetMode="External"/><Relationship Id="rId142" Type="http://schemas.openxmlformats.org/officeDocument/2006/relationships/hyperlink" Target="http://dx.doi.org/10.1016/j.aei.2022.101862" TargetMode="External"/><Relationship Id="rId263" Type="http://schemas.openxmlformats.org/officeDocument/2006/relationships/hyperlink" Target="http://dx.doi.org/10.1016/j.eswa.2022.117000" TargetMode="External"/><Relationship Id="rId384" Type="http://schemas.openxmlformats.org/officeDocument/2006/relationships/hyperlink" Target="http://dx.doi.org/10.1109/ACCESS.2020.2986456" TargetMode="External"/><Relationship Id="rId141" Type="http://schemas.openxmlformats.org/officeDocument/2006/relationships/hyperlink" Target="http://dx.doi.org/10.1136/postgradmedj-2019-136802" TargetMode="External"/><Relationship Id="rId262" Type="http://schemas.openxmlformats.org/officeDocument/2006/relationships/hyperlink" Target="http://dx.doi.org/10.1155/2020/6697640" TargetMode="External"/><Relationship Id="rId383" Type="http://schemas.openxmlformats.org/officeDocument/2006/relationships/hyperlink" Target="http://dx.doi.org/10.1109/TIE.2019.2901647" TargetMode="External"/><Relationship Id="rId140" Type="http://schemas.openxmlformats.org/officeDocument/2006/relationships/hyperlink" Target="http://dx.doi.org/10.1080/17517575.2018.1556815" TargetMode="External"/><Relationship Id="rId261" Type="http://schemas.openxmlformats.org/officeDocument/2006/relationships/hyperlink" Target="http://dx.doi.org/10.1108/BPMJ-08-2022-0368" TargetMode="External"/><Relationship Id="rId382" Type="http://schemas.openxmlformats.org/officeDocument/2006/relationships/hyperlink" Target="http://dx.doi.org/10.1109/TCYB.2020.3035909" TargetMode="External"/><Relationship Id="rId5" Type="http://schemas.openxmlformats.org/officeDocument/2006/relationships/hyperlink" Target="http://dx.doi.org/10.1109/ACCESS.2023.3267538" TargetMode="External"/><Relationship Id="rId147" Type="http://schemas.openxmlformats.org/officeDocument/2006/relationships/hyperlink" Target="http://dx.doi.org/10.1109/JBHI.2020.2971146" TargetMode="External"/><Relationship Id="rId268" Type="http://schemas.openxmlformats.org/officeDocument/2006/relationships/hyperlink" Target="http://dx.doi.org/10.1186/s13638-019-1401-9" TargetMode="External"/><Relationship Id="rId389" Type="http://schemas.openxmlformats.org/officeDocument/2006/relationships/hyperlink" Target="http://dx.doi.org/10.1109/TCOMM.2021.3102640" TargetMode="External"/><Relationship Id="rId6" Type="http://schemas.openxmlformats.org/officeDocument/2006/relationships/hyperlink" Target="http://dx.doi.org/10.1109/ACCESS.2021.3102668" TargetMode="External"/><Relationship Id="rId146" Type="http://schemas.openxmlformats.org/officeDocument/2006/relationships/hyperlink" Target="http://dx.doi.org/10.1016/j.chb.2022.107494" TargetMode="External"/><Relationship Id="rId267" Type="http://schemas.openxmlformats.org/officeDocument/2006/relationships/hyperlink" Target="http://dx.doi.org/10.1016/j.jenvman.2021.112060" TargetMode="External"/><Relationship Id="rId388" Type="http://schemas.openxmlformats.org/officeDocument/2006/relationships/hyperlink" Target="http://dx.doi.org/10.1109/ACCESS.2021.3123138" TargetMode="External"/><Relationship Id="rId7" Type="http://schemas.openxmlformats.org/officeDocument/2006/relationships/hyperlink" Target="http://dx.doi.org/10.1109/ACCESS.2021.3129464" TargetMode="External"/><Relationship Id="rId145" Type="http://schemas.openxmlformats.org/officeDocument/2006/relationships/hyperlink" Target="http://dx.doi.org/10.1002/cpe.4888" TargetMode="External"/><Relationship Id="rId266" Type="http://schemas.openxmlformats.org/officeDocument/2006/relationships/hyperlink" Target="http://dx.doi.org/10.1049/sfw2.12072" TargetMode="External"/><Relationship Id="rId387" Type="http://schemas.openxmlformats.org/officeDocument/2006/relationships/hyperlink" Target="http://dx.doi.org/10.1109/TCC.2019.2926254" TargetMode="External"/><Relationship Id="rId8" Type="http://schemas.openxmlformats.org/officeDocument/2006/relationships/hyperlink" Target="http://dx.doi.org/10.1109/TCC.2019.2912613" TargetMode="External"/><Relationship Id="rId144" Type="http://schemas.openxmlformats.org/officeDocument/2006/relationships/hyperlink" Target="http://dx.doi.org/10.1016/j.sysarc.2022.102545" TargetMode="External"/><Relationship Id="rId265" Type="http://schemas.openxmlformats.org/officeDocument/2006/relationships/hyperlink" Target="http://dx.doi.org/10.1520/JTE20220084" TargetMode="External"/><Relationship Id="rId386" Type="http://schemas.openxmlformats.org/officeDocument/2006/relationships/hyperlink" Target="http://dx.doi.org/10.1109/JIOT.2019.2953108" TargetMode="External"/><Relationship Id="rId260" Type="http://schemas.openxmlformats.org/officeDocument/2006/relationships/hyperlink" Target="http://dx.doi.org/10.1080/0952813X.2020.1725652" TargetMode="External"/><Relationship Id="rId381" Type="http://schemas.openxmlformats.org/officeDocument/2006/relationships/hyperlink" Target="http://dx.doi.org/10.1109/ACCESS.2019.2920442" TargetMode="External"/><Relationship Id="rId380" Type="http://schemas.openxmlformats.org/officeDocument/2006/relationships/hyperlink" Target="http://dx.doi.org/10.1109/TASE.2021.3062979" TargetMode="External"/><Relationship Id="rId139" Type="http://schemas.openxmlformats.org/officeDocument/2006/relationships/hyperlink" Target="http://dx.doi.org/10.1016/j.learninstruc.2021.101443" TargetMode="External"/><Relationship Id="rId138" Type="http://schemas.openxmlformats.org/officeDocument/2006/relationships/hyperlink" Target="http://dx.doi.org/10.32604/cmc.2021.014201" TargetMode="External"/><Relationship Id="rId259" Type="http://schemas.openxmlformats.org/officeDocument/2006/relationships/hyperlink" Target="http://dx.doi.org/10.3390/su14137909" TargetMode="External"/><Relationship Id="rId137" Type="http://schemas.openxmlformats.org/officeDocument/2006/relationships/hyperlink" Target="http://dx.doi.org/10.1007/s00500-022-07124-6" TargetMode="External"/><Relationship Id="rId258" Type="http://schemas.openxmlformats.org/officeDocument/2006/relationships/hyperlink" Target="http://dx.doi.org/10.1080/00207543.2019.1640406" TargetMode="External"/><Relationship Id="rId379" Type="http://schemas.openxmlformats.org/officeDocument/2006/relationships/hyperlink" Target="http://dx.doi.org/10.1109/ACCESS.2019.2961262" TargetMode="External"/><Relationship Id="rId132" Type="http://schemas.openxmlformats.org/officeDocument/2006/relationships/hyperlink" Target="http://dx.doi.org/10.1016/j.jmsy.2022.11.016" TargetMode="External"/><Relationship Id="rId253" Type="http://schemas.openxmlformats.org/officeDocument/2006/relationships/hyperlink" Target="http://dx.doi.org/10.2196/29927" TargetMode="External"/><Relationship Id="rId374" Type="http://schemas.openxmlformats.org/officeDocument/2006/relationships/hyperlink" Target="http://dx.doi.org/10.1109/TNSE.2020.3003051" TargetMode="External"/><Relationship Id="rId495" Type="http://schemas.openxmlformats.org/officeDocument/2006/relationships/hyperlink" Target="http://dx.doi.org/10.1109/TITS.2022.3189979" TargetMode="External"/><Relationship Id="rId131" Type="http://schemas.openxmlformats.org/officeDocument/2006/relationships/hyperlink" Target="http://dx.doi.org/10.1016/j.cie.2020.106972" TargetMode="External"/><Relationship Id="rId252" Type="http://schemas.openxmlformats.org/officeDocument/2006/relationships/hyperlink" Target="http://dx.doi.org/10.1002/cpe.6595" TargetMode="External"/><Relationship Id="rId373" Type="http://schemas.openxmlformats.org/officeDocument/2006/relationships/hyperlink" Target="http://dx.doi.org/10.1109/JSYST.2021.3086150" TargetMode="External"/><Relationship Id="rId494" Type="http://schemas.openxmlformats.org/officeDocument/2006/relationships/hyperlink" Target="http://dx.doi.org/10.1109/TMC.2019.2919839" TargetMode="External"/><Relationship Id="rId130" Type="http://schemas.openxmlformats.org/officeDocument/2006/relationships/hyperlink" Target="http://dx.doi.org/10.1016/j.dss.2021.113669" TargetMode="External"/><Relationship Id="rId251" Type="http://schemas.openxmlformats.org/officeDocument/2006/relationships/hyperlink" Target="http://dx.doi.org/10.1155/2022/9955726" TargetMode="External"/><Relationship Id="rId372" Type="http://schemas.openxmlformats.org/officeDocument/2006/relationships/hyperlink" Target="http://dx.doi.org/10.1109/ACCESS.2023.3249153" TargetMode="External"/><Relationship Id="rId493" Type="http://schemas.openxmlformats.org/officeDocument/2006/relationships/hyperlink" Target="http://dx.doi.org/10.1109/TIT.2023.3248375" TargetMode="External"/><Relationship Id="rId250" Type="http://schemas.openxmlformats.org/officeDocument/2006/relationships/hyperlink" Target="http://dx.doi.org/10.1111/jiec.13219" TargetMode="External"/><Relationship Id="rId371" Type="http://schemas.openxmlformats.org/officeDocument/2006/relationships/hyperlink" Target="https://www.sciencedirect.com/science/article/pii/S1877050920319530" TargetMode="External"/><Relationship Id="rId492" Type="http://schemas.openxmlformats.org/officeDocument/2006/relationships/hyperlink" Target="http://dx.doi.org/10.1109/ACCESS.2020.3040912" TargetMode="External"/><Relationship Id="rId136" Type="http://schemas.openxmlformats.org/officeDocument/2006/relationships/hyperlink" Target="http://dx.doi.org/10.1016/j.scico.2019.102303" TargetMode="External"/><Relationship Id="rId257" Type="http://schemas.openxmlformats.org/officeDocument/2006/relationships/hyperlink" Target="http://dx.doi.org/10.1109/TSC.2020.3030211" TargetMode="External"/><Relationship Id="rId378" Type="http://schemas.openxmlformats.org/officeDocument/2006/relationships/hyperlink" Target="http://dx.doi.org/10.1109/TNSM.2020.3044892" TargetMode="External"/><Relationship Id="rId499" Type="http://schemas.openxmlformats.org/officeDocument/2006/relationships/hyperlink" Target="http://dx.doi.org/10.1109/JIOT.2020.3045277" TargetMode="External"/><Relationship Id="rId135" Type="http://schemas.openxmlformats.org/officeDocument/2006/relationships/hyperlink" Target="http://dx.doi.org/10.32604/cmc.2021.018023" TargetMode="External"/><Relationship Id="rId256" Type="http://schemas.openxmlformats.org/officeDocument/2006/relationships/hyperlink" Target="http://dx.doi.org/10.1109/TITS.2022.3153397" TargetMode="External"/><Relationship Id="rId377" Type="http://schemas.openxmlformats.org/officeDocument/2006/relationships/hyperlink" Target="http://dx.doi.org/10.1109/TNSM.2019.2941639" TargetMode="External"/><Relationship Id="rId498" Type="http://schemas.openxmlformats.org/officeDocument/2006/relationships/hyperlink" Target="http://dx.doi.org/10.1109/ACCESS.2019.2959816" TargetMode="External"/><Relationship Id="rId134" Type="http://schemas.openxmlformats.org/officeDocument/2006/relationships/hyperlink" Target="http://dx.doi.org/10.1109/TASE.2023.3274847" TargetMode="External"/><Relationship Id="rId255" Type="http://schemas.openxmlformats.org/officeDocument/2006/relationships/hyperlink" Target="http://dx.doi.org/10.1155/2022/2604761" TargetMode="External"/><Relationship Id="rId376" Type="http://schemas.openxmlformats.org/officeDocument/2006/relationships/hyperlink" Target="http://dx.doi.org/10.1109/ACCESS.2021.3139137" TargetMode="External"/><Relationship Id="rId497" Type="http://schemas.openxmlformats.org/officeDocument/2006/relationships/hyperlink" Target="http://dx.doi.org/10.1109/TWC.2020.2988644" TargetMode="External"/><Relationship Id="rId133" Type="http://schemas.openxmlformats.org/officeDocument/2006/relationships/hyperlink" Target="http://dx.doi.org/10.1007/s11227-022-04690-2" TargetMode="External"/><Relationship Id="rId254" Type="http://schemas.openxmlformats.org/officeDocument/2006/relationships/hyperlink" Target="http://dx.doi.org/10.1016/j.jii.2022.100337" TargetMode="External"/><Relationship Id="rId375" Type="http://schemas.openxmlformats.org/officeDocument/2006/relationships/hyperlink" Target="http://dx.doi.org/10.1109/ACCESS.2021.3113723" TargetMode="External"/><Relationship Id="rId496" Type="http://schemas.openxmlformats.org/officeDocument/2006/relationships/hyperlink" Target="http://dx.doi.org/10.1109/TKDE.2021.3049624" TargetMode="External"/><Relationship Id="rId172" Type="http://schemas.openxmlformats.org/officeDocument/2006/relationships/hyperlink" Target="http://dx.doi.org/10.1016/j.jlamp.2021.100711" TargetMode="External"/><Relationship Id="rId293" Type="http://schemas.openxmlformats.org/officeDocument/2006/relationships/hyperlink" Target="http://dx.doi.org/10.1080/09537325.2020.1832654" TargetMode="External"/><Relationship Id="rId171" Type="http://schemas.openxmlformats.org/officeDocument/2006/relationships/hyperlink" Target="http://dx.doi.org/10.1111/acfi.12644" TargetMode="External"/><Relationship Id="rId292" Type="http://schemas.openxmlformats.org/officeDocument/2006/relationships/hyperlink" Target="http://dx.doi.org/10.1177/03611981211005466" TargetMode="External"/><Relationship Id="rId170" Type="http://schemas.openxmlformats.org/officeDocument/2006/relationships/hyperlink" Target="http://dx.doi.org/10.1155/2022/7755842" TargetMode="External"/><Relationship Id="rId291" Type="http://schemas.openxmlformats.org/officeDocument/2006/relationships/hyperlink" Target="http://dx.doi.org/10.1109/TEM.2020.3024747" TargetMode="External"/><Relationship Id="rId290" Type="http://schemas.openxmlformats.org/officeDocument/2006/relationships/hyperlink" Target="http://dx.doi.org/10.32604/iasc.2021.014892" TargetMode="External"/><Relationship Id="rId165" Type="http://schemas.openxmlformats.org/officeDocument/2006/relationships/hyperlink" Target="http://dx.doi.org/10.1016/j.is.2020.101639" TargetMode="External"/><Relationship Id="rId286" Type="http://schemas.openxmlformats.org/officeDocument/2006/relationships/hyperlink" Target="http://dx.doi.org/10.1109/ACCESS.2023.3287781" TargetMode="External"/><Relationship Id="rId164" Type="http://schemas.openxmlformats.org/officeDocument/2006/relationships/hyperlink" Target="http://dx.doi.org/10.1007/s10257-021-00501-y" TargetMode="External"/><Relationship Id="rId285" Type="http://schemas.openxmlformats.org/officeDocument/2006/relationships/hyperlink" Target="http://dx.doi.org/10.1155/2022/6176675" TargetMode="External"/><Relationship Id="rId163" Type="http://schemas.openxmlformats.org/officeDocument/2006/relationships/hyperlink" Target="http://dx.doi.org/10.1016/j.future.2019.05.006" TargetMode="External"/><Relationship Id="rId284" Type="http://schemas.openxmlformats.org/officeDocument/2006/relationships/hyperlink" Target="http://dx.doi.org/10.1109/TDSC.2020.3026296" TargetMode="External"/><Relationship Id="rId162" Type="http://schemas.openxmlformats.org/officeDocument/2006/relationships/hyperlink" Target="http://dx.doi.org/10.1016/j.is.2021.101892" TargetMode="External"/><Relationship Id="rId283" Type="http://schemas.openxmlformats.org/officeDocument/2006/relationships/hyperlink" Target="http://dx.doi.org/10.1080/00140139.2019.1574361" TargetMode="External"/><Relationship Id="rId169" Type="http://schemas.openxmlformats.org/officeDocument/2006/relationships/hyperlink" Target="http://dx.doi.org/10.1016/j.jii.2020.100189" TargetMode="External"/><Relationship Id="rId168" Type="http://schemas.openxmlformats.org/officeDocument/2006/relationships/hyperlink" Target="http://dx.doi.org/10.1016/j.eswa.2022.117599" TargetMode="External"/><Relationship Id="rId289" Type="http://schemas.openxmlformats.org/officeDocument/2006/relationships/hyperlink" Target="http://dx.doi.org/10.1155/2021/3330923" TargetMode="External"/><Relationship Id="rId167" Type="http://schemas.openxmlformats.org/officeDocument/2006/relationships/hyperlink" Target="http://dx.doi.org/10.1080/17517575.2019.1612099" TargetMode="External"/><Relationship Id="rId288" Type="http://schemas.openxmlformats.org/officeDocument/2006/relationships/hyperlink" Target="http://dx.doi.org/10.1080/08874417.2018.1443293" TargetMode="External"/><Relationship Id="rId166" Type="http://schemas.openxmlformats.org/officeDocument/2006/relationships/hyperlink" Target="http://dx.doi.org/10.1108/BPMJ-08-2018-0217" TargetMode="External"/><Relationship Id="rId287" Type="http://schemas.openxmlformats.org/officeDocument/2006/relationships/hyperlink" Target="http://dx.doi.org/10.1109/ACCESS.2021.3072776" TargetMode="External"/><Relationship Id="rId161" Type="http://schemas.openxmlformats.org/officeDocument/2006/relationships/hyperlink" Target="http://dx.doi.org/10.3897/jucs.70978" TargetMode="External"/><Relationship Id="rId282" Type="http://schemas.openxmlformats.org/officeDocument/2006/relationships/hyperlink" Target="http://dx.doi.org/10.17559/TV-20201116085005" TargetMode="External"/><Relationship Id="rId160" Type="http://schemas.openxmlformats.org/officeDocument/2006/relationships/hyperlink" Target="http://dx.doi.org/10.1587/transinf.2021EDP7029" TargetMode="External"/><Relationship Id="rId281" Type="http://schemas.openxmlformats.org/officeDocument/2006/relationships/hyperlink" Target="http://dx.doi.org/10.1108/IJPDLM-04-2022-0118" TargetMode="External"/><Relationship Id="rId280" Type="http://schemas.openxmlformats.org/officeDocument/2006/relationships/hyperlink" Target="http://dx.doi.org/10.3390/app12031461" TargetMode="External"/><Relationship Id="rId159" Type="http://schemas.openxmlformats.org/officeDocument/2006/relationships/hyperlink" Target="http://dx.doi.org/10.1016/j.jbi.2020.103582" TargetMode="External"/><Relationship Id="rId154" Type="http://schemas.openxmlformats.org/officeDocument/2006/relationships/hyperlink" Target="http://dx.doi.org/10.1016/j.future.2019.02.069" TargetMode="External"/><Relationship Id="rId275" Type="http://schemas.openxmlformats.org/officeDocument/2006/relationships/hyperlink" Target="http://dx.doi.org/10.1007/s12599-019-00582-7" TargetMode="External"/><Relationship Id="rId396" Type="http://schemas.openxmlformats.org/officeDocument/2006/relationships/hyperlink" Target="http://dx.doi.org/10.1109/TCYB.2020.3023127" TargetMode="External"/><Relationship Id="rId153" Type="http://schemas.openxmlformats.org/officeDocument/2006/relationships/hyperlink" Target="http://dx.doi.org/10.1186/s13638-020-01677-6" TargetMode="External"/><Relationship Id="rId274" Type="http://schemas.openxmlformats.org/officeDocument/2006/relationships/hyperlink" Target="http://dx.doi.org/10.3390/su13052602" TargetMode="External"/><Relationship Id="rId395" Type="http://schemas.openxmlformats.org/officeDocument/2006/relationships/hyperlink" Target="http://dx.doi.org/10.1109/TPDS.2019.2900238" TargetMode="External"/><Relationship Id="rId152" Type="http://schemas.openxmlformats.org/officeDocument/2006/relationships/hyperlink" Target="http://dx.doi.org/10.1016/j.compchemeng.2021.107323" TargetMode="External"/><Relationship Id="rId273" Type="http://schemas.openxmlformats.org/officeDocument/2006/relationships/hyperlink" Target="http://dx.doi.org/10.1142/S0218194019500062" TargetMode="External"/><Relationship Id="rId394" Type="http://schemas.openxmlformats.org/officeDocument/2006/relationships/hyperlink" Target="http://dx.doi.org/10.1109/ACCESS.2020.3042616" TargetMode="External"/><Relationship Id="rId151" Type="http://schemas.openxmlformats.org/officeDocument/2006/relationships/hyperlink" Target="http://dx.doi.org/10.4018/IJWSR.2019070101" TargetMode="External"/><Relationship Id="rId272" Type="http://schemas.openxmlformats.org/officeDocument/2006/relationships/hyperlink" Target="http://dx.doi.org/10.3390/su12124989" TargetMode="External"/><Relationship Id="rId393" Type="http://schemas.openxmlformats.org/officeDocument/2006/relationships/hyperlink" Target="http://dx.doi.org/10.1109/TCC.2021.3137881" TargetMode="External"/><Relationship Id="rId158" Type="http://schemas.openxmlformats.org/officeDocument/2006/relationships/hyperlink" Target="http://dx.doi.org/10.1016/j.parco.2023.103025" TargetMode="External"/><Relationship Id="rId279" Type="http://schemas.openxmlformats.org/officeDocument/2006/relationships/hyperlink" Target="http://dx.doi.org/10.1109/TSMC.2019.2906335" TargetMode="External"/><Relationship Id="rId157" Type="http://schemas.openxmlformats.org/officeDocument/2006/relationships/hyperlink" Target="http://dx.doi.org/10.3233/AIC-200650" TargetMode="External"/><Relationship Id="rId278" Type="http://schemas.openxmlformats.org/officeDocument/2006/relationships/hyperlink" Target="http://dx.doi.org/10.1016/j.aei.2019.02.002" TargetMode="External"/><Relationship Id="rId399" Type="http://schemas.openxmlformats.org/officeDocument/2006/relationships/hyperlink" Target="http://dx.doi.org/10.1109/ACCESS.2023.3272670" TargetMode="External"/><Relationship Id="rId156" Type="http://schemas.openxmlformats.org/officeDocument/2006/relationships/hyperlink" Target="http://dx.doi.org/10.1108/BPMJ-05-2019-0184" TargetMode="External"/><Relationship Id="rId277" Type="http://schemas.openxmlformats.org/officeDocument/2006/relationships/hyperlink" Target="http://dx.doi.org/10.1016/j.pce.2021.103000" TargetMode="External"/><Relationship Id="rId398" Type="http://schemas.openxmlformats.org/officeDocument/2006/relationships/hyperlink" Target="http://dx.doi.org/10.1109/ACCESS.2020.3025997" TargetMode="External"/><Relationship Id="rId155" Type="http://schemas.openxmlformats.org/officeDocument/2006/relationships/hyperlink" Target="http://dx.doi.org/10.1007/s12528-019-09218-x" TargetMode="External"/><Relationship Id="rId276" Type="http://schemas.openxmlformats.org/officeDocument/2006/relationships/hyperlink" Target="http://dx.doi.org/10.1016/j.accinf.2019.100431" TargetMode="External"/><Relationship Id="rId397" Type="http://schemas.openxmlformats.org/officeDocument/2006/relationships/hyperlink" Target="http://dx.doi.org/10.1109/ACCESS.2021.3098808" TargetMode="External"/><Relationship Id="rId40" Type="http://schemas.openxmlformats.org/officeDocument/2006/relationships/hyperlink" Target="http://dx.doi.org/10.1109/TNSE.2020.3021792" TargetMode="External"/><Relationship Id="rId42" Type="http://schemas.openxmlformats.org/officeDocument/2006/relationships/hyperlink" Target="http://dx.doi.org/10.1109/TSMC.2019.2907575" TargetMode="External"/><Relationship Id="rId41" Type="http://schemas.openxmlformats.org/officeDocument/2006/relationships/hyperlink" Target="http://dx.doi.org/10.1109/TVT.2021.3133696" TargetMode="External"/><Relationship Id="rId44" Type="http://schemas.openxmlformats.org/officeDocument/2006/relationships/hyperlink" Target="http://dx.doi.org/10.1109/ACCESS.2019.2927529" TargetMode="External"/><Relationship Id="rId43" Type="http://schemas.openxmlformats.org/officeDocument/2006/relationships/hyperlink" Target="http://dx.doi.org/10.1109/TITS.2020.3001682" TargetMode="External"/><Relationship Id="rId46" Type="http://schemas.openxmlformats.org/officeDocument/2006/relationships/hyperlink" Target="http://dx.doi.org/10.1109/TVT.2020.2982000" TargetMode="External"/><Relationship Id="rId45" Type="http://schemas.openxmlformats.org/officeDocument/2006/relationships/hyperlink" Target="http://dx.doi.org/10.1109/ACCESS.2022.3208613" TargetMode="External"/><Relationship Id="rId509" Type="http://schemas.openxmlformats.org/officeDocument/2006/relationships/hyperlink" Target="http://dx.doi.org/10.1109/ACCESS.2020.3015082" TargetMode="External"/><Relationship Id="rId508" Type="http://schemas.openxmlformats.org/officeDocument/2006/relationships/hyperlink" Target="http://dx.doi.org/10.1109/ACCESS.2019.2900563" TargetMode="External"/><Relationship Id="rId503" Type="http://schemas.openxmlformats.org/officeDocument/2006/relationships/hyperlink" Target="http://dx.doi.org/10.1109/ACCESS.2022.3170905" TargetMode="External"/><Relationship Id="rId624" Type="http://schemas.openxmlformats.org/officeDocument/2006/relationships/hyperlink" Target="http://dx.doi.org/10.1109/TC.2021.3071507" TargetMode="External"/><Relationship Id="rId502" Type="http://schemas.openxmlformats.org/officeDocument/2006/relationships/hyperlink" Target="http://dx.doi.org/10.1109/TMM.2019.2895511" TargetMode="External"/><Relationship Id="rId623" Type="http://schemas.openxmlformats.org/officeDocument/2006/relationships/hyperlink" Target="http://dx.doi.org/10.1109/ACCESS.2023.3237817" TargetMode="External"/><Relationship Id="rId501" Type="http://schemas.openxmlformats.org/officeDocument/2006/relationships/hyperlink" Target="http://dx.doi.org/10.1109/TCSVT.2021.3073410" TargetMode="External"/><Relationship Id="rId622" Type="http://schemas.openxmlformats.org/officeDocument/2006/relationships/hyperlink" Target="http://dx.doi.org/10.1109/TMM.2019.2955240" TargetMode="External"/><Relationship Id="rId500" Type="http://schemas.openxmlformats.org/officeDocument/2006/relationships/hyperlink" Target="http://dx.doi.org/10.1109/TPAMI.2021.3087514" TargetMode="External"/><Relationship Id="rId621" Type="http://schemas.openxmlformats.org/officeDocument/2006/relationships/hyperlink" Target="http://dx.doi.org/10.1109/TCSVT.2022.3199428" TargetMode="External"/><Relationship Id="rId507" Type="http://schemas.openxmlformats.org/officeDocument/2006/relationships/hyperlink" Target="http://dx.doi.org/10.1109/ACCESS.2021.3053046" TargetMode="External"/><Relationship Id="rId506" Type="http://schemas.openxmlformats.org/officeDocument/2006/relationships/hyperlink" Target="http://dx.doi.org/10.1109/ACCESS.2021.3136302" TargetMode="External"/><Relationship Id="rId505" Type="http://schemas.openxmlformats.org/officeDocument/2006/relationships/hyperlink" Target="http://dx.doi.org/10.1109/JSAC.2020.2971871" TargetMode="External"/><Relationship Id="rId504" Type="http://schemas.openxmlformats.org/officeDocument/2006/relationships/hyperlink" Target="http://dx.doi.org/10.1109/TVT.2022.3185978" TargetMode="External"/><Relationship Id="rId625" Type="http://schemas.openxmlformats.org/officeDocument/2006/relationships/drawing" Target="../drawings/drawing3.xml"/><Relationship Id="rId48" Type="http://schemas.openxmlformats.org/officeDocument/2006/relationships/hyperlink" Target="http://dx.doi.org/10.1109/TII.2022.3188835" TargetMode="External"/><Relationship Id="rId47" Type="http://schemas.openxmlformats.org/officeDocument/2006/relationships/hyperlink" Target="http://dx.doi.org/10.1109/ACCESS.2020.3017716" TargetMode="External"/><Relationship Id="rId49" Type="http://schemas.openxmlformats.org/officeDocument/2006/relationships/hyperlink" Target="http://dx.doi.org/10.1109/ACCESS.2020.3011904" TargetMode="External"/><Relationship Id="rId620" Type="http://schemas.openxmlformats.org/officeDocument/2006/relationships/hyperlink" Target="http://dx.doi.org/10.1109/ACCESS.2023.3264966" TargetMode="External"/><Relationship Id="rId31" Type="http://schemas.openxmlformats.org/officeDocument/2006/relationships/hyperlink" Target="http://dx.doi.org/10.1109/JIOT.2019.2954503" TargetMode="External"/><Relationship Id="rId30" Type="http://schemas.openxmlformats.org/officeDocument/2006/relationships/hyperlink" Target="http://dx.doi.org/10.1109/TSC.2021.3104898" TargetMode="External"/><Relationship Id="rId33" Type="http://schemas.openxmlformats.org/officeDocument/2006/relationships/hyperlink" Target="http://dx.doi.org/10.1109/TCCN.2020.2969623" TargetMode="External"/><Relationship Id="rId32" Type="http://schemas.openxmlformats.org/officeDocument/2006/relationships/hyperlink" Target="http://dx.doi.org/10.1109/ACCESS.2019.2960547" TargetMode="External"/><Relationship Id="rId35" Type="http://schemas.openxmlformats.org/officeDocument/2006/relationships/hyperlink" Target="http://dx.doi.org/10.1109/ACCESS.2019.2943940" TargetMode="External"/><Relationship Id="rId34" Type="http://schemas.openxmlformats.org/officeDocument/2006/relationships/hyperlink" Target="http://dx.doi.org/10.1109/TSC.2018.2843366" TargetMode="External"/><Relationship Id="rId619" Type="http://schemas.openxmlformats.org/officeDocument/2006/relationships/hyperlink" Target="http://dx.doi.org/10.1109/ACCESS.2021.3050922" TargetMode="External"/><Relationship Id="rId618" Type="http://schemas.openxmlformats.org/officeDocument/2006/relationships/hyperlink" Target="http://dx.doi.org/10.1109/ACCESS.2020.3000322" TargetMode="External"/><Relationship Id="rId613" Type="http://schemas.openxmlformats.org/officeDocument/2006/relationships/hyperlink" Target="http://dx.doi.org/10.1109/ACCESS.2020.2995849" TargetMode="External"/><Relationship Id="rId612" Type="http://schemas.openxmlformats.org/officeDocument/2006/relationships/hyperlink" Target="http://dx.doi.org/10.1109/JIOT.2021.3135408" TargetMode="External"/><Relationship Id="rId611" Type="http://schemas.openxmlformats.org/officeDocument/2006/relationships/hyperlink" Target="http://dx.doi.org/10.1109/ACCESS.2022.3209662" TargetMode="External"/><Relationship Id="rId610" Type="http://schemas.openxmlformats.org/officeDocument/2006/relationships/hyperlink" Target="http://dx.doi.org/10.1109/ACCESS.2020.2980578" TargetMode="External"/><Relationship Id="rId617" Type="http://schemas.openxmlformats.org/officeDocument/2006/relationships/hyperlink" Target="http://dx.doi.org/10.1109/TNNLS.2018.2872974" TargetMode="External"/><Relationship Id="rId616" Type="http://schemas.openxmlformats.org/officeDocument/2006/relationships/hyperlink" Target="http://dx.doi.org/10.1109/TCSVT.2022.3171235" TargetMode="External"/><Relationship Id="rId615" Type="http://schemas.openxmlformats.org/officeDocument/2006/relationships/hyperlink" Target="http://dx.doi.org/10.1109/JSTARS.2019.2953378" TargetMode="External"/><Relationship Id="rId614" Type="http://schemas.openxmlformats.org/officeDocument/2006/relationships/hyperlink" Target="http://dx.doi.org/10.1109/ACCESS.2021.3071175" TargetMode="External"/><Relationship Id="rId37" Type="http://schemas.openxmlformats.org/officeDocument/2006/relationships/hyperlink" Target="http://dx.doi.org/10.1109/ACCESS.2020.2964382" TargetMode="External"/><Relationship Id="rId36" Type="http://schemas.openxmlformats.org/officeDocument/2006/relationships/hyperlink" Target="http://dx.doi.org/10.1109/JIOT.2022.3179231" TargetMode="External"/><Relationship Id="rId39" Type="http://schemas.openxmlformats.org/officeDocument/2006/relationships/hyperlink" Target="http://dx.doi.org/10.1109/TPDS.2019.2894146" TargetMode="External"/><Relationship Id="rId38" Type="http://schemas.openxmlformats.org/officeDocument/2006/relationships/hyperlink" Target="http://dx.doi.org/10.1109/ACCESS.2021.3102020" TargetMode="External"/><Relationship Id="rId20" Type="http://schemas.openxmlformats.org/officeDocument/2006/relationships/hyperlink" Target="http://dx.doi.org/10.1109/ACCESS.2019.2920325" TargetMode="External"/><Relationship Id="rId22" Type="http://schemas.openxmlformats.org/officeDocument/2006/relationships/hyperlink" Target="http://dx.doi.org/10.1109/JIOT.2021.3123811" TargetMode="External"/><Relationship Id="rId21" Type="http://schemas.openxmlformats.org/officeDocument/2006/relationships/hyperlink" Target="http://dx.doi.org/10.21629/JSEE.2019.02.13" TargetMode="External"/><Relationship Id="rId24" Type="http://schemas.openxmlformats.org/officeDocument/2006/relationships/hyperlink" Target="http://dx.doi.org/10.1109/JSYST.2023.3249217" TargetMode="External"/><Relationship Id="rId23" Type="http://schemas.openxmlformats.org/officeDocument/2006/relationships/hyperlink" Target="http://dx.doi.org/10.1109/JAS.2020.1003231" TargetMode="External"/><Relationship Id="rId409" Type="http://schemas.openxmlformats.org/officeDocument/2006/relationships/hyperlink" Target="http://dx.doi.org/10.23919/JCN.2023.000002" TargetMode="External"/><Relationship Id="rId404" Type="http://schemas.openxmlformats.org/officeDocument/2006/relationships/hyperlink" Target="http://dx.doi.org/10.1109/LWC.2022.3218035" TargetMode="External"/><Relationship Id="rId525" Type="http://schemas.openxmlformats.org/officeDocument/2006/relationships/hyperlink" Target="http://dx.doi.org/10.1109/JSTARS.2022.3146275" TargetMode="External"/><Relationship Id="rId403" Type="http://schemas.openxmlformats.org/officeDocument/2006/relationships/hyperlink" Target="http://dx.doi.org/10.1109/JSTARS.2023.3260850" TargetMode="External"/><Relationship Id="rId524" Type="http://schemas.openxmlformats.org/officeDocument/2006/relationships/hyperlink" Target="http://dx.doi.org/10.1109/TKDE.2020.2982393" TargetMode="External"/><Relationship Id="rId402" Type="http://schemas.openxmlformats.org/officeDocument/2006/relationships/hyperlink" Target="http://dx.doi.org/10.1109/TASE.2018.2868004" TargetMode="External"/><Relationship Id="rId523" Type="http://schemas.openxmlformats.org/officeDocument/2006/relationships/hyperlink" Target="http://dx.doi.org/10.1109/ACCESS.2021.3124373" TargetMode="External"/><Relationship Id="rId401" Type="http://schemas.openxmlformats.org/officeDocument/2006/relationships/hyperlink" Target="http://dx.doi.org/10.1109/TVT.2021.3139315" TargetMode="External"/><Relationship Id="rId522" Type="http://schemas.openxmlformats.org/officeDocument/2006/relationships/hyperlink" Target="http://dx.doi.org/10.1109/ACCESS.2020.3046753" TargetMode="External"/><Relationship Id="rId408" Type="http://schemas.openxmlformats.org/officeDocument/2006/relationships/hyperlink" Target="http://dx.doi.org/10.1109/ACCESS.2020.2979970" TargetMode="External"/><Relationship Id="rId529" Type="http://schemas.openxmlformats.org/officeDocument/2006/relationships/hyperlink" Target="http://dx.doi.org/10.1109/ACCESS.2021.3069857" TargetMode="External"/><Relationship Id="rId407" Type="http://schemas.openxmlformats.org/officeDocument/2006/relationships/hyperlink" Target="http://dx.doi.org/10.1109/ACCESS.2019.2915168" TargetMode="External"/><Relationship Id="rId528" Type="http://schemas.openxmlformats.org/officeDocument/2006/relationships/hyperlink" Target="http://dx.doi.org/10.1109/TNSM.2020.3029108" TargetMode="External"/><Relationship Id="rId406" Type="http://schemas.openxmlformats.org/officeDocument/2006/relationships/hyperlink" Target="http://dx.doi.org/10.1109/TWC.2021.3125954" TargetMode="External"/><Relationship Id="rId527" Type="http://schemas.openxmlformats.org/officeDocument/2006/relationships/hyperlink" Target="http://dx.doi.org/10.1109/TPAMI.2022.3220849" TargetMode="External"/><Relationship Id="rId405" Type="http://schemas.openxmlformats.org/officeDocument/2006/relationships/hyperlink" Target="http://dx.doi.org/10.1109/TCC.2021.3110965" TargetMode="External"/><Relationship Id="rId526" Type="http://schemas.openxmlformats.org/officeDocument/2006/relationships/hyperlink" Target="http://dx.doi.org/10.1109/TASE.2021.3110061" TargetMode="External"/><Relationship Id="rId26" Type="http://schemas.openxmlformats.org/officeDocument/2006/relationships/hyperlink" Target="http://dx.doi.org/10.1109/ACCESS.2021.3078773" TargetMode="External"/><Relationship Id="rId25" Type="http://schemas.openxmlformats.org/officeDocument/2006/relationships/hyperlink" Target="http://dx.doi.org/10.1109/ACCESS.2023.3244242" TargetMode="External"/><Relationship Id="rId28" Type="http://schemas.openxmlformats.org/officeDocument/2006/relationships/hyperlink" Target="http://dx.doi.org/10.1109/TCCN.2021.3118460" TargetMode="External"/><Relationship Id="rId27" Type="http://schemas.openxmlformats.org/officeDocument/2006/relationships/hyperlink" Target="http://dx.doi.org/10.1109/ACCESS.2020.3020233" TargetMode="External"/><Relationship Id="rId400" Type="http://schemas.openxmlformats.org/officeDocument/2006/relationships/hyperlink" Target="http://dx.doi.org/10.1109/TNET.2021.3106937" TargetMode="External"/><Relationship Id="rId521" Type="http://schemas.openxmlformats.org/officeDocument/2006/relationships/hyperlink" Target="http://dx.doi.org/10.1109/TVCG.2021.3074584" TargetMode="External"/><Relationship Id="rId29" Type="http://schemas.openxmlformats.org/officeDocument/2006/relationships/hyperlink" Target="http://dx.doi.org/10.1109/TNSE.2021.3068340" TargetMode="External"/><Relationship Id="rId520" Type="http://schemas.openxmlformats.org/officeDocument/2006/relationships/hyperlink" Target="http://dx.doi.org/10.1109/ACCESS.2021.3058021" TargetMode="External"/><Relationship Id="rId11" Type="http://schemas.openxmlformats.org/officeDocument/2006/relationships/hyperlink" Target="http://dx.doi.org/10.1109/TWC.2022.3219501" TargetMode="External"/><Relationship Id="rId10" Type="http://schemas.openxmlformats.org/officeDocument/2006/relationships/hyperlink" Target="http://dx.doi.org/10.1109/TASE.2022.3170549" TargetMode="External"/><Relationship Id="rId13" Type="http://schemas.openxmlformats.org/officeDocument/2006/relationships/hyperlink" Target="http://dx.doi.org/10.1109/TCC.2022.3177668" TargetMode="External"/><Relationship Id="rId12" Type="http://schemas.openxmlformats.org/officeDocument/2006/relationships/hyperlink" Target="http://dx.doi.org/10.1109/JIOT.2022.3164441" TargetMode="External"/><Relationship Id="rId519" Type="http://schemas.openxmlformats.org/officeDocument/2006/relationships/hyperlink" Target="http://dx.doi.org/10.1109/ACCESS.2019.2924434" TargetMode="External"/><Relationship Id="rId514" Type="http://schemas.openxmlformats.org/officeDocument/2006/relationships/hyperlink" Target="http://dx.doi.org/10.1109/TGCN.2021.3067035" TargetMode="External"/><Relationship Id="rId513" Type="http://schemas.openxmlformats.org/officeDocument/2006/relationships/hyperlink" Target="http://dx.doi.org/10.1109/TIP.2020.2975712" TargetMode="External"/><Relationship Id="rId512" Type="http://schemas.openxmlformats.org/officeDocument/2006/relationships/hyperlink" Target="http://dx.doi.org/10.1109/ACCESS.2021.3058244" TargetMode="External"/><Relationship Id="rId511" Type="http://schemas.openxmlformats.org/officeDocument/2006/relationships/hyperlink" Target="http://dx.doi.org/10.1109/ACCESS.2019.2910287" TargetMode="External"/><Relationship Id="rId518" Type="http://schemas.openxmlformats.org/officeDocument/2006/relationships/hyperlink" Target="http://dx.doi.org/10.1109/ACCESS.2022.3222516" TargetMode="External"/><Relationship Id="rId517" Type="http://schemas.openxmlformats.org/officeDocument/2006/relationships/hyperlink" Target="http://dx.doi.org/10.1109/ACCESS.2019.2926327" TargetMode="External"/><Relationship Id="rId516" Type="http://schemas.openxmlformats.org/officeDocument/2006/relationships/hyperlink" Target="http://dx.doi.org/10.1109/ACCESS.2020.3032531" TargetMode="External"/><Relationship Id="rId515" Type="http://schemas.openxmlformats.org/officeDocument/2006/relationships/hyperlink" Target="http://dx.doi.org/10.1109/TCSVT.2020.3013170" TargetMode="External"/><Relationship Id="rId15" Type="http://schemas.openxmlformats.org/officeDocument/2006/relationships/hyperlink" Target="http://dx.doi.org/10.1109/TEM.2020.3028040" TargetMode="External"/><Relationship Id="rId14" Type="http://schemas.openxmlformats.org/officeDocument/2006/relationships/hyperlink" Target="http://dx.doi.org/10.1109/ACCESS.2020.2987574" TargetMode="External"/><Relationship Id="rId17" Type="http://schemas.openxmlformats.org/officeDocument/2006/relationships/hyperlink" Target="http://dx.doi.org/10.1109/ACCESS.2021.3129465" TargetMode="External"/><Relationship Id="rId16" Type="http://schemas.openxmlformats.org/officeDocument/2006/relationships/hyperlink" Target="http://dx.doi.org/10.1109/ACCESS.2020.3017765" TargetMode="External"/><Relationship Id="rId19" Type="http://schemas.openxmlformats.org/officeDocument/2006/relationships/hyperlink" Target="http://dx.doi.org/10.1109/TVT.2021.3079258" TargetMode="External"/><Relationship Id="rId510" Type="http://schemas.openxmlformats.org/officeDocument/2006/relationships/hyperlink" Target="http://dx.doi.org/10.1109/ACCESS.2022.3215531" TargetMode="External"/><Relationship Id="rId18" Type="http://schemas.openxmlformats.org/officeDocument/2006/relationships/hyperlink" Target="http://dx.doi.org/10.1109/ACCESS.2022.3163273" TargetMode="External"/><Relationship Id="rId84" Type="http://schemas.openxmlformats.org/officeDocument/2006/relationships/hyperlink" Target="http://dx.doi.org/10.1109/TWC.2021.3100985" TargetMode="External"/><Relationship Id="rId83" Type="http://schemas.openxmlformats.org/officeDocument/2006/relationships/hyperlink" Target="http://dx.doi.org/10.1109/ACCESS.2022.3229131" TargetMode="External"/><Relationship Id="rId86" Type="http://schemas.openxmlformats.org/officeDocument/2006/relationships/hyperlink" Target="http://dx.doi.org/10.1109/ACCESS.2020.3033464" TargetMode="External"/><Relationship Id="rId85" Type="http://schemas.openxmlformats.org/officeDocument/2006/relationships/hyperlink" Target="http://dx.doi.org/10.1109/JIOT.2019.2919781" TargetMode="External"/><Relationship Id="rId88" Type="http://schemas.openxmlformats.org/officeDocument/2006/relationships/hyperlink" Target="http://dx.doi.org/10.1109/TVT.2020.3005724" TargetMode="External"/><Relationship Id="rId87" Type="http://schemas.openxmlformats.org/officeDocument/2006/relationships/hyperlink" Target="http://dx.doi.org/10.1109/JIOT.2020.3035608" TargetMode="External"/><Relationship Id="rId89" Type="http://schemas.openxmlformats.org/officeDocument/2006/relationships/hyperlink" Target="http://dx.doi.org/10.1109/JSAC.2022.3227081" TargetMode="External"/><Relationship Id="rId80" Type="http://schemas.openxmlformats.org/officeDocument/2006/relationships/hyperlink" Target="http://dx.doi.org/10.1109/TSC.2021.3050717" TargetMode="External"/><Relationship Id="rId82" Type="http://schemas.openxmlformats.org/officeDocument/2006/relationships/hyperlink" Target="http://dx.doi.org/10.1109/ACCESS.2020.2993491" TargetMode="External"/><Relationship Id="rId81" Type="http://schemas.openxmlformats.org/officeDocument/2006/relationships/hyperlink" Target="http://dx.doi.org/10.1109/ACCESS.2019.2963199" TargetMode="External"/><Relationship Id="rId73" Type="http://schemas.openxmlformats.org/officeDocument/2006/relationships/hyperlink" Target="http://dx.doi.org/10.1109/TSC.2019.2938959" TargetMode="External"/><Relationship Id="rId72" Type="http://schemas.openxmlformats.org/officeDocument/2006/relationships/hyperlink" Target="http://dx.doi.org/10.1109/TII.2022.3216295" TargetMode="External"/><Relationship Id="rId75" Type="http://schemas.openxmlformats.org/officeDocument/2006/relationships/hyperlink" Target="http://dx.doi.org/10.1109/TII.2022.3211622" TargetMode="External"/><Relationship Id="rId74" Type="http://schemas.openxmlformats.org/officeDocument/2006/relationships/hyperlink" Target="http://dx.doi.org/10.1109/TEM.2018.2836960" TargetMode="External"/><Relationship Id="rId77" Type="http://schemas.openxmlformats.org/officeDocument/2006/relationships/hyperlink" Target="http://dx.doi.org/10.1109/ACCESS.2020.3033551" TargetMode="External"/><Relationship Id="rId76" Type="http://schemas.openxmlformats.org/officeDocument/2006/relationships/hyperlink" Target="http://dx.doi.org/10.1109/ACCESS.2020.3013375" TargetMode="External"/><Relationship Id="rId79" Type="http://schemas.openxmlformats.org/officeDocument/2006/relationships/hyperlink" Target="http://dx.doi.org/10.1109/ACCESS.2023.3265716" TargetMode="External"/><Relationship Id="rId78" Type="http://schemas.openxmlformats.org/officeDocument/2006/relationships/hyperlink" Target="http://dx.doi.org/10.1109/JIOT.2022.3185289" TargetMode="External"/><Relationship Id="rId71" Type="http://schemas.openxmlformats.org/officeDocument/2006/relationships/hyperlink" Target="http://dx.doi.org/10.1109/TSC.2022.3177438" TargetMode="External"/><Relationship Id="rId70" Type="http://schemas.openxmlformats.org/officeDocument/2006/relationships/hyperlink" Target="http://dx.doi.org/10.1109/TEM.2019.2935932" TargetMode="External"/><Relationship Id="rId62" Type="http://schemas.openxmlformats.org/officeDocument/2006/relationships/hyperlink" Target="http://dx.doi.org/10.1109/JIOT.2021.3113872" TargetMode="External"/><Relationship Id="rId61" Type="http://schemas.openxmlformats.org/officeDocument/2006/relationships/hyperlink" Target="http://dx.doi.org/10.1109/TNSE.2022.3169635" TargetMode="External"/><Relationship Id="rId64" Type="http://schemas.openxmlformats.org/officeDocument/2006/relationships/hyperlink" Target="http://dx.doi.org/10.1109/ACCESS.2020.3028959" TargetMode="External"/><Relationship Id="rId63" Type="http://schemas.openxmlformats.org/officeDocument/2006/relationships/hyperlink" Target="http://dx.doi.org/10.1109/TSMC.2021.3049323" TargetMode="External"/><Relationship Id="rId66" Type="http://schemas.openxmlformats.org/officeDocument/2006/relationships/hyperlink" Target="http://dx.doi.org/10.1109/ACCESS.2020.3000333" TargetMode="External"/><Relationship Id="rId65" Type="http://schemas.openxmlformats.org/officeDocument/2006/relationships/hyperlink" Target="http://dx.doi.org/10.1109/ACCESS.2019.2913564" TargetMode="External"/><Relationship Id="rId68" Type="http://schemas.openxmlformats.org/officeDocument/2006/relationships/hyperlink" Target="http://dx.doi.org/10.1109/TPWRS.2022.3152667" TargetMode="External"/><Relationship Id="rId67" Type="http://schemas.openxmlformats.org/officeDocument/2006/relationships/hyperlink" Target="http://dx.doi.org/10.1109/JIOT.2021.3113914" TargetMode="External"/><Relationship Id="rId609" Type="http://schemas.openxmlformats.org/officeDocument/2006/relationships/hyperlink" Target="http://dx.doi.org/10.1109/ACCESS.2022.3193385" TargetMode="External"/><Relationship Id="rId608" Type="http://schemas.openxmlformats.org/officeDocument/2006/relationships/hyperlink" Target="http://dx.doi.org/10.1109/TNNLS.2021.3084319" TargetMode="External"/><Relationship Id="rId607" Type="http://schemas.openxmlformats.org/officeDocument/2006/relationships/hyperlink" Target="http://dx.doi.org/10.1109/ACCESS.2020.2974903" TargetMode="External"/><Relationship Id="rId60" Type="http://schemas.openxmlformats.org/officeDocument/2006/relationships/hyperlink" Target="http://dx.doi.org/10.1109/JIOT.2020.2988457" TargetMode="External"/><Relationship Id="rId602" Type="http://schemas.openxmlformats.org/officeDocument/2006/relationships/hyperlink" Target="http://dx.doi.org/10.1109/LGRS.2021.3061972" TargetMode="External"/><Relationship Id="rId601" Type="http://schemas.openxmlformats.org/officeDocument/2006/relationships/hyperlink" Target="http://dx.doi.org/10.1109/ACCESS.2020.3003814" TargetMode="External"/><Relationship Id="rId600" Type="http://schemas.openxmlformats.org/officeDocument/2006/relationships/hyperlink" Target="http://dx.doi.org/10.1109/TPAMI.2018.2829189" TargetMode="External"/><Relationship Id="rId606" Type="http://schemas.openxmlformats.org/officeDocument/2006/relationships/hyperlink" Target="http://dx.doi.org/10.1109/TR.2021.3111737" TargetMode="External"/><Relationship Id="rId605" Type="http://schemas.openxmlformats.org/officeDocument/2006/relationships/hyperlink" Target="http://dx.doi.org/10.1109/TMM.2021.3109442" TargetMode="External"/><Relationship Id="rId604" Type="http://schemas.openxmlformats.org/officeDocument/2006/relationships/hyperlink" Target="http://dx.doi.org/10.1109/ACCESS.2022.3212735" TargetMode="External"/><Relationship Id="rId603" Type="http://schemas.openxmlformats.org/officeDocument/2006/relationships/hyperlink" Target="http://dx.doi.org/10.1109/TPDS.2018.2883080" TargetMode="External"/><Relationship Id="rId69" Type="http://schemas.openxmlformats.org/officeDocument/2006/relationships/hyperlink" Target="http://dx.doi.org/10.1109/TVT.2019.2935877" TargetMode="External"/><Relationship Id="rId51" Type="http://schemas.openxmlformats.org/officeDocument/2006/relationships/hyperlink" Target="http://dx.doi.org/10.1109/TCC.2016.2608345" TargetMode="External"/><Relationship Id="rId50" Type="http://schemas.openxmlformats.org/officeDocument/2006/relationships/hyperlink" Target="http://dx.doi.org/10.1109/TCSII.2022.3152248" TargetMode="External"/><Relationship Id="rId53" Type="http://schemas.openxmlformats.org/officeDocument/2006/relationships/hyperlink" Target="http://dx.doi.org/10.1109/ACCESS.2020.2964018" TargetMode="External"/><Relationship Id="rId52" Type="http://schemas.openxmlformats.org/officeDocument/2006/relationships/hyperlink" Target="http://dx.doi.org/10.23919/JSEE.2021.000029" TargetMode="External"/><Relationship Id="rId55" Type="http://schemas.openxmlformats.org/officeDocument/2006/relationships/hyperlink" Target="http://dx.doi.org/10.1109/ACCESS.2020.2995797" TargetMode="External"/><Relationship Id="rId54" Type="http://schemas.openxmlformats.org/officeDocument/2006/relationships/hyperlink" Target="http://dx.doi.org/10.1109/TEM.2019.2943161" TargetMode="External"/><Relationship Id="rId57" Type="http://schemas.openxmlformats.org/officeDocument/2006/relationships/hyperlink" Target="http://dx.doi.org/10.1109/TNSM.2020.3010967" TargetMode="External"/><Relationship Id="rId56" Type="http://schemas.openxmlformats.org/officeDocument/2006/relationships/hyperlink" Target="http://dx.doi.org/10.1109/ACCESS.2019.2936283" TargetMode="External"/><Relationship Id="rId59" Type="http://schemas.openxmlformats.org/officeDocument/2006/relationships/hyperlink" Target="http://dx.doi.org/10.1109/JIOT.2019.2906287" TargetMode="External"/><Relationship Id="rId58" Type="http://schemas.openxmlformats.org/officeDocument/2006/relationships/hyperlink" Target="http://dx.doi.org/10.1109/TEM.2019.2902916" TargetMode="External"/><Relationship Id="rId590" Type="http://schemas.openxmlformats.org/officeDocument/2006/relationships/hyperlink" Target="http://dx.doi.org/10.1109/TGRS.2022.3158741" TargetMode="External"/><Relationship Id="rId107" Type="http://schemas.openxmlformats.org/officeDocument/2006/relationships/hyperlink" Target="http://dx.doi.org/10.1007/s11227-019-02996-2" TargetMode="External"/><Relationship Id="rId228" Type="http://schemas.openxmlformats.org/officeDocument/2006/relationships/hyperlink" Target="http://dx.doi.org/10.3390/ijgi8090392" TargetMode="External"/><Relationship Id="rId349" Type="http://schemas.openxmlformats.org/officeDocument/2006/relationships/hyperlink" Target="http://dx.doi.org/10.1016/j.tra.2020.02.005" TargetMode="External"/><Relationship Id="rId106" Type="http://schemas.openxmlformats.org/officeDocument/2006/relationships/hyperlink" Target="http://dx.doi.org/10.1016/j.is.2022.102143" TargetMode="External"/><Relationship Id="rId227" Type="http://schemas.openxmlformats.org/officeDocument/2006/relationships/hyperlink" Target="http://dx.doi.org/10.1016/j.ijnaoe.2021.05.001" TargetMode="External"/><Relationship Id="rId348" Type="http://schemas.openxmlformats.org/officeDocument/2006/relationships/hyperlink" Target="http://dx.doi.org/10.1016/j.jii.2021.100316" TargetMode="External"/><Relationship Id="rId469" Type="http://schemas.openxmlformats.org/officeDocument/2006/relationships/hyperlink" Target="http://dx.doi.org/10.1109/ACCESS.2019.2960615" TargetMode="External"/><Relationship Id="rId105" Type="http://schemas.openxmlformats.org/officeDocument/2006/relationships/hyperlink" Target="http://dx.doi.org/10.1007/s12243-020-00809-9" TargetMode="External"/><Relationship Id="rId226" Type="http://schemas.openxmlformats.org/officeDocument/2006/relationships/hyperlink" Target="http://dx.doi.org/10.1080/17517575.2019.1704067" TargetMode="External"/><Relationship Id="rId347" Type="http://schemas.openxmlformats.org/officeDocument/2006/relationships/hyperlink" Target="http://dx.doi.org/10.1016/j.is.2019.04.004" TargetMode="External"/><Relationship Id="rId468" Type="http://schemas.openxmlformats.org/officeDocument/2006/relationships/hyperlink" Target="http://dx.doi.org/10.1109/ACCESS.2020.2983123" TargetMode="External"/><Relationship Id="rId589" Type="http://schemas.openxmlformats.org/officeDocument/2006/relationships/hyperlink" Target="http://dx.doi.org/10.1109/TSC.2019.2906901" TargetMode="External"/><Relationship Id="rId104" Type="http://schemas.openxmlformats.org/officeDocument/2006/relationships/hyperlink" Target="http://dx.doi.org/10.1016/j.accinf.2021.100514" TargetMode="External"/><Relationship Id="rId225" Type="http://schemas.openxmlformats.org/officeDocument/2006/relationships/hyperlink" Target="http://dx.doi.org/10.1108/BPMJ-06-2019-0241" TargetMode="External"/><Relationship Id="rId346" Type="http://schemas.openxmlformats.org/officeDocument/2006/relationships/hyperlink" Target="http://dx.doi.org/10.3390/su14020694" TargetMode="External"/><Relationship Id="rId467" Type="http://schemas.openxmlformats.org/officeDocument/2006/relationships/hyperlink" Target="http://dx.doi.org/10.1109/TNSM.2019.2956843" TargetMode="External"/><Relationship Id="rId588" Type="http://schemas.openxmlformats.org/officeDocument/2006/relationships/hyperlink" Target="http://dx.doi.org/10.1109/ACCESS.2020.3007123" TargetMode="External"/><Relationship Id="rId109" Type="http://schemas.openxmlformats.org/officeDocument/2006/relationships/hyperlink" Target="http://dx.doi.org/10.1007/s10796-020-09990-7" TargetMode="External"/><Relationship Id="rId108" Type="http://schemas.openxmlformats.org/officeDocument/2006/relationships/hyperlink" Target="http://dx.doi.org/10.1007/s44196-022-00074-9" TargetMode="External"/><Relationship Id="rId229" Type="http://schemas.openxmlformats.org/officeDocument/2006/relationships/hyperlink" Target="http://dx.doi.org/10.1016/j.future.2019.11.030" TargetMode="External"/><Relationship Id="rId220" Type="http://schemas.openxmlformats.org/officeDocument/2006/relationships/hyperlink" Target="http://dx.doi.org/10.1109/TEVC.2018.2835565" TargetMode="External"/><Relationship Id="rId341" Type="http://schemas.openxmlformats.org/officeDocument/2006/relationships/hyperlink" Target="http://dx.doi.org/10.1109/ACCESS.2020.3005936" TargetMode="External"/><Relationship Id="rId462" Type="http://schemas.openxmlformats.org/officeDocument/2006/relationships/hyperlink" Target="http://dx.doi.org/10.1109/ACCESS.2020.2989586" TargetMode="External"/><Relationship Id="rId583" Type="http://schemas.openxmlformats.org/officeDocument/2006/relationships/hyperlink" Target="http://dx.doi.org/10.1109/ACCESS.2023.3277197" TargetMode="External"/><Relationship Id="rId340" Type="http://schemas.openxmlformats.org/officeDocument/2006/relationships/hyperlink" Target="http://dx.doi.org/10.3390/en15155511" TargetMode="External"/><Relationship Id="rId461" Type="http://schemas.openxmlformats.org/officeDocument/2006/relationships/hyperlink" Target="http://dx.doi.org/10.1109/ACCESS.2022.3218660" TargetMode="External"/><Relationship Id="rId582" Type="http://schemas.openxmlformats.org/officeDocument/2006/relationships/hyperlink" Target="http://dx.doi.org/10.1109/ACCESS.2019.2940714" TargetMode="External"/><Relationship Id="rId460" Type="http://schemas.openxmlformats.org/officeDocument/2006/relationships/hyperlink" Target="http://dx.doi.org/10.1109/TAI.2022.3162570" TargetMode="External"/><Relationship Id="rId581" Type="http://schemas.openxmlformats.org/officeDocument/2006/relationships/hyperlink" Target="http://dx.doi.org/10.1109/JIOT.2019.2901093" TargetMode="External"/><Relationship Id="rId580" Type="http://schemas.openxmlformats.org/officeDocument/2006/relationships/hyperlink" Target="http://dx.doi.org/10.1109/ACCESS.2020.2972130" TargetMode="External"/><Relationship Id="rId103" Type="http://schemas.openxmlformats.org/officeDocument/2006/relationships/hyperlink" Target="http://dx.doi.org/10.1007/s10489-020-01686-4" TargetMode="External"/><Relationship Id="rId224" Type="http://schemas.openxmlformats.org/officeDocument/2006/relationships/hyperlink" Target="http://dx.doi.org/10.3390/app10144981" TargetMode="External"/><Relationship Id="rId345" Type="http://schemas.openxmlformats.org/officeDocument/2006/relationships/hyperlink" Target="http://dx.doi.org/10.3390/en15072433" TargetMode="External"/><Relationship Id="rId466" Type="http://schemas.openxmlformats.org/officeDocument/2006/relationships/hyperlink" Target="http://dx.doi.org/10.1109/JSAC.2023.3240713" TargetMode="External"/><Relationship Id="rId587" Type="http://schemas.openxmlformats.org/officeDocument/2006/relationships/hyperlink" Target="http://dx.doi.org/10.1109/ACCESS.2019.2939935" TargetMode="External"/><Relationship Id="rId102" Type="http://schemas.openxmlformats.org/officeDocument/2006/relationships/hyperlink" Target="http://dx.doi.org/10.1186/s40537-019-0277-1" TargetMode="External"/><Relationship Id="rId223" Type="http://schemas.openxmlformats.org/officeDocument/2006/relationships/hyperlink" Target="http://dx.doi.org/10.1007/s10586-023-04071-1" TargetMode="External"/><Relationship Id="rId344" Type="http://schemas.openxmlformats.org/officeDocument/2006/relationships/hyperlink" Target="http://dx.doi.org/10.1057/s41599-022-01325-y" TargetMode="External"/><Relationship Id="rId465" Type="http://schemas.openxmlformats.org/officeDocument/2006/relationships/hyperlink" Target="http://dx.doi.org/10.1109/TGCN.2023.3234258" TargetMode="External"/><Relationship Id="rId586" Type="http://schemas.openxmlformats.org/officeDocument/2006/relationships/hyperlink" Target="http://dx.doi.org/10.1109/TII.2021.3116085" TargetMode="External"/><Relationship Id="rId101" Type="http://schemas.openxmlformats.org/officeDocument/2006/relationships/hyperlink" Target="http://dx.doi.org/10.1002/cpe.7304" TargetMode="External"/><Relationship Id="rId222" Type="http://schemas.openxmlformats.org/officeDocument/2006/relationships/hyperlink" Target="http://dx.doi.org/10.1109/ACCESS.2022.3225442" TargetMode="External"/><Relationship Id="rId343" Type="http://schemas.openxmlformats.org/officeDocument/2006/relationships/hyperlink" Target="http://dx.doi.org/10.1108/GS-01-2021-0002" TargetMode="External"/><Relationship Id="rId464" Type="http://schemas.openxmlformats.org/officeDocument/2006/relationships/hyperlink" Target="http://dx.doi.org/10.1109/ACCESS.2020.3006029" TargetMode="External"/><Relationship Id="rId585" Type="http://schemas.openxmlformats.org/officeDocument/2006/relationships/hyperlink" Target="http://dx.doi.org/10.1109/TCC.2018.2874944" TargetMode="External"/><Relationship Id="rId100" Type="http://schemas.openxmlformats.org/officeDocument/2006/relationships/hyperlink" Target="http://dx.doi.org/10.1109/ACCESS.2021.3070785" TargetMode="External"/><Relationship Id="rId221" Type="http://schemas.openxmlformats.org/officeDocument/2006/relationships/hyperlink" Target="http://dx.doi.org/10.1177/0037549720957722" TargetMode="External"/><Relationship Id="rId342" Type="http://schemas.openxmlformats.org/officeDocument/2006/relationships/hyperlink" Target="http://dx.doi.org/10.1080/09537287.2020.1784481" TargetMode="External"/><Relationship Id="rId463" Type="http://schemas.openxmlformats.org/officeDocument/2006/relationships/hyperlink" Target="http://dx.doi.org/10.1109/ACCESS.2021.3112963" TargetMode="External"/><Relationship Id="rId584" Type="http://schemas.openxmlformats.org/officeDocument/2006/relationships/hyperlink" Target="http://dx.doi.org/10.1109/TVCG.2018.2864911" TargetMode="External"/><Relationship Id="rId217" Type="http://schemas.openxmlformats.org/officeDocument/2006/relationships/hyperlink" Target="http://dx.doi.org/10.1108/K-11-2020-0777" TargetMode="External"/><Relationship Id="rId338" Type="http://schemas.openxmlformats.org/officeDocument/2006/relationships/hyperlink" Target="http://dx.doi.org/10.3390/en14154404" TargetMode="External"/><Relationship Id="rId459" Type="http://schemas.openxmlformats.org/officeDocument/2006/relationships/hyperlink" Target="http://dx.doi.org/10.1109/TSMC.2021.3098451" TargetMode="External"/><Relationship Id="rId216" Type="http://schemas.openxmlformats.org/officeDocument/2006/relationships/hyperlink" Target="http://dx.doi.org/10.3390/su142114574" TargetMode="External"/><Relationship Id="rId337" Type="http://schemas.openxmlformats.org/officeDocument/2006/relationships/hyperlink" Target="http://dx.doi.org/10.1108/JIC-03-2020-0085" TargetMode="External"/><Relationship Id="rId458" Type="http://schemas.openxmlformats.org/officeDocument/2006/relationships/hyperlink" Target="http://dx.doi.org/10.1109/LGRS.2019.2937720" TargetMode="External"/><Relationship Id="rId579" Type="http://schemas.openxmlformats.org/officeDocument/2006/relationships/hyperlink" Target="http://dx.doi.org/10.1109/ACCESS.2019.2896253" TargetMode="External"/><Relationship Id="rId215" Type="http://schemas.openxmlformats.org/officeDocument/2006/relationships/hyperlink" Target="http://dx.doi.org/10.3233/JIFS-220370" TargetMode="External"/><Relationship Id="rId336" Type="http://schemas.openxmlformats.org/officeDocument/2006/relationships/hyperlink" Target="http://dx.doi.org/10.1002/spe.3085" TargetMode="External"/><Relationship Id="rId457" Type="http://schemas.openxmlformats.org/officeDocument/2006/relationships/hyperlink" Target="http://dx.doi.org/10.1109/ACCESS.2022.3161465" TargetMode="External"/><Relationship Id="rId578" Type="http://schemas.openxmlformats.org/officeDocument/2006/relationships/hyperlink" Target="http://dx.doi.org/10.1109/TNNLS.2021.3105636" TargetMode="External"/><Relationship Id="rId214" Type="http://schemas.openxmlformats.org/officeDocument/2006/relationships/hyperlink" Target="http://dx.doi.org/10.3390/systems11060266" TargetMode="External"/><Relationship Id="rId335" Type="http://schemas.openxmlformats.org/officeDocument/2006/relationships/hyperlink" Target="http://dx.doi.org/10.1007/s00607-021-00999-7" TargetMode="External"/><Relationship Id="rId456" Type="http://schemas.openxmlformats.org/officeDocument/2006/relationships/hyperlink" Target="http://dx.doi.org/10.1109/TCYB.2021.3086501" TargetMode="External"/><Relationship Id="rId577" Type="http://schemas.openxmlformats.org/officeDocument/2006/relationships/hyperlink" Target="http://dx.doi.org/10.1109/TMM.2018.2877127" TargetMode="External"/><Relationship Id="rId219" Type="http://schemas.openxmlformats.org/officeDocument/2006/relationships/hyperlink" Target="http://dx.doi.org/10.1155/2021/3132062" TargetMode="External"/><Relationship Id="rId218" Type="http://schemas.openxmlformats.org/officeDocument/2006/relationships/hyperlink" Target="http://dx.doi.org/10.1016/j.jsis.2018.07.002" TargetMode="External"/><Relationship Id="rId339" Type="http://schemas.openxmlformats.org/officeDocument/2006/relationships/hyperlink" Target="http://dx.doi.org/10.3390/systems7020031" TargetMode="External"/><Relationship Id="rId330" Type="http://schemas.openxmlformats.org/officeDocument/2006/relationships/hyperlink" Target="http://dx.doi.org/10.1016/j.techfore.2021.121264" TargetMode="External"/><Relationship Id="rId451" Type="http://schemas.openxmlformats.org/officeDocument/2006/relationships/hyperlink" Target="http://dx.doi.org/10.1109/ACCESS.2020.2974188" TargetMode="External"/><Relationship Id="rId572" Type="http://schemas.openxmlformats.org/officeDocument/2006/relationships/hyperlink" Target="http://dx.doi.org/10.1109/ACCESS.2022.3147951" TargetMode="External"/><Relationship Id="rId450" Type="http://schemas.openxmlformats.org/officeDocument/2006/relationships/hyperlink" Target="http://dx.doi.org/10.1109/TVT.2020.2987839" TargetMode="External"/><Relationship Id="rId571" Type="http://schemas.openxmlformats.org/officeDocument/2006/relationships/hyperlink" Target="http://dx.doi.org/10.1109/TITS.2022.3148116" TargetMode="External"/><Relationship Id="rId570" Type="http://schemas.openxmlformats.org/officeDocument/2006/relationships/hyperlink" Target="http://dx.doi.org/10.1109/ACCESS.2020.2992275" TargetMode="External"/><Relationship Id="rId213" Type="http://schemas.openxmlformats.org/officeDocument/2006/relationships/hyperlink" Target="http://dx.doi.org/10.1109/ACCESS.2018.2881703" TargetMode="External"/><Relationship Id="rId334" Type="http://schemas.openxmlformats.org/officeDocument/2006/relationships/hyperlink" Target="http://dx.doi.org/10.3390/app12062781" TargetMode="External"/><Relationship Id="rId455" Type="http://schemas.openxmlformats.org/officeDocument/2006/relationships/hyperlink" Target="http://dx.doi.org/10.1109/ACCESS.2020.2980685" TargetMode="External"/><Relationship Id="rId576" Type="http://schemas.openxmlformats.org/officeDocument/2006/relationships/hyperlink" Target="http://dx.doi.org/10.1109/TCSS.2021.3067730" TargetMode="External"/><Relationship Id="rId212" Type="http://schemas.openxmlformats.org/officeDocument/2006/relationships/hyperlink" Target="http://dx.doi.org/10.3390/app11188457" TargetMode="External"/><Relationship Id="rId333" Type="http://schemas.openxmlformats.org/officeDocument/2006/relationships/hyperlink" Target="http://dx.doi.org/10.1016/j.accinf.2023.100618" TargetMode="External"/><Relationship Id="rId454" Type="http://schemas.openxmlformats.org/officeDocument/2006/relationships/hyperlink" Target="http://dx.doi.org/10.1109/ACCESS.2020.2977760" TargetMode="External"/><Relationship Id="rId575" Type="http://schemas.openxmlformats.org/officeDocument/2006/relationships/hyperlink" Target="http://dx.doi.org/10.1109/TCC.2017.2750678" TargetMode="External"/><Relationship Id="rId211" Type="http://schemas.openxmlformats.org/officeDocument/2006/relationships/hyperlink" Target="http://dx.doi.org/10.3390/math7100982" TargetMode="External"/><Relationship Id="rId332" Type="http://schemas.openxmlformats.org/officeDocument/2006/relationships/hyperlink" Target="http://dx.doi.org/10.1155/2022/4829902" TargetMode="External"/><Relationship Id="rId453" Type="http://schemas.openxmlformats.org/officeDocument/2006/relationships/hyperlink" Target="http://dx.doi.org/10.1109/ACCESS.2019.2930410" TargetMode="External"/><Relationship Id="rId574" Type="http://schemas.openxmlformats.org/officeDocument/2006/relationships/hyperlink" Target="http://dx.doi.org/10.1109/TII.2022.3199268" TargetMode="External"/><Relationship Id="rId210" Type="http://schemas.openxmlformats.org/officeDocument/2006/relationships/hyperlink" Target="http://dx.doi.org/10.1109/ACCESS.2019.2939374" TargetMode="External"/><Relationship Id="rId331" Type="http://schemas.openxmlformats.org/officeDocument/2006/relationships/hyperlink" Target="http://dx.doi.org/10.12700/APH.18.2.2021.2.1" TargetMode="External"/><Relationship Id="rId452" Type="http://schemas.openxmlformats.org/officeDocument/2006/relationships/hyperlink" Target="http://dx.doi.org/10.1109/TKDE.2018.2880215" TargetMode="External"/><Relationship Id="rId573" Type="http://schemas.openxmlformats.org/officeDocument/2006/relationships/hyperlink" Target="http://dx.doi.org/10.1109/TWC.2020.3027963" TargetMode="External"/><Relationship Id="rId370" Type="http://schemas.openxmlformats.org/officeDocument/2006/relationships/hyperlink" Target="https://www.sciencedirect.com/science/article/pii/S0166361522002330" TargetMode="External"/><Relationship Id="rId491" Type="http://schemas.openxmlformats.org/officeDocument/2006/relationships/hyperlink" Target="http://dx.doi.org/10.1109/TIP.2020.2981813" TargetMode="External"/><Relationship Id="rId490" Type="http://schemas.openxmlformats.org/officeDocument/2006/relationships/hyperlink" Target="http://dx.doi.org/10.1109/TMC.2019.2896950" TargetMode="External"/><Relationship Id="rId129" Type="http://schemas.openxmlformats.org/officeDocument/2006/relationships/hyperlink" Target="http://dx.doi.org/10.1007/s00607-022-01093-2" TargetMode="External"/><Relationship Id="rId128" Type="http://schemas.openxmlformats.org/officeDocument/2006/relationships/hyperlink" Target="http://dx.doi.org/10.1016/j.future.2020.06.018" TargetMode="External"/><Relationship Id="rId249" Type="http://schemas.openxmlformats.org/officeDocument/2006/relationships/hyperlink" Target="http://dx.doi.org/10.1145/3398020" TargetMode="External"/><Relationship Id="rId127" Type="http://schemas.openxmlformats.org/officeDocument/2006/relationships/hyperlink" Target="http://dx.doi.org/10.1016/j.ijdrr.2018.11.016" TargetMode="External"/><Relationship Id="rId248" Type="http://schemas.openxmlformats.org/officeDocument/2006/relationships/hyperlink" Target="http://dx.doi.org/10.1007/s10479-022-04617-3" TargetMode="External"/><Relationship Id="rId369" Type="http://schemas.openxmlformats.org/officeDocument/2006/relationships/hyperlink" Target="https://www.sciencedirect.com/science/article/pii/S0166361521000701" TargetMode="External"/><Relationship Id="rId126" Type="http://schemas.openxmlformats.org/officeDocument/2006/relationships/hyperlink" Target="http://dx.doi.org/10.1016/j.artmed.2022.102434" TargetMode="External"/><Relationship Id="rId247" Type="http://schemas.openxmlformats.org/officeDocument/2006/relationships/hyperlink" Target="http://dx.doi.org/10.1109/ACCESS.2021.3129488" TargetMode="External"/><Relationship Id="rId368" Type="http://schemas.openxmlformats.org/officeDocument/2006/relationships/hyperlink" Target="https://www.sciencedirect.com/science/article/pii/S0167739X19325580" TargetMode="External"/><Relationship Id="rId489" Type="http://schemas.openxmlformats.org/officeDocument/2006/relationships/hyperlink" Target="http://dx.doi.org/10.1109/TNSM.2021.3126948" TargetMode="External"/><Relationship Id="rId121" Type="http://schemas.openxmlformats.org/officeDocument/2006/relationships/hyperlink" Target="http://dx.doi.org/10.1002/hpm.3593" TargetMode="External"/><Relationship Id="rId242" Type="http://schemas.openxmlformats.org/officeDocument/2006/relationships/hyperlink" Target="http://dx.doi.org/10.1080/17517575.2020.1722254" TargetMode="External"/><Relationship Id="rId363" Type="http://schemas.openxmlformats.org/officeDocument/2006/relationships/hyperlink" Target="https://www.sciencedirect.com/science/article/pii/S0952197623009119" TargetMode="External"/><Relationship Id="rId484" Type="http://schemas.openxmlformats.org/officeDocument/2006/relationships/hyperlink" Target="http://dx.doi.org/10.1109/TSTE.2019.2929687" TargetMode="External"/><Relationship Id="rId120" Type="http://schemas.openxmlformats.org/officeDocument/2006/relationships/hyperlink" Target="http://dx.doi.org/10.1016/j.is.2019.101463" TargetMode="External"/><Relationship Id="rId241" Type="http://schemas.openxmlformats.org/officeDocument/2006/relationships/hyperlink" Target="http://dx.doi.org/10.1108/BPMJ-08-2016-0160" TargetMode="External"/><Relationship Id="rId362" Type="http://schemas.openxmlformats.org/officeDocument/2006/relationships/hyperlink" Target="https://www.sciencedirect.com/science/article/pii/S0305048323000105" TargetMode="External"/><Relationship Id="rId483" Type="http://schemas.openxmlformats.org/officeDocument/2006/relationships/hyperlink" Target="http://dx.doi.org/10.1109/TIP.2019.2952696" TargetMode="External"/><Relationship Id="rId240" Type="http://schemas.openxmlformats.org/officeDocument/2006/relationships/hyperlink" Target="http://dx.doi.org/10.3390/su13094825" TargetMode="External"/><Relationship Id="rId361" Type="http://schemas.openxmlformats.org/officeDocument/2006/relationships/hyperlink" Target="https://www.sciencedirect.com/science/article/pii/S1877050919322215" TargetMode="External"/><Relationship Id="rId482" Type="http://schemas.openxmlformats.org/officeDocument/2006/relationships/hyperlink" Target="http://dx.doi.org/10.1109/TASE.2018.2874664" TargetMode="External"/><Relationship Id="rId360" Type="http://schemas.openxmlformats.org/officeDocument/2006/relationships/hyperlink" Target="https://www.sciencedirect.com/science/article/pii/S0167739X18322295" TargetMode="External"/><Relationship Id="rId481" Type="http://schemas.openxmlformats.org/officeDocument/2006/relationships/hyperlink" Target="http://dx.doi.org/10.1109/TKDE.2020.3047894" TargetMode="External"/><Relationship Id="rId125" Type="http://schemas.openxmlformats.org/officeDocument/2006/relationships/hyperlink" Target="http://dx.doi.org/10.1007/s10796-021-10211-y" TargetMode="External"/><Relationship Id="rId246" Type="http://schemas.openxmlformats.org/officeDocument/2006/relationships/hyperlink" Target="http://dx.doi.org/10.4018/IJWSR.2021070105" TargetMode="External"/><Relationship Id="rId367" Type="http://schemas.openxmlformats.org/officeDocument/2006/relationships/hyperlink" Target="https://www.sciencedirect.com/science/article/pii/B9780128216330000027" TargetMode="External"/><Relationship Id="rId488" Type="http://schemas.openxmlformats.org/officeDocument/2006/relationships/hyperlink" Target="http://dx.doi.org/10.1109/ACCESS.2021.3054404" TargetMode="External"/><Relationship Id="rId124" Type="http://schemas.openxmlformats.org/officeDocument/2006/relationships/hyperlink" Target="http://dx.doi.org/10.1007/s11227-020-03316-9" TargetMode="External"/><Relationship Id="rId245" Type="http://schemas.openxmlformats.org/officeDocument/2006/relationships/hyperlink" Target="http://dx.doi.org/10.4018/IJWSR.2021070101" TargetMode="External"/><Relationship Id="rId366" Type="http://schemas.openxmlformats.org/officeDocument/2006/relationships/hyperlink" Target="https://www.sciencedirect.com/science/article/pii/S0278612520300935" TargetMode="External"/><Relationship Id="rId487" Type="http://schemas.openxmlformats.org/officeDocument/2006/relationships/hyperlink" Target="http://dx.doi.org/10.1109/TKDE.2020.2963977" TargetMode="External"/><Relationship Id="rId123" Type="http://schemas.openxmlformats.org/officeDocument/2006/relationships/hyperlink" Target="http://dx.doi.org/10.3390/app13074145" TargetMode="External"/><Relationship Id="rId244" Type="http://schemas.openxmlformats.org/officeDocument/2006/relationships/hyperlink" Target="http://dx.doi.org/10.1142/S0218843020500070" TargetMode="External"/><Relationship Id="rId365" Type="http://schemas.openxmlformats.org/officeDocument/2006/relationships/hyperlink" Target="https://www.sciencedirect.com/science/article/pii/S1877050923003125" TargetMode="External"/><Relationship Id="rId486" Type="http://schemas.openxmlformats.org/officeDocument/2006/relationships/hyperlink" Target="http://dx.doi.org/10.1109/ACCESS.2021.3112112" TargetMode="External"/><Relationship Id="rId122" Type="http://schemas.openxmlformats.org/officeDocument/2006/relationships/hyperlink" Target="http://dx.doi.org/10.1007/s11409-019-09204-9" TargetMode="External"/><Relationship Id="rId243" Type="http://schemas.openxmlformats.org/officeDocument/2006/relationships/hyperlink" Target="http://dx.doi.org/10.1016/j.cities.2022.104053" TargetMode="External"/><Relationship Id="rId364" Type="http://schemas.openxmlformats.org/officeDocument/2006/relationships/hyperlink" Target="https://www.sciencedirect.com/science/article/pii/S2452414X23000468" TargetMode="External"/><Relationship Id="rId485" Type="http://schemas.openxmlformats.org/officeDocument/2006/relationships/hyperlink" Target="http://dx.doi.org/10.1109/ACCESS.2019.2943518" TargetMode="External"/><Relationship Id="rId95" Type="http://schemas.openxmlformats.org/officeDocument/2006/relationships/hyperlink" Target="http://dx.doi.org/10.1109/TVT.2023.3237730" TargetMode="External"/><Relationship Id="rId94" Type="http://schemas.openxmlformats.org/officeDocument/2006/relationships/hyperlink" Target="http://dx.doi.org/10.1109/TASE.2021.3073479" TargetMode="External"/><Relationship Id="rId97" Type="http://schemas.openxmlformats.org/officeDocument/2006/relationships/hyperlink" Target="http://dx.doi.org/10.1109/ACCESS.2020.2969234" TargetMode="External"/><Relationship Id="rId96" Type="http://schemas.openxmlformats.org/officeDocument/2006/relationships/hyperlink" Target="http://dx.doi.org/10.1109/TMC.2021.3132616" TargetMode="External"/><Relationship Id="rId99" Type="http://schemas.openxmlformats.org/officeDocument/2006/relationships/hyperlink" Target="http://dx.doi.org/10.1109/ACCESS.2018.2889304" TargetMode="External"/><Relationship Id="rId480" Type="http://schemas.openxmlformats.org/officeDocument/2006/relationships/hyperlink" Target="http://dx.doi.org/10.1109/TGRS.2019.2916654" TargetMode="External"/><Relationship Id="rId98" Type="http://schemas.openxmlformats.org/officeDocument/2006/relationships/hyperlink" Target="http://dx.doi.org/10.1109/TASE.2019.2930046" TargetMode="External"/><Relationship Id="rId91" Type="http://schemas.openxmlformats.org/officeDocument/2006/relationships/hyperlink" Target="http://dx.doi.org/10.1109/ACCESS.2020.3002813" TargetMode="External"/><Relationship Id="rId90" Type="http://schemas.openxmlformats.org/officeDocument/2006/relationships/hyperlink" Target="http://dx.doi.org/10.1109/ACCESS.2022.3228758" TargetMode="External"/><Relationship Id="rId93" Type="http://schemas.openxmlformats.org/officeDocument/2006/relationships/hyperlink" Target="http://dx.doi.org/10.1109/JIOT.2023.3242340" TargetMode="External"/><Relationship Id="rId92" Type="http://schemas.openxmlformats.org/officeDocument/2006/relationships/hyperlink" Target="http://dx.doi.org/10.1109/TEM.2022.3151842" TargetMode="External"/><Relationship Id="rId118" Type="http://schemas.openxmlformats.org/officeDocument/2006/relationships/hyperlink" Target="http://dx.doi.org/10.1007/s10696-018-9330-1" TargetMode="External"/><Relationship Id="rId239" Type="http://schemas.openxmlformats.org/officeDocument/2006/relationships/hyperlink" Target="http://dx.doi.org/10.1007/s11036-019-01450-0" TargetMode="External"/><Relationship Id="rId117" Type="http://schemas.openxmlformats.org/officeDocument/2006/relationships/hyperlink" Target="http://dx.doi.org/10.1016/j.dss.2019.113096" TargetMode="External"/><Relationship Id="rId238" Type="http://schemas.openxmlformats.org/officeDocument/2006/relationships/hyperlink" Target="http://dx.doi.org/10.1155/2021/9489114" TargetMode="External"/><Relationship Id="rId359" Type="http://schemas.openxmlformats.org/officeDocument/2006/relationships/hyperlink" Target="https://www.sciencedirect.com/science/article/pii/S030643792030137X" TargetMode="External"/><Relationship Id="rId116" Type="http://schemas.openxmlformats.org/officeDocument/2006/relationships/hyperlink" Target="http://dx.doi.org/10.3390/app11125476" TargetMode="External"/><Relationship Id="rId237" Type="http://schemas.openxmlformats.org/officeDocument/2006/relationships/hyperlink" Target="http://dx.doi.org/10.4018/JDM.318451" TargetMode="External"/><Relationship Id="rId358" Type="http://schemas.openxmlformats.org/officeDocument/2006/relationships/hyperlink" Target="https://www.sciencedirect.com/science/article/pii/S1383762122001035" TargetMode="External"/><Relationship Id="rId479" Type="http://schemas.openxmlformats.org/officeDocument/2006/relationships/hyperlink" Target="http://dx.doi.org/10.1109/ACCESS.2023.3276292" TargetMode="External"/><Relationship Id="rId115" Type="http://schemas.openxmlformats.org/officeDocument/2006/relationships/hyperlink" Target="http://dx.doi.org/10.1007/s10845-017-1329-z" TargetMode="External"/><Relationship Id="rId236" Type="http://schemas.openxmlformats.org/officeDocument/2006/relationships/hyperlink" Target="http://dx.doi.org/10.1016/j.bushor.2019.07.006" TargetMode="External"/><Relationship Id="rId357" Type="http://schemas.openxmlformats.org/officeDocument/2006/relationships/hyperlink" Target="https://www.sciencedirect.com/science/article/pii/S0957417422009101" TargetMode="External"/><Relationship Id="rId478" Type="http://schemas.openxmlformats.org/officeDocument/2006/relationships/hyperlink" Target="http://dx.doi.org/10.1109/ACCESS.2019.2937739" TargetMode="External"/><Relationship Id="rId599" Type="http://schemas.openxmlformats.org/officeDocument/2006/relationships/hyperlink" Target="http://dx.doi.org/10.1109/TCYB.2019.2912644" TargetMode="External"/><Relationship Id="rId119" Type="http://schemas.openxmlformats.org/officeDocument/2006/relationships/hyperlink" Target="http://dx.doi.org/10.1007/s10729-023-09641-8" TargetMode="External"/><Relationship Id="rId110" Type="http://schemas.openxmlformats.org/officeDocument/2006/relationships/hyperlink" Target="http://dx.doi.org/10.1016/j.jbi.2022.104083" TargetMode="External"/><Relationship Id="rId231" Type="http://schemas.openxmlformats.org/officeDocument/2006/relationships/hyperlink" Target="http://dx.doi.org/10.1155/2022/8598305" TargetMode="External"/><Relationship Id="rId352" Type="http://schemas.openxmlformats.org/officeDocument/2006/relationships/hyperlink" Target="http://dx.doi.org/10.3390/su12072883" TargetMode="External"/><Relationship Id="rId473" Type="http://schemas.openxmlformats.org/officeDocument/2006/relationships/hyperlink" Target="http://dx.doi.org/10.1109/ACCESS.2019.2908990" TargetMode="External"/><Relationship Id="rId594" Type="http://schemas.openxmlformats.org/officeDocument/2006/relationships/hyperlink" Target="http://dx.doi.org/10.1109/ACCESS.2021.3096662" TargetMode="External"/><Relationship Id="rId230" Type="http://schemas.openxmlformats.org/officeDocument/2006/relationships/hyperlink" Target="http://dx.doi.org/10.3390/s22051945" TargetMode="External"/><Relationship Id="rId351" Type="http://schemas.openxmlformats.org/officeDocument/2006/relationships/hyperlink" Target="http://dx.doi.org/10.1007/s10270-020-00857-8" TargetMode="External"/><Relationship Id="rId472" Type="http://schemas.openxmlformats.org/officeDocument/2006/relationships/hyperlink" Target="http://dx.doi.org/10.1109/TVT.2022.3232841" TargetMode="External"/><Relationship Id="rId593" Type="http://schemas.openxmlformats.org/officeDocument/2006/relationships/hyperlink" Target="http://dx.doi.org/10.1109/TPDS.2021.3076246" TargetMode="External"/><Relationship Id="rId350" Type="http://schemas.openxmlformats.org/officeDocument/2006/relationships/hyperlink" Target="http://dx.doi.org/10.1111/exsy.13297" TargetMode="External"/><Relationship Id="rId471" Type="http://schemas.openxmlformats.org/officeDocument/2006/relationships/hyperlink" Target="http://dx.doi.org/10.1109/ACCESS.2022.3141781" TargetMode="External"/><Relationship Id="rId592" Type="http://schemas.openxmlformats.org/officeDocument/2006/relationships/hyperlink" Target="http://dx.doi.org/10.1109/ACCESS.2019.2943173" TargetMode="External"/><Relationship Id="rId470" Type="http://schemas.openxmlformats.org/officeDocument/2006/relationships/hyperlink" Target="http://dx.doi.org/10.1109/JSEN.2022.3157863" TargetMode="External"/><Relationship Id="rId591" Type="http://schemas.openxmlformats.org/officeDocument/2006/relationships/hyperlink" Target="http://dx.doi.org/10.1109/TKDE.2020.2987560" TargetMode="External"/><Relationship Id="rId114" Type="http://schemas.openxmlformats.org/officeDocument/2006/relationships/hyperlink" Target="http://dx.doi.org/10.1002/cpe.6025" TargetMode="External"/><Relationship Id="rId235" Type="http://schemas.openxmlformats.org/officeDocument/2006/relationships/hyperlink" Target="http://dx.doi.org/10.1371/journal.pone.0225669" TargetMode="External"/><Relationship Id="rId356" Type="http://schemas.openxmlformats.org/officeDocument/2006/relationships/hyperlink" Target="https://www.sciencedirect.com/science/article/pii/S2772442523000540" TargetMode="External"/><Relationship Id="rId477" Type="http://schemas.openxmlformats.org/officeDocument/2006/relationships/hyperlink" Target="http://dx.doi.org/10.1109/ACCESS.2022.3233829" TargetMode="External"/><Relationship Id="rId598" Type="http://schemas.openxmlformats.org/officeDocument/2006/relationships/hyperlink" Target="http://dx.doi.org/10.1109/TKDE.2022.3144001" TargetMode="External"/><Relationship Id="rId113" Type="http://schemas.openxmlformats.org/officeDocument/2006/relationships/hyperlink" Target="http://dx.doi.org/10.1109/TSC.2018.2805912" TargetMode="External"/><Relationship Id="rId234" Type="http://schemas.openxmlformats.org/officeDocument/2006/relationships/hyperlink" Target="http://dx.doi.org/10.1108/BPMJ-12-2020-0593" TargetMode="External"/><Relationship Id="rId355" Type="http://schemas.openxmlformats.org/officeDocument/2006/relationships/hyperlink" Target="https://www.sciencedirect.com/science/article/pii/S0926580521000157" TargetMode="External"/><Relationship Id="rId476" Type="http://schemas.openxmlformats.org/officeDocument/2006/relationships/hyperlink" Target="http://dx.doi.org/10.1109/ACCESS.2019.2916659" TargetMode="External"/><Relationship Id="rId597" Type="http://schemas.openxmlformats.org/officeDocument/2006/relationships/hyperlink" Target="http://dx.doi.org/10.1109/ACCESS.2019.2933042" TargetMode="External"/><Relationship Id="rId112" Type="http://schemas.openxmlformats.org/officeDocument/2006/relationships/hyperlink" Target="http://dx.doi.org/10.1016/j.seps.2019.100744" TargetMode="External"/><Relationship Id="rId233" Type="http://schemas.openxmlformats.org/officeDocument/2006/relationships/hyperlink" Target="http://dx.doi.org/10.2196/40284" TargetMode="External"/><Relationship Id="rId354" Type="http://schemas.openxmlformats.org/officeDocument/2006/relationships/hyperlink" Target="http://dx.doi.org/10.3390/healthcare8040573" TargetMode="External"/><Relationship Id="rId475" Type="http://schemas.openxmlformats.org/officeDocument/2006/relationships/hyperlink" Target="http://dx.doi.org/10.1109/JIOT.2020.3030783" TargetMode="External"/><Relationship Id="rId596" Type="http://schemas.openxmlformats.org/officeDocument/2006/relationships/hyperlink" Target="http://dx.doi.org/10.1109/TKDE.2020.3027545" TargetMode="External"/><Relationship Id="rId111" Type="http://schemas.openxmlformats.org/officeDocument/2006/relationships/hyperlink" Target="http://dx.doi.org/10.1016/j.jbi.2022.104056" TargetMode="External"/><Relationship Id="rId232" Type="http://schemas.openxmlformats.org/officeDocument/2006/relationships/hyperlink" Target="http://dx.doi.org/10.1016/j.iot.2019.100051" TargetMode="External"/><Relationship Id="rId353" Type="http://schemas.openxmlformats.org/officeDocument/2006/relationships/hyperlink" Target="http://dx.doi.org/10.1155/2022/8157604" TargetMode="External"/><Relationship Id="rId474" Type="http://schemas.openxmlformats.org/officeDocument/2006/relationships/hyperlink" Target="http://dx.doi.org/10.1109/ACCESS.2020.2979892" TargetMode="External"/><Relationship Id="rId595" Type="http://schemas.openxmlformats.org/officeDocument/2006/relationships/hyperlink" Target="http://dx.doi.org/10.1109/LRA.2022.3141663" TargetMode="External"/><Relationship Id="rId305" Type="http://schemas.openxmlformats.org/officeDocument/2006/relationships/hyperlink" Target="http://dx.doi.org/10.1155/2021/5172393" TargetMode="External"/><Relationship Id="rId426" Type="http://schemas.openxmlformats.org/officeDocument/2006/relationships/hyperlink" Target="http://dx.doi.org/10.1109/TASE.2022.3141590" TargetMode="External"/><Relationship Id="rId547" Type="http://schemas.openxmlformats.org/officeDocument/2006/relationships/hyperlink" Target="http://dx.doi.org/10.1109/ACCESS.2020.2973763" TargetMode="External"/><Relationship Id="rId304" Type="http://schemas.openxmlformats.org/officeDocument/2006/relationships/hyperlink" Target="http://dx.doi.org/10.1109/TASE.2020.2993218" TargetMode="External"/><Relationship Id="rId425" Type="http://schemas.openxmlformats.org/officeDocument/2006/relationships/hyperlink" Target="http://dx.doi.org/10.1109/JSTARS.2021.3070750" TargetMode="External"/><Relationship Id="rId546" Type="http://schemas.openxmlformats.org/officeDocument/2006/relationships/hyperlink" Target="http://dx.doi.org/10.1109/TGRS.2020.2996617" TargetMode="External"/><Relationship Id="rId303" Type="http://schemas.openxmlformats.org/officeDocument/2006/relationships/hyperlink" Target="http://dx.doi.org/10.5552/crojfe.2020.610" TargetMode="External"/><Relationship Id="rId424" Type="http://schemas.openxmlformats.org/officeDocument/2006/relationships/hyperlink" Target="http://dx.doi.org/10.1109/ACCESS.2020.2995330" TargetMode="External"/><Relationship Id="rId545" Type="http://schemas.openxmlformats.org/officeDocument/2006/relationships/hyperlink" Target="http://dx.doi.org/10.1109/ACCESS.2021.3050852" TargetMode="External"/><Relationship Id="rId302" Type="http://schemas.openxmlformats.org/officeDocument/2006/relationships/hyperlink" Target="http://dx.doi.org/10.3390/su142214779" TargetMode="External"/><Relationship Id="rId423" Type="http://schemas.openxmlformats.org/officeDocument/2006/relationships/hyperlink" Target="http://dx.doi.org/10.1109/ACCESS.2020.3004615" TargetMode="External"/><Relationship Id="rId544" Type="http://schemas.openxmlformats.org/officeDocument/2006/relationships/hyperlink" Target="http://dx.doi.org/10.1109/LSP.2022.3179964" TargetMode="External"/><Relationship Id="rId309" Type="http://schemas.openxmlformats.org/officeDocument/2006/relationships/hyperlink" Target="http://dx.doi.org/10.1109/ACCESS.2022.3144078" TargetMode="External"/><Relationship Id="rId308" Type="http://schemas.openxmlformats.org/officeDocument/2006/relationships/hyperlink" Target="http://dx.doi.org/10.1007/s10668-022-02257-y" TargetMode="External"/><Relationship Id="rId429" Type="http://schemas.openxmlformats.org/officeDocument/2006/relationships/hyperlink" Target="http://dx.doi.org/10.1109/TGRS.2021.3097148" TargetMode="External"/><Relationship Id="rId307" Type="http://schemas.openxmlformats.org/officeDocument/2006/relationships/hyperlink" Target="http://dx.doi.org/10.1007/s10586-017-1664-z" TargetMode="External"/><Relationship Id="rId428" Type="http://schemas.openxmlformats.org/officeDocument/2006/relationships/hyperlink" Target="http://dx.doi.org/10.1109/TCOMM.2021.3113390" TargetMode="External"/><Relationship Id="rId549" Type="http://schemas.openxmlformats.org/officeDocument/2006/relationships/hyperlink" Target="http://dx.doi.org/10.1109/TASLP.2023.3244518" TargetMode="External"/><Relationship Id="rId306" Type="http://schemas.openxmlformats.org/officeDocument/2006/relationships/hyperlink" Target="http://dx.doi.org/10.32604/cmc.2022.019344" TargetMode="External"/><Relationship Id="rId427" Type="http://schemas.openxmlformats.org/officeDocument/2006/relationships/hyperlink" Target="http://dx.doi.org/10.1109/TCYB.2020.2984670" TargetMode="External"/><Relationship Id="rId548" Type="http://schemas.openxmlformats.org/officeDocument/2006/relationships/hyperlink" Target="http://dx.doi.org/10.1109/ACCESS.2020.3047680" TargetMode="External"/><Relationship Id="rId301" Type="http://schemas.openxmlformats.org/officeDocument/2006/relationships/hyperlink" Target="http://dx.doi.org/10.1108/ITP-07-2021-0573" TargetMode="External"/><Relationship Id="rId422" Type="http://schemas.openxmlformats.org/officeDocument/2006/relationships/hyperlink" Target="http://dx.doi.org/10.1109/TVT.2022.3162075" TargetMode="External"/><Relationship Id="rId543" Type="http://schemas.openxmlformats.org/officeDocument/2006/relationships/hyperlink" Target="http://dx.doi.org/10.1109/JSYST.2020.3022286" TargetMode="External"/><Relationship Id="rId300" Type="http://schemas.openxmlformats.org/officeDocument/2006/relationships/hyperlink" Target="http://dx.doi.org/10.1016/j.compind.2023.103871" TargetMode="External"/><Relationship Id="rId421" Type="http://schemas.openxmlformats.org/officeDocument/2006/relationships/hyperlink" Target="http://dx.doi.org/10.1109/TVT.2019.2904292" TargetMode="External"/><Relationship Id="rId542" Type="http://schemas.openxmlformats.org/officeDocument/2006/relationships/hyperlink" Target="http://dx.doi.org/10.1109/ACCESS.2020.3045085" TargetMode="External"/><Relationship Id="rId420" Type="http://schemas.openxmlformats.org/officeDocument/2006/relationships/hyperlink" Target="http://dx.doi.org/10.1109/ACCESS.2020.2969229" TargetMode="External"/><Relationship Id="rId541" Type="http://schemas.openxmlformats.org/officeDocument/2006/relationships/hyperlink" Target="http://dx.doi.org/10.1109/TWC.2021.3051027" TargetMode="External"/><Relationship Id="rId540" Type="http://schemas.openxmlformats.org/officeDocument/2006/relationships/hyperlink" Target="http://dx.doi.org/10.1109/TNSM.2020.3034824" TargetMode="External"/><Relationship Id="rId415" Type="http://schemas.openxmlformats.org/officeDocument/2006/relationships/hyperlink" Target="http://dx.doi.org/10.1109/TC.2022.3199998" TargetMode="External"/><Relationship Id="rId536" Type="http://schemas.openxmlformats.org/officeDocument/2006/relationships/hyperlink" Target="http://dx.doi.org/10.1109/ACCESS.2022.3165814" TargetMode="External"/><Relationship Id="rId414" Type="http://schemas.openxmlformats.org/officeDocument/2006/relationships/hyperlink" Target="http://dx.doi.org/10.1109/JIOT.2023.3245721" TargetMode="External"/><Relationship Id="rId535" Type="http://schemas.openxmlformats.org/officeDocument/2006/relationships/hyperlink" Target="http://dx.doi.org/10.1109/TKDE.2019.2948607" TargetMode="External"/><Relationship Id="rId413" Type="http://schemas.openxmlformats.org/officeDocument/2006/relationships/hyperlink" Target="http://dx.doi.org/10.1109/TCC.2021.3137323" TargetMode="External"/><Relationship Id="rId534" Type="http://schemas.openxmlformats.org/officeDocument/2006/relationships/hyperlink" Target="http://dx.doi.org/10.1109/ACCESS.2019.2899952" TargetMode="External"/><Relationship Id="rId412" Type="http://schemas.openxmlformats.org/officeDocument/2006/relationships/hyperlink" Target="http://dx.doi.org/10.1109/TPDS.2019.2948753" TargetMode="External"/><Relationship Id="rId533" Type="http://schemas.openxmlformats.org/officeDocument/2006/relationships/hyperlink" Target="http://dx.doi.org/10.1109/TSMC.2020.3048837" TargetMode="External"/><Relationship Id="rId419" Type="http://schemas.openxmlformats.org/officeDocument/2006/relationships/hyperlink" Target="http://dx.doi.org/10.1109/TCYB.2021.3108977" TargetMode="External"/><Relationship Id="rId418" Type="http://schemas.openxmlformats.org/officeDocument/2006/relationships/hyperlink" Target="http://dx.doi.org/10.1109/TII.2020.2983393" TargetMode="External"/><Relationship Id="rId539" Type="http://schemas.openxmlformats.org/officeDocument/2006/relationships/hyperlink" Target="http://dx.doi.org/10.1109/ACCESS.2021.3134656" TargetMode="External"/><Relationship Id="rId417" Type="http://schemas.openxmlformats.org/officeDocument/2006/relationships/hyperlink" Target="http://dx.doi.org/10.1109/TGRS.2020.3029334" TargetMode="External"/><Relationship Id="rId538" Type="http://schemas.openxmlformats.org/officeDocument/2006/relationships/hyperlink" Target="http://dx.doi.org/10.1109/ACCESS.2019.2962536" TargetMode="External"/><Relationship Id="rId416" Type="http://schemas.openxmlformats.org/officeDocument/2006/relationships/hyperlink" Target="http://dx.doi.org/10.1109/TAC.2019.2955999" TargetMode="External"/><Relationship Id="rId537" Type="http://schemas.openxmlformats.org/officeDocument/2006/relationships/hyperlink" Target="http://dx.doi.org/10.1109/TCYB.2021.3087632" TargetMode="External"/><Relationship Id="rId411" Type="http://schemas.openxmlformats.org/officeDocument/2006/relationships/hyperlink" Target="http://dx.doi.org/10.1109/TNSM.2021.3049718" TargetMode="External"/><Relationship Id="rId532" Type="http://schemas.openxmlformats.org/officeDocument/2006/relationships/hyperlink" Target="http://dx.doi.org/10.1109/ACCESS.2023.3287102" TargetMode="External"/><Relationship Id="rId410" Type="http://schemas.openxmlformats.org/officeDocument/2006/relationships/hyperlink" Target="http://dx.doi.org/10.1109/JIOT.2019.2918296" TargetMode="External"/><Relationship Id="rId531" Type="http://schemas.openxmlformats.org/officeDocument/2006/relationships/hyperlink" Target="http://dx.doi.org/10.1109/ACCESS.2019.2960508" TargetMode="External"/><Relationship Id="rId530" Type="http://schemas.openxmlformats.org/officeDocument/2006/relationships/hyperlink" Target="http://dx.doi.org/10.1109/ACCESS.2019.2933169" TargetMode="External"/><Relationship Id="rId206" Type="http://schemas.openxmlformats.org/officeDocument/2006/relationships/hyperlink" Target="http://dx.doi.org/10.1108/BPMJ-03-2019-0101" TargetMode="External"/><Relationship Id="rId327" Type="http://schemas.openxmlformats.org/officeDocument/2006/relationships/hyperlink" Target="http://dx.doi.org/10.1016/j.jii.2020.100126" TargetMode="External"/><Relationship Id="rId448" Type="http://schemas.openxmlformats.org/officeDocument/2006/relationships/hyperlink" Target="http://dx.doi.org/10.1109/JIOT.2021.3101449" TargetMode="External"/><Relationship Id="rId569" Type="http://schemas.openxmlformats.org/officeDocument/2006/relationships/hyperlink" Target="http://dx.doi.org/10.1109/JSAC.2020.3021570" TargetMode="External"/><Relationship Id="rId205" Type="http://schemas.openxmlformats.org/officeDocument/2006/relationships/hyperlink" Target="http://dx.doi.org/10.1109/ACCESS.2018.2880515" TargetMode="External"/><Relationship Id="rId326" Type="http://schemas.openxmlformats.org/officeDocument/2006/relationships/hyperlink" Target="http://dx.doi.org/10.1177/02683962231185599" TargetMode="External"/><Relationship Id="rId447" Type="http://schemas.openxmlformats.org/officeDocument/2006/relationships/hyperlink" Target="http://dx.doi.org/10.1109/ACCESS.2020.3024113" TargetMode="External"/><Relationship Id="rId568" Type="http://schemas.openxmlformats.org/officeDocument/2006/relationships/hyperlink" Target="http://dx.doi.org/10.1109/TCBB.2018.2833482" TargetMode="External"/><Relationship Id="rId204" Type="http://schemas.openxmlformats.org/officeDocument/2006/relationships/hyperlink" Target="http://dx.doi.org/10.1108/IMDS-08-2020-0476" TargetMode="External"/><Relationship Id="rId325" Type="http://schemas.openxmlformats.org/officeDocument/2006/relationships/hyperlink" Target="http://dx.doi.org/10.1080/17517575.2023.2193153" TargetMode="External"/><Relationship Id="rId446" Type="http://schemas.openxmlformats.org/officeDocument/2006/relationships/hyperlink" Target="http://dx.doi.org/10.1109/ACCESS.2022.3193151" TargetMode="External"/><Relationship Id="rId567" Type="http://schemas.openxmlformats.org/officeDocument/2006/relationships/hyperlink" Target="http://dx.doi.org/10.1109/TCC.2021.3119943" TargetMode="External"/><Relationship Id="rId203" Type="http://schemas.openxmlformats.org/officeDocument/2006/relationships/hyperlink" Target="http://dx.doi.org/10.1080/13675567.2020.1789080" TargetMode="External"/><Relationship Id="rId324" Type="http://schemas.openxmlformats.org/officeDocument/2006/relationships/hyperlink" Target="http://dx.doi.org/10.1016/j.dss.2021.113665" TargetMode="External"/><Relationship Id="rId445" Type="http://schemas.openxmlformats.org/officeDocument/2006/relationships/hyperlink" Target="http://dx.doi.org/10.1109/TWC.2021.3120264" TargetMode="External"/><Relationship Id="rId566" Type="http://schemas.openxmlformats.org/officeDocument/2006/relationships/hyperlink" Target="http://dx.doi.org/10.1109/ACCESS.2020.3035503" TargetMode="External"/><Relationship Id="rId209" Type="http://schemas.openxmlformats.org/officeDocument/2006/relationships/hyperlink" Target="http://dx.doi.org/10.1002/awwa.2011" TargetMode="External"/><Relationship Id="rId208" Type="http://schemas.openxmlformats.org/officeDocument/2006/relationships/hyperlink" Target="http://dx.doi.org/10.1080/09537287.2019.1582107" TargetMode="External"/><Relationship Id="rId329" Type="http://schemas.openxmlformats.org/officeDocument/2006/relationships/hyperlink" Target="http://dx.doi.org/10.32604/iasc.2023.029181" TargetMode="External"/><Relationship Id="rId207" Type="http://schemas.openxmlformats.org/officeDocument/2006/relationships/hyperlink" Target="http://dx.doi.org/10.1007/s11227-021-04119-2" TargetMode="External"/><Relationship Id="rId328" Type="http://schemas.openxmlformats.org/officeDocument/2006/relationships/hyperlink" Target="http://dx.doi.org/10.1155/2022/7553333" TargetMode="External"/><Relationship Id="rId449" Type="http://schemas.openxmlformats.org/officeDocument/2006/relationships/hyperlink" Target="http://dx.doi.org/10.1109/JSAC.2021.3126075" TargetMode="External"/><Relationship Id="rId440" Type="http://schemas.openxmlformats.org/officeDocument/2006/relationships/hyperlink" Target="http://dx.doi.org/10.1109/TKDE.2019.2940184" TargetMode="External"/><Relationship Id="rId561" Type="http://schemas.openxmlformats.org/officeDocument/2006/relationships/hyperlink" Target="http://dx.doi.org/10.1109/ACCESS.2021.3119318" TargetMode="External"/><Relationship Id="rId560" Type="http://schemas.openxmlformats.org/officeDocument/2006/relationships/hyperlink" Target="http://dx.doi.org/10.1109/ACCESS.2021.3049325" TargetMode="External"/><Relationship Id="rId202" Type="http://schemas.openxmlformats.org/officeDocument/2006/relationships/hyperlink" Target="http://dx.doi.org/10.1109/ACCESS.2021.3066340" TargetMode="External"/><Relationship Id="rId323" Type="http://schemas.openxmlformats.org/officeDocument/2006/relationships/hyperlink" Target="http://dx.doi.org/10.1155/2021/5588650" TargetMode="External"/><Relationship Id="rId444" Type="http://schemas.openxmlformats.org/officeDocument/2006/relationships/hyperlink" Target="http://dx.doi.org/10.1109/JSYST.2019.2961236" TargetMode="External"/><Relationship Id="rId565" Type="http://schemas.openxmlformats.org/officeDocument/2006/relationships/hyperlink" Target="http://dx.doi.org/10.1109/TVT.2022.3178094" TargetMode="External"/><Relationship Id="rId201" Type="http://schemas.openxmlformats.org/officeDocument/2006/relationships/hyperlink" Target="http://dx.doi.org/10.1002/cpe.5075" TargetMode="External"/><Relationship Id="rId322" Type="http://schemas.openxmlformats.org/officeDocument/2006/relationships/hyperlink" Target="http://dx.doi.org/10.1016/j.ijmedinf.2020.104075" TargetMode="External"/><Relationship Id="rId443" Type="http://schemas.openxmlformats.org/officeDocument/2006/relationships/hyperlink" Target="http://dx.doi.org/10.1109/ACCESS.2020.2983440" TargetMode="External"/><Relationship Id="rId564" Type="http://schemas.openxmlformats.org/officeDocument/2006/relationships/hyperlink" Target="http://dx.doi.org/10.1109/ACCESS.2021.3096188" TargetMode="External"/><Relationship Id="rId200" Type="http://schemas.openxmlformats.org/officeDocument/2006/relationships/hyperlink" Target="http://dx.doi.org/10.23919/JCC.2021.11.006" TargetMode="External"/><Relationship Id="rId321" Type="http://schemas.openxmlformats.org/officeDocument/2006/relationships/hyperlink" Target="http://dx.doi.org/10.1145/3372498" TargetMode="External"/><Relationship Id="rId442" Type="http://schemas.openxmlformats.org/officeDocument/2006/relationships/hyperlink" Target="http://dx.doi.org/10.1109/JIOT.2022.3162581" TargetMode="External"/><Relationship Id="rId563" Type="http://schemas.openxmlformats.org/officeDocument/2006/relationships/hyperlink" Target="http://dx.doi.org/10.1109/TMC.2021.3090764" TargetMode="External"/><Relationship Id="rId320" Type="http://schemas.openxmlformats.org/officeDocument/2006/relationships/hyperlink" Target="http://dx.doi.org/10.1016/j.aei.2021.101515" TargetMode="External"/><Relationship Id="rId441" Type="http://schemas.openxmlformats.org/officeDocument/2006/relationships/hyperlink" Target="http://dx.doi.org/10.1109/TCSVT.2022.3182709" TargetMode="External"/><Relationship Id="rId562" Type="http://schemas.openxmlformats.org/officeDocument/2006/relationships/hyperlink" Target="http://dx.doi.org/10.1109/ACCESS.2023.3268437" TargetMode="External"/><Relationship Id="rId316" Type="http://schemas.openxmlformats.org/officeDocument/2006/relationships/hyperlink" Target="http://dx.doi.org/10.1109/TEM.2021.3109219" TargetMode="External"/><Relationship Id="rId437" Type="http://schemas.openxmlformats.org/officeDocument/2006/relationships/hyperlink" Target="http://dx.doi.org/10.1109/LSP.2021.3101421" TargetMode="External"/><Relationship Id="rId558" Type="http://schemas.openxmlformats.org/officeDocument/2006/relationships/hyperlink" Target="http://dx.doi.org/10.1109/TCAD.2018.2855122" TargetMode="External"/><Relationship Id="rId315" Type="http://schemas.openxmlformats.org/officeDocument/2006/relationships/hyperlink" Target="http://dx.doi.org/10.1080/09540091.2022.2088696" TargetMode="External"/><Relationship Id="rId436" Type="http://schemas.openxmlformats.org/officeDocument/2006/relationships/hyperlink" Target="http://dx.doi.org/10.1109/TCAD.2018.2834431" TargetMode="External"/><Relationship Id="rId557" Type="http://schemas.openxmlformats.org/officeDocument/2006/relationships/hyperlink" Target="http://dx.doi.org/10.1109/TEM.2019.2951438" TargetMode="External"/><Relationship Id="rId314" Type="http://schemas.openxmlformats.org/officeDocument/2006/relationships/hyperlink" Target="http://dx.doi.org/10.1007/s10257-021-00521-8" TargetMode="External"/><Relationship Id="rId435" Type="http://schemas.openxmlformats.org/officeDocument/2006/relationships/hyperlink" Target="http://dx.doi.org/10.1109/TSMC.2019.2930616" TargetMode="External"/><Relationship Id="rId556" Type="http://schemas.openxmlformats.org/officeDocument/2006/relationships/hyperlink" Target="http://dx.doi.org/10.1109/ACCESS.2020.3013617" TargetMode="External"/><Relationship Id="rId313" Type="http://schemas.openxmlformats.org/officeDocument/2006/relationships/hyperlink" Target="http://dx.doi.org/10.1007/s11036-019-01261-3" TargetMode="External"/><Relationship Id="rId434" Type="http://schemas.openxmlformats.org/officeDocument/2006/relationships/hyperlink" Target="http://dx.doi.org/10.1109/TWC.2020.2973375" TargetMode="External"/><Relationship Id="rId555" Type="http://schemas.openxmlformats.org/officeDocument/2006/relationships/hyperlink" Target="http://dx.doi.org/10.1109/ACCESS.2021.3078295" TargetMode="External"/><Relationship Id="rId319" Type="http://schemas.openxmlformats.org/officeDocument/2006/relationships/hyperlink" Target="http://dx.doi.org/10.1080/10357823.2019.1663786" TargetMode="External"/><Relationship Id="rId318" Type="http://schemas.openxmlformats.org/officeDocument/2006/relationships/hyperlink" Target="http://dx.doi.org/10.3390/electronics11111793" TargetMode="External"/><Relationship Id="rId439" Type="http://schemas.openxmlformats.org/officeDocument/2006/relationships/hyperlink" Target="http://dx.doi.org/10.1109/TASE.2018.2815157" TargetMode="External"/><Relationship Id="rId317" Type="http://schemas.openxmlformats.org/officeDocument/2006/relationships/hyperlink" Target="http://dx.doi.org/10.1016/j.scs.2020.102264" TargetMode="External"/><Relationship Id="rId438" Type="http://schemas.openxmlformats.org/officeDocument/2006/relationships/hyperlink" Target="http://dx.doi.org/10.21629/JSEE.2019.05.14" TargetMode="External"/><Relationship Id="rId559" Type="http://schemas.openxmlformats.org/officeDocument/2006/relationships/hyperlink" Target="http://dx.doi.org/10.1109/ACCESS.2020.2995063" TargetMode="External"/><Relationship Id="rId550" Type="http://schemas.openxmlformats.org/officeDocument/2006/relationships/hyperlink" Target="http://dx.doi.org/10.1109/TSC.2019.2947914" TargetMode="External"/><Relationship Id="rId312" Type="http://schemas.openxmlformats.org/officeDocument/2006/relationships/hyperlink" Target="http://dx.doi.org/10.1016/j.ejor.2020.06.006" TargetMode="External"/><Relationship Id="rId433" Type="http://schemas.openxmlformats.org/officeDocument/2006/relationships/hyperlink" Target="http://dx.doi.org/10.1109/TMC.2020.3023757" TargetMode="External"/><Relationship Id="rId554" Type="http://schemas.openxmlformats.org/officeDocument/2006/relationships/hyperlink" Target="http://dx.doi.org/10.1109/ACCESS.2019.2919610" TargetMode="External"/><Relationship Id="rId311" Type="http://schemas.openxmlformats.org/officeDocument/2006/relationships/hyperlink" Target="http://dx.doi.org/10.1080/17517575.2021.1939426" TargetMode="External"/><Relationship Id="rId432" Type="http://schemas.openxmlformats.org/officeDocument/2006/relationships/hyperlink" Target="http://dx.doi.org/10.1109/TSMC.2019.2931946" TargetMode="External"/><Relationship Id="rId553" Type="http://schemas.openxmlformats.org/officeDocument/2006/relationships/hyperlink" Target="http://dx.doi.org/10.1109/TPDS.2019.2925014" TargetMode="External"/><Relationship Id="rId310" Type="http://schemas.openxmlformats.org/officeDocument/2006/relationships/hyperlink" Target="http://dx.doi.org/10.1108/ITP-11-2017-0386" TargetMode="External"/><Relationship Id="rId431" Type="http://schemas.openxmlformats.org/officeDocument/2006/relationships/hyperlink" Target="http://dx.doi.org/10.1109/TR.2021.3111031" TargetMode="External"/><Relationship Id="rId552" Type="http://schemas.openxmlformats.org/officeDocument/2006/relationships/hyperlink" Target="http://dx.doi.org/10.1109/ACCESS.2020.3019809" TargetMode="External"/><Relationship Id="rId430" Type="http://schemas.openxmlformats.org/officeDocument/2006/relationships/hyperlink" Target="http://dx.doi.org/10.1109/TSG.2022.3230693" TargetMode="External"/><Relationship Id="rId551" Type="http://schemas.openxmlformats.org/officeDocument/2006/relationships/hyperlink" Target="http://dx.doi.org/10.1109/ACCESS.2021.3115605" TargetMode="External"/></Relationships>
</file>

<file path=xl/worksheets/_rels/sheet4.xml.rels><?xml version="1.0" encoding="UTF-8" standalone="yes"?><Relationships xmlns="http://schemas.openxmlformats.org/package/2006/relationships"><Relationship Id="rId1" Type="http://schemas.openxmlformats.org/officeDocument/2006/relationships/comments" Target="../comments2.xml"/><Relationship Id="rId2" Type="http://schemas.openxmlformats.org/officeDocument/2006/relationships/drawing" Target="../drawings/drawing4.xml"/><Relationship Id="rId3"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1" Type="http://schemas.openxmlformats.org/officeDocument/2006/relationships/comments" Target="../comments3.xml"/><Relationship Id="rId2" Type="http://schemas.openxmlformats.org/officeDocument/2006/relationships/hyperlink" Target="http://maude.lcc.uma.es/BPMN-R/" TargetMode="External"/><Relationship Id="rId3" Type="http://schemas.openxmlformats.org/officeDocument/2006/relationships/hyperlink" Target="https://github.com/bptlab/rembrandt" TargetMode="External"/><Relationship Id="rId4" Type="http://schemas.openxmlformats.org/officeDocument/2006/relationships/drawing" Target="../drawings/drawing5.xml"/><Relationship Id="rId5"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11.0"/>
    <col customWidth="1" min="2" max="2" width="18.57"/>
    <col customWidth="1" min="3" max="3" width="8.71"/>
    <col customWidth="1" min="4" max="4" width="11.57"/>
    <col customWidth="1" min="5" max="5" width="32.86"/>
    <col customWidth="1" min="6" max="6" width="94.57"/>
    <col customWidth="1" min="7" max="7" width="59.14"/>
    <col customWidth="1" min="8" max="8" width="10.14"/>
    <col customWidth="1" min="9" max="9" width="10.43"/>
    <col customWidth="1" min="10" max="12" width="8.71"/>
    <col customWidth="1" min="13" max="13" width="10.29"/>
    <col customWidth="1" min="14" max="14" width="44.43"/>
    <col customWidth="1" min="15" max="15" width="8.71"/>
    <col customWidth="1" min="16" max="16" width="34.57"/>
    <col customWidth="1" min="17" max="17" width="10.14"/>
    <col customWidth="1" min="18" max="18" width="9.43"/>
    <col customWidth="1" min="19" max="20" width="8.71"/>
    <col customWidth="1" min="21" max="21" width="11.57"/>
    <col customWidth="1" min="22" max="22" width="13.43"/>
    <col customWidth="1" min="23" max="23" width="16.0"/>
    <col customWidth="1" min="24" max="24" width="12.43"/>
    <col customWidth="1" min="25" max="25" width="72.14"/>
    <col customWidth="1" min="26" max="26" width="8.71"/>
    <col customWidth="1" min="27" max="27" width="9.71"/>
    <col customWidth="1" min="28" max="32" width="10.86"/>
    <col customWidth="1" min="33" max="46" width="8.71"/>
  </cols>
  <sheetData>
    <row r="1">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row>
    <row r="2">
      <c r="A2" s="1">
        <v>1.0</v>
      </c>
      <c r="B2" s="1">
        <v>7.0</v>
      </c>
      <c r="C2" s="1"/>
      <c r="D2" s="1" t="s">
        <v>32</v>
      </c>
      <c r="E2" s="1" t="s">
        <v>33</v>
      </c>
      <c r="F2" s="1" t="s">
        <v>34</v>
      </c>
      <c r="G2" s="1" t="s">
        <v>35</v>
      </c>
      <c r="H2" s="1" t="s">
        <v>36</v>
      </c>
      <c r="I2" s="1" t="s">
        <v>37</v>
      </c>
      <c r="J2" s="1"/>
      <c r="K2" s="1" t="s">
        <v>38</v>
      </c>
      <c r="L2" s="1" t="s">
        <v>39</v>
      </c>
      <c r="M2" s="1"/>
      <c r="N2" s="1"/>
      <c r="O2" s="1"/>
      <c r="P2" s="1"/>
      <c r="Q2" s="1"/>
      <c r="R2" s="1"/>
      <c r="S2" s="1"/>
      <c r="T2" s="1"/>
      <c r="U2" s="1"/>
      <c r="V2" s="1"/>
      <c r="W2" s="1"/>
      <c r="X2" s="1"/>
      <c r="Y2" s="1"/>
      <c r="Z2" s="1"/>
      <c r="AA2" s="1"/>
      <c r="AB2" s="1" t="s">
        <v>40</v>
      </c>
      <c r="AC2" s="1"/>
      <c r="AD2" s="1"/>
      <c r="AE2" s="1"/>
      <c r="AF2" s="1"/>
    </row>
    <row r="3" hidden="1">
      <c r="A3" s="1">
        <v>2.0</v>
      </c>
      <c r="B3" s="1">
        <v>6.0</v>
      </c>
      <c r="C3" s="1" t="s">
        <v>41</v>
      </c>
      <c r="D3" s="1" t="s">
        <v>42</v>
      </c>
      <c r="E3" s="1" t="s">
        <v>43</v>
      </c>
      <c r="F3" s="1" t="s">
        <v>44</v>
      </c>
      <c r="G3" s="1"/>
      <c r="H3" s="1" t="s">
        <v>45</v>
      </c>
      <c r="I3" s="1"/>
      <c r="J3" s="1"/>
      <c r="K3" s="1" t="s">
        <v>46</v>
      </c>
      <c r="L3" s="1" t="s">
        <v>47</v>
      </c>
      <c r="M3" s="1"/>
      <c r="N3" s="1" t="s">
        <v>48</v>
      </c>
      <c r="O3" s="1"/>
      <c r="P3" s="1" t="s">
        <v>49</v>
      </c>
      <c r="Q3" s="1"/>
      <c r="R3" s="1"/>
      <c r="S3" s="1" t="s">
        <v>50</v>
      </c>
      <c r="T3" s="1" t="s">
        <v>51</v>
      </c>
      <c r="U3" s="1"/>
      <c r="V3" s="1"/>
      <c r="W3" s="1"/>
      <c r="X3" s="1"/>
      <c r="Y3" s="1" t="s">
        <v>52</v>
      </c>
      <c r="Z3" s="1"/>
      <c r="AA3" s="1"/>
      <c r="AB3" s="1" t="s">
        <v>53</v>
      </c>
      <c r="AC3" s="1"/>
      <c r="AD3" s="1"/>
      <c r="AE3" s="1"/>
      <c r="AF3" s="1"/>
    </row>
    <row r="4">
      <c r="A4" s="1">
        <v>3.0</v>
      </c>
      <c r="B4" s="1">
        <v>7.0</v>
      </c>
      <c r="C4" s="1"/>
      <c r="D4" s="1" t="s">
        <v>54</v>
      </c>
      <c r="E4" s="1" t="s">
        <v>43</v>
      </c>
      <c r="F4" s="1" t="s">
        <v>55</v>
      </c>
      <c r="G4" s="1" t="s">
        <v>56</v>
      </c>
      <c r="H4" s="1" t="s">
        <v>57</v>
      </c>
      <c r="I4" s="1" t="s">
        <v>36</v>
      </c>
      <c r="J4" s="1" t="s">
        <v>58</v>
      </c>
      <c r="K4" s="1" t="s">
        <v>59</v>
      </c>
      <c r="L4" s="1" t="s">
        <v>60</v>
      </c>
      <c r="M4" s="1"/>
      <c r="N4" s="1"/>
      <c r="O4" s="1"/>
      <c r="P4" s="1"/>
      <c r="Q4" s="1"/>
      <c r="R4" s="1"/>
      <c r="S4" s="1"/>
      <c r="T4" s="1"/>
      <c r="U4" s="1"/>
      <c r="V4" s="1"/>
      <c r="W4" s="1"/>
      <c r="X4" s="1"/>
      <c r="Y4" s="1"/>
      <c r="Z4" s="1"/>
      <c r="AA4" s="1"/>
      <c r="AB4" s="1" t="s">
        <v>61</v>
      </c>
      <c r="AC4" s="1"/>
      <c r="AD4" s="1"/>
      <c r="AE4" s="1"/>
      <c r="AF4" s="1"/>
    </row>
    <row r="5">
      <c r="A5" s="1">
        <v>4.0</v>
      </c>
      <c r="B5" s="1">
        <v>7.0</v>
      </c>
      <c r="C5" s="1"/>
      <c r="D5" s="1" t="s">
        <v>62</v>
      </c>
      <c r="E5" s="1" t="s">
        <v>63</v>
      </c>
      <c r="F5" s="1" t="s">
        <v>64</v>
      </c>
      <c r="G5" s="1" t="s">
        <v>65</v>
      </c>
      <c r="H5" s="1" t="s">
        <v>66</v>
      </c>
      <c r="I5" s="1" t="s">
        <v>67</v>
      </c>
      <c r="J5" s="1" t="s">
        <v>68</v>
      </c>
      <c r="K5" s="1" t="s">
        <v>69</v>
      </c>
      <c r="L5" s="1" t="s">
        <v>70</v>
      </c>
      <c r="M5" s="1"/>
      <c r="N5" s="1"/>
      <c r="O5" s="1"/>
      <c r="P5" s="1"/>
      <c r="Q5" s="1"/>
      <c r="R5" s="1"/>
      <c r="S5" s="1"/>
      <c r="T5" s="1"/>
      <c r="U5" s="1"/>
      <c r="V5" s="1"/>
      <c r="W5" s="1"/>
      <c r="X5" s="1"/>
      <c r="Y5" s="1"/>
      <c r="Z5" s="1"/>
      <c r="AA5" s="1"/>
      <c r="AB5" s="1" t="s">
        <v>71</v>
      </c>
      <c r="AC5" s="1"/>
      <c r="AD5" s="1"/>
      <c r="AE5" s="1"/>
      <c r="AF5" s="1"/>
    </row>
    <row r="6">
      <c r="A6" s="1">
        <v>5.0</v>
      </c>
      <c r="B6" s="1">
        <v>7.0</v>
      </c>
      <c r="C6" s="1"/>
      <c r="D6" s="1" t="s">
        <v>72</v>
      </c>
      <c r="E6" s="1" t="s">
        <v>73</v>
      </c>
      <c r="F6" s="1" t="s">
        <v>74</v>
      </c>
      <c r="G6" s="1" t="s">
        <v>75</v>
      </c>
      <c r="H6" s="1">
        <v>21.0</v>
      </c>
      <c r="I6" s="1">
        <v>2.0</v>
      </c>
      <c r="J6" s="1"/>
      <c r="K6" s="1" t="s">
        <v>76</v>
      </c>
      <c r="L6" s="1">
        <v>2007.0</v>
      </c>
      <c r="M6" s="1"/>
      <c r="N6" s="1" t="s">
        <v>77</v>
      </c>
      <c r="O6" s="1" t="s">
        <v>78</v>
      </c>
      <c r="P6" s="1"/>
      <c r="Q6" s="1"/>
      <c r="R6" s="1"/>
      <c r="S6" s="1"/>
      <c r="T6" s="1"/>
      <c r="U6" s="1"/>
      <c r="V6" s="1"/>
      <c r="W6" s="1"/>
      <c r="X6" s="1"/>
      <c r="Y6" s="1"/>
      <c r="Z6" s="1"/>
      <c r="AA6" s="1"/>
      <c r="AB6" s="1" t="s">
        <v>79</v>
      </c>
      <c r="AC6" s="1"/>
      <c r="AD6" s="1" t="s">
        <v>80</v>
      </c>
      <c r="AE6" s="1"/>
      <c r="AF6" s="1"/>
    </row>
    <row r="7">
      <c r="A7" s="1">
        <v>6.0</v>
      </c>
      <c r="B7" s="1">
        <v>7.0</v>
      </c>
      <c r="C7" s="1"/>
      <c r="D7" s="1" t="s">
        <v>81</v>
      </c>
      <c r="E7" s="1" t="s">
        <v>73</v>
      </c>
      <c r="F7" s="1" t="s">
        <v>74</v>
      </c>
      <c r="G7" s="1" t="s">
        <v>82</v>
      </c>
      <c r="H7" s="1" t="s">
        <v>83</v>
      </c>
      <c r="I7" s="1" t="s">
        <v>84</v>
      </c>
      <c r="J7" s="1" t="s">
        <v>68</v>
      </c>
      <c r="K7" s="1" t="s">
        <v>85</v>
      </c>
      <c r="L7" s="1" t="s">
        <v>86</v>
      </c>
      <c r="M7" s="1"/>
      <c r="N7" s="1" t="s">
        <v>87</v>
      </c>
      <c r="O7" s="1"/>
      <c r="P7" s="1"/>
      <c r="Q7" s="1"/>
      <c r="R7" s="1"/>
      <c r="S7" s="1"/>
      <c r="T7" s="1"/>
      <c r="U7" s="1"/>
      <c r="V7" s="1"/>
      <c r="W7" s="1"/>
      <c r="X7" s="1"/>
      <c r="Y7" s="1" t="s">
        <v>88</v>
      </c>
      <c r="Z7" s="1"/>
      <c r="AA7" s="1"/>
      <c r="AB7" s="1" t="s">
        <v>89</v>
      </c>
      <c r="AC7" s="1"/>
      <c r="AD7" s="1"/>
      <c r="AE7" s="1"/>
      <c r="AF7" s="1"/>
    </row>
    <row r="8" hidden="1">
      <c r="A8" s="1">
        <v>7.0</v>
      </c>
      <c r="B8" s="1">
        <v>6.0</v>
      </c>
      <c r="C8" s="1" t="s">
        <v>90</v>
      </c>
      <c r="D8" s="1" t="s">
        <v>91</v>
      </c>
      <c r="E8" s="1" t="s">
        <v>92</v>
      </c>
      <c r="F8" s="1" t="s">
        <v>93</v>
      </c>
      <c r="G8" s="1"/>
      <c r="H8" s="1"/>
      <c r="I8" s="1"/>
      <c r="J8" s="1"/>
      <c r="K8" s="1" t="s">
        <v>94</v>
      </c>
      <c r="L8" s="1">
        <v>2015.0</v>
      </c>
      <c r="M8" s="1" t="s">
        <v>95</v>
      </c>
      <c r="N8" s="1"/>
      <c r="O8" s="1" t="s">
        <v>96</v>
      </c>
      <c r="P8" s="1" t="s">
        <v>97</v>
      </c>
      <c r="Q8" s="1"/>
      <c r="R8" s="1"/>
      <c r="S8" s="1" t="s">
        <v>98</v>
      </c>
      <c r="T8" s="1"/>
      <c r="U8" s="1" t="s">
        <v>99</v>
      </c>
      <c r="V8" s="1"/>
      <c r="W8" s="1"/>
      <c r="X8" s="1"/>
      <c r="Y8" s="1"/>
      <c r="Z8" s="1"/>
      <c r="AA8" s="1"/>
      <c r="AB8" s="1"/>
      <c r="AC8" s="1"/>
      <c r="AD8" s="1" t="s">
        <v>100</v>
      </c>
      <c r="AE8" s="1"/>
      <c r="AF8" s="1"/>
    </row>
    <row r="9">
      <c r="A9" s="1">
        <v>8.0</v>
      </c>
      <c r="B9" s="1">
        <v>7.0</v>
      </c>
      <c r="C9" s="1"/>
      <c r="D9" s="1" t="s">
        <v>101</v>
      </c>
      <c r="E9" s="1" t="s">
        <v>102</v>
      </c>
      <c r="F9" s="1" t="s">
        <v>103</v>
      </c>
      <c r="G9" s="1" t="s">
        <v>104</v>
      </c>
      <c r="H9" s="1" t="s">
        <v>105</v>
      </c>
      <c r="I9" s="1" t="s">
        <v>106</v>
      </c>
      <c r="J9" s="1" t="s">
        <v>107</v>
      </c>
      <c r="K9" s="1" t="s">
        <v>108</v>
      </c>
      <c r="L9" s="1" t="s">
        <v>109</v>
      </c>
      <c r="M9" s="1"/>
      <c r="N9" s="1"/>
      <c r="O9" s="1"/>
      <c r="P9" s="1"/>
      <c r="Q9" s="1"/>
      <c r="R9" s="1"/>
      <c r="S9" s="1"/>
      <c r="T9" s="1"/>
      <c r="U9" s="1"/>
      <c r="V9" s="1"/>
      <c r="W9" s="1"/>
      <c r="X9" s="1"/>
      <c r="Y9" s="1"/>
      <c r="Z9" s="1"/>
      <c r="AA9" s="1"/>
      <c r="AB9" s="1" t="s">
        <v>110</v>
      </c>
      <c r="AC9" s="1"/>
      <c r="AD9" s="1"/>
      <c r="AE9" s="1"/>
      <c r="AF9" s="1"/>
    </row>
    <row r="10" hidden="1">
      <c r="A10" s="1">
        <v>9.0</v>
      </c>
      <c r="B10" s="1">
        <v>6.0</v>
      </c>
      <c r="C10" s="1" t="s">
        <v>111</v>
      </c>
      <c r="D10" s="1" t="s">
        <v>112</v>
      </c>
      <c r="E10" s="1" t="s">
        <v>113</v>
      </c>
      <c r="F10" s="1" t="s">
        <v>114</v>
      </c>
      <c r="G10" s="1"/>
      <c r="H10" s="1"/>
      <c r="I10" s="1"/>
      <c r="J10" s="1"/>
      <c r="K10" s="1" t="s">
        <v>115</v>
      </c>
      <c r="L10" s="1">
        <v>2010.0</v>
      </c>
      <c r="M10" s="1" t="s">
        <v>116</v>
      </c>
      <c r="N10" s="1"/>
      <c r="O10" s="1" t="s">
        <v>117</v>
      </c>
      <c r="P10" s="1" t="s">
        <v>118</v>
      </c>
      <c r="Q10" s="1"/>
      <c r="R10" s="1"/>
      <c r="S10" s="1" t="s">
        <v>119</v>
      </c>
      <c r="T10" s="1"/>
      <c r="U10" s="1" t="s">
        <v>120</v>
      </c>
      <c r="V10" s="1"/>
      <c r="W10" s="1"/>
      <c r="X10" s="1"/>
      <c r="Y10" s="1"/>
      <c r="Z10" s="1"/>
      <c r="AA10" s="1"/>
      <c r="AB10" s="1"/>
      <c r="AC10" s="1"/>
      <c r="AD10" s="1" t="s">
        <v>121</v>
      </c>
      <c r="AE10" s="1"/>
      <c r="AF10" s="1"/>
    </row>
    <row r="11" hidden="1">
      <c r="A11" s="1">
        <v>10.0</v>
      </c>
      <c r="B11" s="1">
        <v>6.0</v>
      </c>
      <c r="C11" s="1" t="s">
        <v>122</v>
      </c>
      <c r="D11" s="1" t="s">
        <v>123</v>
      </c>
      <c r="E11" s="1" t="s">
        <v>124</v>
      </c>
      <c r="F11" s="1" t="s">
        <v>125</v>
      </c>
      <c r="G11" s="1"/>
      <c r="H11" s="1"/>
      <c r="I11" s="1"/>
      <c r="J11" s="1"/>
      <c r="K11" s="1" t="s">
        <v>126</v>
      </c>
      <c r="L11" s="1" t="s">
        <v>127</v>
      </c>
      <c r="M11" s="1"/>
      <c r="N11" s="1" t="s">
        <v>128</v>
      </c>
      <c r="O11" s="1"/>
      <c r="P11" s="1" t="s">
        <v>129</v>
      </c>
      <c r="Q11" s="1"/>
      <c r="R11" s="1"/>
      <c r="S11" s="1" t="s">
        <v>130</v>
      </c>
      <c r="T11" s="1" t="s">
        <v>131</v>
      </c>
      <c r="U11" s="1"/>
      <c r="V11" s="1"/>
      <c r="W11" s="1"/>
      <c r="X11" s="1"/>
      <c r="Y11" s="1" t="s">
        <v>132</v>
      </c>
      <c r="Z11" s="1"/>
      <c r="AA11" s="1"/>
      <c r="AB11" s="1" t="s">
        <v>133</v>
      </c>
      <c r="AC11" s="1"/>
      <c r="AD11" s="1"/>
      <c r="AE11" s="1"/>
      <c r="AF11" s="1"/>
    </row>
    <row r="12" hidden="1">
      <c r="A12" s="1">
        <v>11.0</v>
      </c>
      <c r="B12" s="1">
        <v>6.0</v>
      </c>
      <c r="C12" s="1" t="s">
        <v>134</v>
      </c>
      <c r="D12" s="1" t="s">
        <v>135</v>
      </c>
      <c r="E12" s="1" t="s">
        <v>136</v>
      </c>
      <c r="F12" s="1" t="s">
        <v>137</v>
      </c>
      <c r="G12" s="1"/>
      <c r="H12" s="1"/>
      <c r="I12" s="1"/>
      <c r="J12" s="1"/>
      <c r="K12" s="1" t="s">
        <v>138</v>
      </c>
      <c r="L12" s="1">
        <v>2007.0</v>
      </c>
      <c r="M12" s="1" t="s">
        <v>95</v>
      </c>
      <c r="N12" s="1"/>
      <c r="O12" s="1" t="s">
        <v>139</v>
      </c>
      <c r="P12" s="1" t="s">
        <v>140</v>
      </c>
      <c r="Q12" s="1"/>
      <c r="R12" s="1"/>
      <c r="S12" s="1" t="s">
        <v>141</v>
      </c>
      <c r="T12" s="1"/>
      <c r="U12" s="1" t="s">
        <v>99</v>
      </c>
      <c r="V12" s="1"/>
      <c r="W12" s="1"/>
      <c r="X12" s="1"/>
      <c r="Y12" s="1"/>
      <c r="Z12" s="1"/>
      <c r="AA12" s="1"/>
      <c r="AB12" s="1"/>
      <c r="AC12" s="1"/>
      <c r="AD12" s="1" t="s">
        <v>142</v>
      </c>
      <c r="AE12" s="1"/>
      <c r="AF12" s="1"/>
    </row>
    <row r="13" hidden="1">
      <c r="A13" s="1">
        <v>12.0</v>
      </c>
      <c r="B13" s="1">
        <v>6.0</v>
      </c>
      <c r="C13" s="1" t="s">
        <v>143</v>
      </c>
      <c r="D13" s="1" t="s">
        <v>144</v>
      </c>
      <c r="E13" s="1" t="s">
        <v>145</v>
      </c>
      <c r="F13" s="1" t="s">
        <v>146</v>
      </c>
      <c r="G13" s="1"/>
      <c r="H13" s="1"/>
      <c r="I13" s="1"/>
      <c r="J13" s="1"/>
      <c r="K13" s="1" t="s">
        <v>147</v>
      </c>
      <c r="L13" s="1" t="s">
        <v>148</v>
      </c>
      <c r="M13" s="1"/>
      <c r="N13" s="1" t="s">
        <v>149</v>
      </c>
      <c r="O13" s="1"/>
      <c r="P13" s="1" t="s">
        <v>150</v>
      </c>
      <c r="Q13" s="1"/>
      <c r="R13" s="1"/>
      <c r="S13" s="1" t="s">
        <v>151</v>
      </c>
      <c r="T13" s="1" t="s">
        <v>152</v>
      </c>
      <c r="U13" s="1"/>
      <c r="V13" s="1"/>
      <c r="W13" s="1"/>
      <c r="X13" s="1"/>
      <c r="Y13" s="1" t="s">
        <v>153</v>
      </c>
      <c r="Z13" s="1"/>
      <c r="AA13" s="1"/>
      <c r="AB13" s="1" t="s">
        <v>154</v>
      </c>
      <c r="AC13" s="1"/>
      <c r="AD13" s="1"/>
      <c r="AE13" s="1"/>
      <c r="AF13" s="1"/>
    </row>
    <row r="14" hidden="1">
      <c r="A14" s="1">
        <v>13.0</v>
      </c>
      <c r="B14" s="1">
        <v>6.0</v>
      </c>
      <c r="C14" s="1" t="s">
        <v>155</v>
      </c>
      <c r="D14" s="1" t="s">
        <v>156</v>
      </c>
      <c r="E14" s="1" t="s">
        <v>157</v>
      </c>
      <c r="F14" s="1" t="s">
        <v>158</v>
      </c>
      <c r="G14" s="1"/>
      <c r="H14" s="1"/>
      <c r="I14" s="1"/>
      <c r="J14" s="1"/>
      <c r="K14" s="1" t="s">
        <v>159</v>
      </c>
      <c r="L14" s="1">
        <v>2016.0</v>
      </c>
      <c r="M14" s="1" t="s">
        <v>95</v>
      </c>
      <c r="N14" s="1"/>
      <c r="O14" s="1" t="s">
        <v>160</v>
      </c>
      <c r="P14" s="1" t="s">
        <v>161</v>
      </c>
      <c r="Q14" s="1"/>
      <c r="R14" s="1"/>
      <c r="S14" s="1" t="s">
        <v>162</v>
      </c>
      <c r="T14" s="1"/>
      <c r="U14" s="1" t="s">
        <v>99</v>
      </c>
      <c r="V14" s="1"/>
      <c r="W14" s="1"/>
      <c r="X14" s="1"/>
      <c r="Y14" s="1"/>
      <c r="Z14" s="1"/>
      <c r="AA14" s="1"/>
      <c r="AB14" s="1"/>
      <c r="AC14" s="1"/>
      <c r="AD14" s="1" t="s">
        <v>163</v>
      </c>
      <c r="AE14" s="1"/>
      <c r="AF14" s="1"/>
    </row>
    <row r="15" hidden="1">
      <c r="A15" s="1">
        <v>14.0</v>
      </c>
      <c r="B15" s="1">
        <v>6.0</v>
      </c>
      <c r="C15" s="1" t="s">
        <v>164</v>
      </c>
      <c r="D15" s="1" t="s">
        <v>165</v>
      </c>
      <c r="E15" s="1" t="s">
        <v>166</v>
      </c>
      <c r="F15" s="1" t="s">
        <v>167</v>
      </c>
      <c r="G15" s="1"/>
      <c r="H15" s="1"/>
      <c r="I15" s="1"/>
      <c r="J15" s="1"/>
      <c r="K15" s="1" t="s">
        <v>168</v>
      </c>
      <c r="L15" s="1">
        <v>2010.0</v>
      </c>
      <c r="M15" s="1" t="s">
        <v>95</v>
      </c>
      <c r="N15" s="1"/>
      <c r="O15" s="1" t="s">
        <v>169</v>
      </c>
      <c r="P15" s="1" t="s">
        <v>170</v>
      </c>
      <c r="Q15" s="1"/>
      <c r="R15" s="1"/>
      <c r="S15" s="1" t="s">
        <v>171</v>
      </c>
      <c r="T15" s="1"/>
      <c r="U15" s="1" t="s">
        <v>99</v>
      </c>
      <c r="V15" s="1"/>
      <c r="W15" s="1"/>
      <c r="X15" s="1"/>
      <c r="Y15" s="1"/>
      <c r="Z15" s="1"/>
      <c r="AA15" s="1"/>
      <c r="AB15" s="1"/>
      <c r="AC15" s="1"/>
      <c r="AD15" s="1"/>
      <c r="AE15" s="1"/>
      <c r="AF15" s="1"/>
    </row>
    <row r="16">
      <c r="A16" s="1">
        <v>15.0</v>
      </c>
      <c r="B16" s="1">
        <v>7.0</v>
      </c>
      <c r="C16" s="1"/>
      <c r="D16" s="1" t="s">
        <v>172</v>
      </c>
      <c r="E16" s="1" t="s">
        <v>173</v>
      </c>
      <c r="F16" s="1" t="s">
        <v>174</v>
      </c>
      <c r="G16" s="1" t="s">
        <v>175</v>
      </c>
      <c r="H16" s="1" t="s">
        <v>176</v>
      </c>
      <c r="I16" s="1" t="s">
        <v>177</v>
      </c>
      <c r="J16" s="1" t="s">
        <v>178</v>
      </c>
      <c r="K16" s="1" t="s">
        <v>179</v>
      </c>
      <c r="L16" s="1" t="s">
        <v>180</v>
      </c>
      <c r="M16" s="1"/>
      <c r="N16" s="1"/>
      <c r="O16" s="1"/>
      <c r="P16" s="1"/>
      <c r="Q16" s="1"/>
      <c r="R16" s="1"/>
      <c r="S16" s="1"/>
      <c r="T16" s="1"/>
      <c r="U16" s="1"/>
      <c r="V16" s="1"/>
      <c r="W16" s="1"/>
      <c r="X16" s="1"/>
      <c r="Y16" s="1"/>
      <c r="Z16" s="1"/>
      <c r="AA16" s="1"/>
      <c r="AB16" s="1" t="s">
        <v>181</v>
      </c>
      <c r="AC16" s="1"/>
      <c r="AD16" s="1"/>
      <c r="AE16" s="1"/>
      <c r="AF16" s="1"/>
    </row>
    <row r="17" hidden="1">
      <c r="A17" s="1">
        <v>16.0</v>
      </c>
      <c r="B17" s="1">
        <v>6.0</v>
      </c>
      <c r="C17" s="1" t="s">
        <v>182</v>
      </c>
      <c r="D17" s="1" t="s">
        <v>183</v>
      </c>
      <c r="E17" s="1" t="s">
        <v>184</v>
      </c>
      <c r="F17" s="1" t="s">
        <v>185</v>
      </c>
      <c r="G17" s="1"/>
      <c r="H17" s="1"/>
      <c r="I17" s="1"/>
      <c r="J17" s="1"/>
      <c r="K17" s="1"/>
      <c r="L17" s="1" t="s">
        <v>39</v>
      </c>
      <c r="M17" s="1"/>
      <c r="N17" s="1" t="s">
        <v>186</v>
      </c>
      <c r="O17" s="1"/>
      <c r="P17" s="1" t="s">
        <v>187</v>
      </c>
      <c r="Q17" s="1"/>
      <c r="R17" s="1"/>
      <c r="S17" s="1" t="s">
        <v>188</v>
      </c>
      <c r="T17" s="1"/>
      <c r="U17" s="1"/>
      <c r="V17" s="1"/>
      <c r="W17" s="1"/>
      <c r="X17" s="1"/>
      <c r="Y17" s="1" t="s">
        <v>189</v>
      </c>
      <c r="Z17" s="1"/>
      <c r="AA17" s="1"/>
      <c r="AB17" s="1" t="s">
        <v>190</v>
      </c>
      <c r="AC17" s="1"/>
      <c r="AD17" s="1"/>
      <c r="AE17" s="1"/>
      <c r="AF17" s="1"/>
    </row>
    <row r="18">
      <c r="A18" s="1">
        <v>17.0</v>
      </c>
      <c r="B18" s="1">
        <v>7.0</v>
      </c>
      <c r="C18" s="1"/>
      <c r="D18" s="1">
        <v>1161480.0</v>
      </c>
      <c r="E18" s="1" t="s">
        <v>191</v>
      </c>
      <c r="F18" s="1" t="s">
        <v>192</v>
      </c>
      <c r="G18" s="1" t="s">
        <v>193</v>
      </c>
      <c r="H18" s="1">
        <v>81.0</v>
      </c>
      <c r="I18" s="1">
        <v>6.0</v>
      </c>
      <c r="J18" s="1" t="s">
        <v>194</v>
      </c>
      <c r="K18" s="1" t="s">
        <v>195</v>
      </c>
      <c r="L18" s="1">
        <v>2002.0</v>
      </c>
      <c r="M18" s="1"/>
      <c r="N18" s="1"/>
      <c r="O18" s="1"/>
      <c r="P18" s="1"/>
      <c r="Q18" s="1"/>
      <c r="R18" s="1"/>
      <c r="S18" s="1"/>
      <c r="T18" s="1"/>
      <c r="U18" s="1"/>
      <c r="V18" s="1"/>
      <c r="W18" s="1"/>
      <c r="X18" s="1"/>
      <c r="Y18" s="1"/>
      <c r="Z18" s="1"/>
      <c r="AA18" s="1"/>
      <c r="AB18" s="1" t="s">
        <v>196</v>
      </c>
      <c r="AC18" s="1"/>
      <c r="AD18" s="1" t="s">
        <v>197</v>
      </c>
      <c r="AE18" s="1"/>
      <c r="AF18" s="1"/>
    </row>
    <row r="19">
      <c r="A19" s="1">
        <v>18.0</v>
      </c>
      <c r="B19" s="1">
        <v>7.0</v>
      </c>
      <c r="C19" s="1"/>
      <c r="D19" s="1" t="s">
        <v>198</v>
      </c>
      <c r="E19" s="1" t="s">
        <v>199</v>
      </c>
      <c r="F19" s="1" t="s">
        <v>200</v>
      </c>
      <c r="G19" s="1" t="s">
        <v>201</v>
      </c>
      <c r="H19" s="1" t="s">
        <v>202</v>
      </c>
      <c r="I19" s="1" t="s">
        <v>37</v>
      </c>
      <c r="J19" s="1"/>
      <c r="K19" s="1" t="s">
        <v>203</v>
      </c>
      <c r="L19" s="1" t="s">
        <v>204</v>
      </c>
      <c r="M19" s="1"/>
      <c r="N19" s="1"/>
      <c r="O19" s="1"/>
      <c r="P19" s="1"/>
      <c r="Q19" s="1"/>
      <c r="R19" s="1"/>
      <c r="S19" s="1"/>
      <c r="T19" s="1"/>
      <c r="U19" s="1"/>
      <c r="V19" s="1"/>
      <c r="W19" s="1"/>
      <c r="X19" s="1"/>
      <c r="Y19" s="1"/>
      <c r="Z19" s="1"/>
      <c r="AA19" s="1"/>
      <c r="AB19" s="1" t="s">
        <v>205</v>
      </c>
      <c r="AC19" s="1"/>
      <c r="AD19" s="1"/>
      <c r="AE19" s="1"/>
      <c r="AF19" s="1"/>
    </row>
    <row r="20">
      <c r="A20" s="1">
        <v>19.0</v>
      </c>
      <c r="B20" s="1">
        <v>7.0</v>
      </c>
      <c r="C20" s="1"/>
      <c r="D20" s="1" t="s">
        <v>206</v>
      </c>
      <c r="E20" s="1" t="s">
        <v>207</v>
      </c>
      <c r="F20" s="1" t="s">
        <v>208</v>
      </c>
      <c r="G20" s="1" t="s">
        <v>209</v>
      </c>
      <c r="H20" s="1" t="s">
        <v>210</v>
      </c>
      <c r="I20" s="1" t="s">
        <v>84</v>
      </c>
      <c r="J20" s="1" t="s">
        <v>211</v>
      </c>
      <c r="K20" s="1" t="s">
        <v>212</v>
      </c>
      <c r="L20" s="1" t="s">
        <v>213</v>
      </c>
      <c r="M20" s="1"/>
      <c r="N20" s="1"/>
      <c r="O20" s="1"/>
      <c r="P20" s="1"/>
      <c r="Q20" s="1"/>
      <c r="R20" s="1"/>
      <c r="S20" s="1"/>
      <c r="T20" s="1"/>
      <c r="U20" s="1"/>
      <c r="V20" s="1"/>
      <c r="W20" s="1"/>
      <c r="X20" s="1"/>
      <c r="Y20" s="1"/>
      <c r="Z20" s="1"/>
      <c r="AA20" s="1"/>
      <c r="AB20" s="1" t="s">
        <v>214</v>
      </c>
      <c r="AC20" s="1"/>
      <c r="AD20" s="1"/>
      <c r="AE20" s="1"/>
      <c r="AF20" s="1"/>
    </row>
    <row r="21" ht="15.75" hidden="1" customHeight="1">
      <c r="A21" s="1">
        <v>20.0</v>
      </c>
      <c r="B21" s="1">
        <v>6.0</v>
      </c>
      <c r="C21" s="1" t="s">
        <v>215</v>
      </c>
      <c r="D21" s="1" t="s">
        <v>216</v>
      </c>
      <c r="E21" s="1" t="s">
        <v>217</v>
      </c>
      <c r="F21" s="1" t="s">
        <v>218</v>
      </c>
      <c r="G21" s="1"/>
      <c r="H21" s="1" t="s">
        <v>219</v>
      </c>
      <c r="I21" s="1"/>
      <c r="J21" s="1"/>
      <c r="K21" s="1" t="s">
        <v>220</v>
      </c>
      <c r="L21" s="1" t="s">
        <v>180</v>
      </c>
      <c r="M21" s="1"/>
      <c r="N21" s="1" t="s">
        <v>221</v>
      </c>
      <c r="O21" s="1"/>
      <c r="P21" s="1" t="s">
        <v>222</v>
      </c>
      <c r="Q21" s="1"/>
      <c r="R21" s="1"/>
      <c r="S21" s="1" t="s">
        <v>223</v>
      </c>
      <c r="T21" s="1" t="s">
        <v>224</v>
      </c>
      <c r="U21" s="1"/>
      <c r="V21" s="1"/>
      <c r="W21" s="1"/>
      <c r="X21" s="1"/>
      <c r="Y21" s="1" t="s">
        <v>225</v>
      </c>
      <c r="Z21" s="1"/>
      <c r="AA21" s="1"/>
      <c r="AB21" s="1" t="s">
        <v>226</v>
      </c>
      <c r="AC21" s="1"/>
      <c r="AD21" s="1"/>
      <c r="AE21" s="1"/>
      <c r="AF21" s="1"/>
    </row>
    <row r="22" ht="15.75" customHeight="1">
      <c r="A22" s="1">
        <v>21.0</v>
      </c>
      <c r="B22" s="1">
        <v>7.0</v>
      </c>
      <c r="C22" s="1"/>
      <c r="D22" s="1">
        <v>6092503.0</v>
      </c>
      <c r="E22" s="1" t="s">
        <v>227</v>
      </c>
      <c r="F22" s="1" t="s">
        <v>228</v>
      </c>
      <c r="G22" s="1" t="s">
        <v>229</v>
      </c>
      <c r="H22" s="1">
        <v>22.0</v>
      </c>
      <c r="I22" s="1">
        <v>12.0</v>
      </c>
      <c r="J22" s="1" t="s">
        <v>194</v>
      </c>
      <c r="K22" s="1" t="s">
        <v>230</v>
      </c>
      <c r="L22" s="1">
        <v>2011.0</v>
      </c>
      <c r="M22" s="1"/>
      <c r="N22" s="1"/>
      <c r="O22" s="1"/>
      <c r="P22" s="1"/>
      <c r="Q22" s="1"/>
      <c r="R22" s="1"/>
      <c r="S22" s="1"/>
      <c r="T22" s="1"/>
      <c r="U22" s="1"/>
      <c r="V22" s="1"/>
      <c r="W22" s="1"/>
      <c r="X22" s="1"/>
      <c r="Y22" s="1"/>
      <c r="Z22" s="1"/>
      <c r="AA22" s="1"/>
      <c r="AB22" s="1" t="s">
        <v>231</v>
      </c>
      <c r="AC22" s="1"/>
      <c r="AD22" s="1" t="s">
        <v>232</v>
      </c>
      <c r="AE22" s="1"/>
      <c r="AF22" s="1"/>
    </row>
    <row r="23" ht="15.75" hidden="1" customHeight="1">
      <c r="A23" s="1">
        <v>22.0</v>
      </c>
      <c r="B23" s="1">
        <v>6.0</v>
      </c>
      <c r="C23" s="1" t="s">
        <v>233</v>
      </c>
      <c r="D23" s="1" t="s">
        <v>234</v>
      </c>
      <c r="E23" s="1" t="s">
        <v>235</v>
      </c>
      <c r="F23" s="1" t="s">
        <v>236</v>
      </c>
      <c r="G23" s="1"/>
      <c r="H23" s="1"/>
      <c r="I23" s="1"/>
      <c r="J23" s="1"/>
      <c r="K23" s="1" t="s">
        <v>237</v>
      </c>
      <c r="L23" s="1">
        <v>2018.0</v>
      </c>
      <c r="M23" s="1" t="s">
        <v>95</v>
      </c>
      <c r="N23" s="1"/>
      <c r="O23" s="1" t="s">
        <v>238</v>
      </c>
      <c r="P23" s="1" t="s">
        <v>239</v>
      </c>
      <c r="Q23" s="1"/>
      <c r="R23" s="1"/>
      <c r="S23" s="1" t="s">
        <v>240</v>
      </c>
      <c r="T23" s="1"/>
      <c r="U23" s="1" t="s">
        <v>99</v>
      </c>
      <c r="V23" s="1"/>
      <c r="W23" s="1"/>
      <c r="X23" s="1"/>
      <c r="Y23" s="1"/>
      <c r="Z23" s="1"/>
      <c r="AA23" s="1"/>
      <c r="AB23" s="1"/>
      <c r="AC23" s="1"/>
      <c r="AD23" s="1" t="s">
        <v>241</v>
      </c>
      <c r="AE23" s="1"/>
      <c r="AF23" s="1"/>
    </row>
    <row r="24" ht="15.75" customHeight="1">
      <c r="A24" s="1">
        <v>23.0</v>
      </c>
      <c r="B24" s="1">
        <v>7.0</v>
      </c>
      <c r="C24" s="1"/>
      <c r="D24" s="1" t="s">
        <v>242</v>
      </c>
      <c r="E24" s="1" t="s">
        <v>243</v>
      </c>
      <c r="F24" s="1" t="s">
        <v>244</v>
      </c>
      <c r="G24" s="1" t="s">
        <v>245</v>
      </c>
      <c r="H24" s="1" t="s">
        <v>246</v>
      </c>
      <c r="I24" s="1" t="s">
        <v>247</v>
      </c>
      <c r="J24" s="1" t="s">
        <v>248</v>
      </c>
      <c r="K24" s="1" t="s">
        <v>249</v>
      </c>
      <c r="L24" s="1" t="s">
        <v>250</v>
      </c>
      <c r="M24" s="1"/>
      <c r="N24" s="1"/>
      <c r="O24" s="1"/>
      <c r="P24" s="1"/>
      <c r="Q24" s="1"/>
      <c r="R24" s="1"/>
      <c r="S24" s="1"/>
      <c r="T24" s="1"/>
      <c r="U24" s="1"/>
      <c r="V24" s="1"/>
      <c r="W24" s="1"/>
      <c r="X24" s="1"/>
      <c r="Y24" s="1"/>
      <c r="Z24" s="1"/>
      <c r="AA24" s="1"/>
      <c r="AB24" s="1" t="s">
        <v>251</v>
      </c>
      <c r="AC24" s="1"/>
      <c r="AD24" s="1"/>
      <c r="AE24" s="1"/>
      <c r="AF24" s="1"/>
    </row>
    <row r="25" ht="15.75" hidden="1" customHeight="1">
      <c r="A25" s="1">
        <v>24.0</v>
      </c>
      <c r="B25" s="1">
        <v>6.0</v>
      </c>
      <c r="C25" s="1" t="s">
        <v>252</v>
      </c>
      <c r="D25" s="1" t="s">
        <v>253</v>
      </c>
      <c r="E25" s="1" t="s">
        <v>254</v>
      </c>
      <c r="F25" s="1" t="s">
        <v>255</v>
      </c>
      <c r="G25" s="1"/>
      <c r="H25" s="1"/>
      <c r="I25" s="1"/>
      <c r="J25" s="1"/>
      <c r="K25" s="1" t="s">
        <v>256</v>
      </c>
      <c r="L25" s="1">
        <v>2005.0</v>
      </c>
      <c r="M25" s="1" t="s">
        <v>95</v>
      </c>
      <c r="N25" s="1"/>
      <c r="O25" s="1" t="s">
        <v>257</v>
      </c>
      <c r="P25" s="1" t="s">
        <v>258</v>
      </c>
      <c r="Q25" s="1"/>
      <c r="R25" s="1"/>
      <c r="S25" s="1" t="s">
        <v>259</v>
      </c>
      <c r="T25" s="1"/>
      <c r="U25" s="1" t="s">
        <v>99</v>
      </c>
      <c r="V25" s="1"/>
      <c r="W25" s="1"/>
      <c r="X25" s="1"/>
      <c r="Y25" s="1"/>
      <c r="Z25" s="1"/>
      <c r="AA25" s="1"/>
      <c r="AB25" s="1"/>
      <c r="AC25" s="1"/>
      <c r="AD25" s="1" t="s">
        <v>260</v>
      </c>
      <c r="AE25" s="1"/>
      <c r="AF25" s="1"/>
    </row>
    <row r="26" ht="15.75" hidden="1" customHeight="1">
      <c r="A26" s="1">
        <v>25.0</v>
      </c>
      <c r="B26" s="1">
        <v>6.0</v>
      </c>
      <c r="C26" s="1" t="s">
        <v>261</v>
      </c>
      <c r="D26" s="1" t="s">
        <v>262</v>
      </c>
      <c r="E26" s="1" t="s">
        <v>263</v>
      </c>
      <c r="F26" s="1" t="s">
        <v>264</v>
      </c>
      <c r="G26" s="1"/>
      <c r="H26" s="1"/>
      <c r="I26" s="1"/>
      <c r="J26" s="1"/>
      <c r="K26" s="1" t="s">
        <v>265</v>
      </c>
      <c r="L26" s="1">
        <v>2019.0</v>
      </c>
      <c r="M26" s="1" t="s">
        <v>95</v>
      </c>
      <c r="N26" s="1"/>
      <c r="O26" s="1" t="s">
        <v>266</v>
      </c>
      <c r="P26" s="1" t="s">
        <v>267</v>
      </c>
      <c r="Q26" s="1"/>
      <c r="R26" s="1"/>
      <c r="S26" s="1" t="s">
        <v>268</v>
      </c>
      <c r="T26" s="1"/>
      <c r="U26" s="1" t="s">
        <v>99</v>
      </c>
      <c r="V26" s="1"/>
      <c r="W26" s="1"/>
      <c r="X26" s="1"/>
      <c r="Y26" s="1"/>
      <c r="Z26" s="1"/>
      <c r="AA26" s="1"/>
      <c r="AB26" s="1"/>
      <c r="AC26" s="1"/>
      <c r="AD26" s="1" t="s">
        <v>269</v>
      </c>
      <c r="AE26" s="1"/>
      <c r="AF26" s="1"/>
    </row>
    <row r="27" ht="15.75" hidden="1" customHeight="1">
      <c r="A27" s="1">
        <v>26.0</v>
      </c>
      <c r="B27" s="1">
        <v>6.0</v>
      </c>
      <c r="C27" s="1" t="s">
        <v>270</v>
      </c>
      <c r="D27" s="1" t="s">
        <v>271</v>
      </c>
      <c r="E27" s="1" t="s">
        <v>272</v>
      </c>
      <c r="F27" s="1" t="s">
        <v>273</v>
      </c>
      <c r="G27" s="1"/>
      <c r="H27" s="1"/>
      <c r="I27" s="1"/>
      <c r="J27" s="1"/>
      <c r="K27" s="1" t="s">
        <v>274</v>
      </c>
      <c r="L27" s="1">
        <v>2006.0</v>
      </c>
      <c r="M27" s="1" t="s">
        <v>95</v>
      </c>
      <c r="N27" s="1"/>
      <c r="O27" s="1" t="s">
        <v>275</v>
      </c>
      <c r="P27" s="1" t="s">
        <v>276</v>
      </c>
      <c r="Q27" s="1"/>
      <c r="R27" s="1"/>
      <c r="S27" s="1" t="s">
        <v>277</v>
      </c>
      <c r="T27" s="1"/>
      <c r="U27" s="1" t="s">
        <v>99</v>
      </c>
      <c r="V27" s="1"/>
      <c r="W27" s="1"/>
      <c r="X27" s="1"/>
      <c r="Y27" s="1"/>
      <c r="Z27" s="1"/>
      <c r="AA27" s="1"/>
      <c r="AB27" s="1"/>
      <c r="AC27" s="1"/>
      <c r="AD27" s="1" t="s">
        <v>278</v>
      </c>
      <c r="AE27" s="1"/>
      <c r="AF27" s="1"/>
    </row>
    <row r="28" ht="15.75" customHeight="1">
      <c r="A28" s="1">
        <v>27.0</v>
      </c>
      <c r="B28" s="1">
        <v>7.0</v>
      </c>
      <c r="C28" s="1"/>
      <c r="D28" s="1" t="s">
        <v>279</v>
      </c>
      <c r="E28" s="1" t="s">
        <v>280</v>
      </c>
      <c r="F28" s="1" t="s">
        <v>281</v>
      </c>
      <c r="G28" s="1" t="s">
        <v>282</v>
      </c>
      <c r="H28" s="1" t="s">
        <v>283</v>
      </c>
      <c r="I28" s="1" t="s">
        <v>247</v>
      </c>
      <c r="J28" s="1" t="s">
        <v>284</v>
      </c>
      <c r="K28" s="1" t="s">
        <v>285</v>
      </c>
      <c r="L28" s="1" t="s">
        <v>213</v>
      </c>
      <c r="M28" s="1"/>
      <c r="N28" s="1"/>
      <c r="O28" s="1"/>
      <c r="P28" s="1"/>
      <c r="Q28" s="1"/>
      <c r="R28" s="1"/>
      <c r="S28" s="1"/>
      <c r="T28" s="1"/>
      <c r="U28" s="1"/>
      <c r="V28" s="1"/>
      <c r="W28" s="1"/>
      <c r="X28" s="1"/>
      <c r="Y28" s="1"/>
      <c r="Z28" s="1"/>
      <c r="AA28" s="1"/>
      <c r="AB28" s="1" t="s">
        <v>286</v>
      </c>
      <c r="AC28" s="1"/>
      <c r="AD28" s="1"/>
      <c r="AE28" s="1"/>
      <c r="AF28" s="1"/>
    </row>
    <row r="29" ht="15.75" customHeight="1">
      <c r="A29" s="1">
        <v>28.0</v>
      </c>
      <c r="B29" s="1">
        <v>7.0</v>
      </c>
      <c r="C29" s="1"/>
      <c r="D29" s="1" t="s">
        <v>287</v>
      </c>
      <c r="E29" s="1" t="s">
        <v>288</v>
      </c>
      <c r="F29" s="1" t="s">
        <v>289</v>
      </c>
      <c r="G29" s="1" t="s">
        <v>290</v>
      </c>
      <c r="H29" s="1" t="s">
        <v>291</v>
      </c>
      <c r="I29" s="1" t="s">
        <v>292</v>
      </c>
      <c r="J29" s="1" t="s">
        <v>293</v>
      </c>
      <c r="K29" s="1" t="s">
        <v>294</v>
      </c>
      <c r="L29" s="1" t="s">
        <v>295</v>
      </c>
      <c r="M29" s="1" t="s">
        <v>180</v>
      </c>
      <c r="N29" s="1"/>
      <c r="O29" s="1" t="s">
        <v>296</v>
      </c>
      <c r="P29" s="1"/>
      <c r="Q29" s="1"/>
      <c r="R29" s="1"/>
      <c r="S29" s="1"/>
      <c r="T29" s="1"/>
      <c r="U29" s="1"/>
      <c r="V29" s="1"/>
      <c r="W29" s="1"/>
      <c r="X29" s="1"/>
      <c r="Y29" s="1"/>
      <c r="Z29" s="1"/>
      <c r="AA29" s="1"/>
      <c r="AB29" s="1"/>
      <c r="AC29" s="1" t="s">
        <v>297</v>
      </c>
      <c r="AD29" s="1"/>
      <c r="AE29" s="1"/>
      <c r="AF29" s="1"/>
    </row>
    <row r="30" ht="15.75" hidden="1" customHeight="1">
      <c r="A30" s="1">
        <v>29.0</v>
      </c>
      <c r="B30" s="1">
        <v>6.0</v>
      </c>
      <c r="C30" s="1" t="s">
        <v>298</v>
      </c>
      <c r="D30" s="1" t="s">
        <v>299</v>
      </c>
      <c r="E30" s="1" t="s">
        <v>300</v>
      </c>
      <c r="F30" s="1" t="s">
        <v>301</v>
      </c>
      <c r="G30" s="1"/>
      <c r="H30" s="1"/>
      <c r="I30" s="1"/>
      <c r="J30" s="1"/>
      <c r="K30" s="1" t="s">
        <v>302</v>
      </c>
      <c r="L30" s="1" t="s">
        <v>39</v>
      </c>
      <c r="M30" s="1"/>
      <c r="N30" s="1" t="s">
        <v>303</v>
      </c>
      <c r="O30" s="1"/>
      <c r="P30" s="1" t="s">
        <v>304</v>
      </c>
      <c r="Q30" s="1"/>
      <c r="R30" s="1"/>
      <c r="S30" s="1"/>
      <c r="T30" s="1" t="s">
        <v>305</v>
      </c>
      <c r="U30" s="1"/>
      <c r="V30" s="1"/>
      <c r="W30" s="1"/>
      <c r="X30" s="1"/>
      <c r="Y30" s="1" t="s">
        <v>306</v>
      </c>
      <c r="Z30" s="1"/>
      <c r="AA30" s="1"/>
      <c r="AB30" s="1" t="s">
        <v>307</v>
      </c>
      <c r="AC30" s="1"/>
      <c r="AD30" s="1"/>
      <c r="AE30" s="1"/>
      <c r="AF30" s="1"/>
    </row>
    <row r="31" ht="15.75" customHeight="1">
      <c r="A31" s="1">
        <v>30.0</v>
      </c>
      <c r="B31" s="1">
        <v>7.0</v>
      </c>
      <c r="C31" s="1"/>
      <c r="D31" s="1" t="s">
        <v>308</v>
      </c>
      <c r="E31" s="1" t="s">
        <v>309</v>
      </c>
      <c r="F31" s="1" t="s">
        <v>310</v>
      </c>
      <c r="G31" s="1" t="s">
        <v>311</v>
      </c>
      <c r="H31" s="1" t="s">
        <v>312</v>
      </c>
      <c r="I31" s="1" t="s">
        <v>67</v>
      </c>
      <c r="J31" s="1" t="s">
        <v>178</v>
      </c>
      <c r="K31" s="1"/>
      <c r="L31" s="1" t="s">
        <v>148</v>
      </c>
      <c r="M31" s="1"/>
      <c r="N31" s="1"/>
      <c r="O31" s="1"/>
      <c r="P31" s="1"/>
      <c r="Q31" s="1"/>
      <c r="R31" s="1"/>
      <c r="S31" s="1"/>
      <c r="T31" s="1"/>
      <c r="U31" s="1"/>
      <c r="V31" s="1"/>
      <c r="W31" s="1"/>
      <c r="X31" s="1"/>
      <c r="Y31" s="1"/>
      <c r="Z31" s="1"/>
      <c r="AA31" s="1"/>
      <c r="AB31" s="1" t="s">
        <v>313</v>
      </c>
      <c r="AC31" s="1"/>
      <c r="AD31" s="1"/>
      <c r="AE31" s="1"/>
      <c r="AF31" s="1"/>
    </row>
    <row r="32" ht="15.75" hidden="1" customHeight="1">
      <c r="A32" s="1">
        <v>31.0</v>
      </c>
      <c r="B32" s="1">
        <v>6.0</v>
      </c>
      <c r="C32" s="1" t="s">
        <v>314</v>
      </c>
      <c r="D32" s="1" t="s">
        <v>315</v>
      </c>
      <c r="E32" s="1" t="s">
        <v>316</v>
      </c>
      <c r="F32" s="1" t="s">
        <v>317</v>
      </c>
      <c r="G32" s="1"/>
      <c r="H32" s="1"/>
      <c r="I32" s="1"/>
      <c r="J32" s="1"/>
      <c r="K32" s="1" t="s">
        <v>318</v>
      </c>
      <c r="L32" s="1">
        <v>2016.0</v>
      </c>
      <c r="M32" s="1" t="s">
        <v>95</v>
      </c>
      <c r="N32" s="1"/>
      <c r="O32" s="1" t="s">
        <v>319</v>
      </c>
      <c r="P32" s="1" t="s">
        <v>320</v>
      </c>
      <c r="Q32" s="1"/>
      <c r="R32" s="1"/>
      <c r="S32" s="1" t="s">
        <v>321</v>
      </c>
      <c r="T32" s="1"/>
      <c r="U32" s="1" t="s">
        <v>99</v>
      </c>
      <c r="V32" s="1"/>
      <c r="W32" s="1"/>
      <c r="X32" s="1"/>
      <c r="Y32" s="1"/>
      <c r="Z32" s="1"/>
      <c r="AA32" s="1"/>
      <c r="AB32" s="1"/>
      <c r="AC32" s="1"/>
      <c r="AD32" s="1" t="s">
        <v>322</v>
      </c>
      <c r="AE32" s="1"/>
      <c r="AF32" s="1"/>
    </row>
    <row r="33" ht="15.75" hidden="1" customHeight="1">
      <c r="A33" s="1">
        <v>32.0</v>
      </c>
      <c r="B33" s="1">
        <v>6.0</v>
      </c>
      <c r="C33" s="1" t="s">
        <v>323</v>
      </c>
      <c r="D33" s="1" t="s">
        <v>324</v>
      </c>
      <c r="E33" s="1" t="s">
        <v>316</v>
      </c>
      <c r="F33" s="1" t="s">
        <v>325</v>
      </c>
      <c r="G33" s="1"/>
      <c r="H33" s="1"/>
      <c r="I33" s="1"/>
      <c r="J33" s="1"/>
      <c r="K33" s="1" t="s">
        <v>326</v>
      </c>
      <c r="L33" s="1" t="s">
        <v>127</v>
      </c>
      <c r="M33" s="1"/>
      <c r="N33" s="1" t="s">
        <v>327</v>
      </c>
      <c r="O33" s="1"/>
      <c r="P33" s="1" t="s">
        <v>328</v>
      </c>
      <c r="Q33" s="1"/>
      <c r="R33" s="1"/>
      <c r="S33" s="1" t="s">
        <v>329</v>
      </c>
      <c r="T33" s="1"/>
      <c r="U33" s="1"/>
      <c r="V33" s="1"/>
      <c r="W33" s="1"/>
      <c r="X33" s="1"/>
      <c r="Y33" s="1" t="s">
        <v>330</v>
      </c>
      <c r="Z33" s="1"/>
      <c r="AA33" s="1"/>
      <c r="AB33" s="1" t="s">
        <v>331</v>
      </c>
      <c r="AC33" s="1"/>
      <c r="AD33" s="1"/>
      <c r="AE33" s="1"/>
      <c r="AF33" s="1"/>
    </row>
    <row r="34" ht="15.75" hidden="1" customHeight="1">
      <c r="A34" s="1">
        <v>33.0</v>
      </c>
      <c r="B34" s="1">
        <v>6.0</v>
      </c>
      <c r="C34" s="1" t="s">
        <v>332</v>
      </c>
      <c r="D34" s="1" t="s">
        <v>333</v>
      </c>
      <c r="E34" s="1" t="s">
        <v>334</v>
      </c>
      <c r="F34" s="1" t="s">
        <v>335</v>
      </c>
      <c r="G34" s="1"/>
      <c r="H34" s="1"/>
      <c r="I34" s="1"/>
      <c r="J34" s="1"/>
      <c r="K34" s="1" t="s">
        <v>336</v>
      </c>
      <c r="L34" s="1">
        <v>2015.0</v>
      </c>
      <c r="M34" s="1" t="s">
        <v>95</v>
      </c>
      <c r="N34" s="1"/>
      <c r="O34" s="1" t="s">
        <v>337</v>
      </c>
      <c r="P34" s="1" t="s">
        <v>338</v>
      </c>
      <c r="Q34" s="1"/>
      <c r="R34" s="1"/>
      <c r="S34" s="1" t="s">
        <v>339</v>
      </c>
      <c r="T34" s="1"/>
      <c r="U34" s="1" t="s">
        <v>99</v>
      </c>
      <c r="V34" s="1"/>
      <c r="W34" s="1"/>
      <c r="X34" s="1"/>
      <c r="Y34" s="1"/>
      <c r="Z34" s="1"/>
      <c r="AA34" s="1"/>
      <c r="AB34" s="1"/>
      <c r="AC34" s="1"/>
      <c r="AD34" s="1" t="s">
        <v>340</v>
      </c>
      <c r="AE34" s="1"/>
      <c r="AF34" s="1"/>
    </row>
    <row r="35" ht="15.75" customHeight="1">
      <c r="A35" s="1">
        <v>34.0</v>
      </c>
      <c r="B35" s="1">
        <v>7.0</v>
      </c>
      <c r="C35" s="1"/>
      <c r="D35" s="1">
        <v>6851846.0</v>
      </c>
      <c r="E35" s="1" t="s">
        <v>341</v>
      </c>
      <c r="F35" s="1" t="s">
        <v>342</v>
      </c>
      <c r="G35" s="1" t="s">
        <v>343</v>
      </c>
      <c r="H35" s="1">
        <v>19.0</v>
      </c>
      <c r="I35" s="1">
        <v>1.0</v>
      </c>
      <c r="J35" s="1" t="s">
        <v>344</v>
      </c>
      <c r="K35" s="1" t="s">
        <v>345</v>
      </c>
      <c r="L35" s="1">
        <v>2015.0</v>
      </c>
      <c r="M35" s="1"/>
      <c r="N35" s="1"/>
      <c r="O35" s="1"/>
      <c r="P35" s="1"/>
      <c r="Q35" s="1"/>
      <c r="R35" s="1"/>
      <c r="S35" s="1"/>
      <c r="T35" s="1"/>
      <c r="U35" s="1"/>
      <c r="V35" s="1"/>
      <c r="W35" s="1"/>
      <c r="X35" s="1"/>
      <c r="Y35" s="1"/>
      <c r="Z35" s="1"/>
      <c r="AA35" s="1"/>
      <c r="AB35" s="1" t="s">
        <v>346</v>
      </c>
      <c r="AC35" s="1"/>
      <c r="AD35" s="1" t="s">
        <v>347</v>
      </c>
      <c r="AE35" s="1"/>
      <c r="AF35" s="1"/>
    </row>
    <row r="36" ht="15.75" customHeight="1">
      <c r="A36" s="1">
        <v>35.0</v>
      </c>
      <c r="B36" s="1">
        <v>7.0</v>
      </c>
      <c r="C36" s="1"/>
      <c r="D36" s="1" t="s">
        <v>348</v>
      </c>
      <c r="E36" s="1" t="s">
        <v>349</v>
      </c>
      <c r="F36" s="1" t="s">
        <v>350</v>
      </c>
      <c r="G36" s="1" t="s">
        <v>351</v>
      </c>
      <c r="H36" s="1"/>
      <c r="I36" s="1" t="s">
        <v>352</v>
      </c>
      <c r="J36" s="1"/>
      <c r="K36" s="1" t="s">
        <v>353</v>
      </c>
      <c r="L36" s="1" t="s">
        <v>127</v>
      </c>
      <c r="M36" s="1"/>
      <c r="N36" s="1"/>
      <c r="O36" s="1"/>
      <c r="P36" s="1"/>
      <c r="Q36" s="1"/>
      <c r="R36" s="1"/>
      <c r="S36" s="1"/>
      <c r="T36" s="1"/>
      <c r="U36" s="1"/>
      <c r="V36" s="1"/>
      <c r="W36" s="1"/>
      <c r="X36" s="1"/>
      <c r="Y36" s="1"/>
      <c r="Z36" s="1"/>
      <c r="AA36" s="1"/>
      <c r="AB36" s="1" t="s">
        <v>354</v>
      </c>
      <c r="AC36" s="1"/>
      <c r="AD36" s="1"/>
      <c r="AE36" s="1"/>
      <c r="AF36" s="1"/>
    </row>
    <row r="37" ht="15.75" hidden="1" customHeight="1">
      <c r="A37" s="1">
        <v>36.0</v>
      </c>
      <c r="B37" s="1">
        <v>6.0</v>
      </c>
      <c r="C37" s="1" t="s">
        <v>355</v>
      </c>
      <c r="D37" s="1" t="s">
        <v>356</v>
      </c>
      <c r="E37" s="1" t="s">
        <v>357</v>
      </c>
      <c r="F37" s="1" t="s">
        <v>358</v>
      </c>
      <c r="G37" s="1"/>
      <c r="H37" s="1"/>
      <c r="I37" s="1"/>
      <c r="J37" s="1"/>
      <c r="K37" s="1" t="s">
        <v>359</v>
      </c>
      <c r="L37" s="1" t="s">
        <v>127</v>
      </c>
      <c r="M37" s="1"/>
      <c r="N37" s="1" t="s">
        <v>360</v>
      </c>
      <c r="O37" s="1"/>
      <c r="P37" s="1" t="s">
        <v>361</v>
      </c>
      <c r="Q37" s="1"/>
      <c r="R37" s="1"/>
      <c r="S37" s="1" t="s">
        <v>362</v>
      </c>
      <c r="T37" s="1" t="s">
        <v>363</v>
      </c>
      <c r="U37" s="1"/>
      <c r="V37" s="1"/>
      <c r="W37" s="1"/>
      <c r="X37" s="1"/>
      <c r="Y37" s="1" t="s">
        <v>364</v>
      </c>
      <c r="Z37" s="1"/>
      <c r="AA37" s="1"/>
      <c r="AB37" s="1" t="s">
        <v>365</v>
      </c>
      <c r="AC37" s="1"/>
      <c r="AD37" s="1"/>
      <c r="AE37" s="1"/>
      <c r="AF37" s="1"/>
    </row>
    <row r="38" ht="15.75" customHeight="1">
      <c r="A38" s="1">
        <v>37.0</v>
      </c>
      <c r="B38" s="1">
        <v>7.0</v>
      </c>
      <c r="C38" s="1"/>
      <c r="D38" s="1" t="s">
        <v>366</v>
      </c>
      <c r="E38" s="1" t="s">
        <v>367</v>
      </c>
      <c r="F38" s="1" t="s">
        <v>368</v>
      </c>
      <c r="G38" s="1" t="s">
        <v>369</v>
      </c>
      <c r="H38" s="1" t="s">
        <v>370</v>
      </c>
      <c r="I38" s="1" t="s">
        <v>371</v>
      </c>
      <c r="J38" s="1"/>
      <c r="K38" s="1" t="s">
        <v>372</v>
      </c>
      <c r="L38" s="1" t="s">
        <v>373</v>
      </c>
      <c r="M38" s="1"/>
      <c r="N38" s="1"/>
      <c r="O38" s="1"/>
      <c r="P38" s="1"/>
      <c r="Q38" s="1"/>
      <c r="R38" s="1"/>
      <c r="S38" s="1"/>
      <c r="T38" s="1"/>
      <c r="U38" s="1"/>
      <c r="V38" s="1"/>
      <c r="W38" s="1"/>
      <c r="X38" s="1"/>
      <c r="Y38" s="1"/>
      <c r="Z38" s="1"/>
      <c r="AA38" s="1"/>
      <c r="AB38" s="1" t="s">
        <v>374</v>
      </c>
      <c r="AC38" s="1"/>
      <c r="AD38" s="1"/>
      <c r="AE38" s="1"/>
      <c r="AF38" s="1"/>
    </row>
    <row r="39" ht="15.75" hidden="1" customHeight="1">
      <c r="A39" s="1">
        <v>38.0</v>
      </c>
      <c r="B39" s="1">
        <v>6.0</v>
      </c>
      <c r="C39" s="1" t="s">
        <v>375</v>
      </c>
      <c r="D39" s="1" t="s">
        <v>376</v>
      </c>
      <c r="E39" s="1" t="s">
        <v>377</v>
      </c>
      <c r="F39" s="1" t="s">
        <v>378</v>
      </c>
      <c r="G39" s="1"/>
      <c r="H39" s="1"/>
      <c r="I39" s="1"/>
      <c r="J39" s="1"/>
      <c r="K39" s="1" t="s">
        <v>379</v>
      </c>
      <c r="L39" s="1" t="s">
        <v>180</v>
      </c>
      <c r="M39" s="1"/>
      <c r="N39" s="1" t="s">
        <v>380</v>
      </c>
      <c r="O39" s="1"/>
      <c r="P39" s="1" t="s">
        <v>381</v>
      </c>
      <c r="Q39" s="1"/>
      <c r="R39" s="1"/>
      <c r="S39" s="1"/>
      <c r="T39" s="1" t="s">
        <v>382</v>
      </c>
      <c r="U39" s="1"/>
      <c r="V39" s="1"/>
      <c r="W39" s="1"/>
      <c r="X39" s="1"/>
      <c r="Y39" s="1" t="s">
        <v>383</v>
      </c>
      <c r="Z39" s="1"/>
      <c r="AA39" s="1"/>
      <c r="AB39" s="1" t="s">
        <v>384</v>
      </c>
      <c r="AC39" s="1"/>
      <c r="AD39" s="1"/>
      <c r="AE39" s="1"/>
      <c r="AF39" s="1"/>
    </row>
    <row r="40" ht="15.75" hidden="1" customHeight="1">
      <c r="A40" s="1">
        <v>39.0</v>
      </c>
      <c r="B40" s="1">
        <v>6.0</v>
      </c>
      <c r="C40" s="1" t="s">
        <v>385</v>
      </c>
      <c r="D40" s="1" t="s">
        <v>386</v>
      </c>
      <c r="E40" s="1" t="s">
        <v>387</v>
      </c>
      <c r="F40" s="1" t="s">
        <v>388</v>
      </c>
      <c r="G40" s="1"/>
      <c r="H40" s="1"/>
      <c r="I40" s="1"/>
      <c r="J40" s="1"/>
      <c r="K40" s="1" t="s">
        <v>389</v>
      </c>
      <c r="L40" s="1">
        <v>2011.0</v>
      </c>
      <c r="M40" s="1" t="s">
        <v>95</v>
      </c>
      <c r="N40" s="1"/>
      <c r="O40" s="1" t="s">
        <v>390</v>
      </c>
      <c r="P40" s="1" t="s">
        <v>391</v>
      </c>
      <c r="Q40" s="1"/>
      <c r="R40" s="1"/>
      <c r="S40" s="1" t="s">
        <v>392</v>
      </c>
      <c r="T40" s="1"/>
      <c r="U40" s="1" t="s">
        <v>99</v>
      </c>
      <c r="V40" s="1"/>
      <c r="W40" s="1"/>
      <c r="X40" s="1"/>
      <c r="Y40" s="1"/>
      <c r="Z40" s="1"/>
      <c r="AA40" s="1"/>
      <c r="AB40" s="1"/>
      <c r="AC40" s="1"/>
      <c r="AD40" s="1"/>
      <c r="AE40" s="1"/>
      <c r="AF40" s="1"/>
    </row>
    <row r="41" ht="15.75" customHeight="1">
      <c r="A41" s="1">
        <v>40.0</v>
      </c>
      <c r="B41" s="1">
        <v>7.0</v>
      </c>
      <c r="C41" s="1"/>
      <c r="D41" s="1">
        <v>7801910.0</v>
      </c>
      <c r="E41" s="1" t="s">
        <v>393</v>
      </c>
      <c r="F41" s="1" t="s">
        <v>394</v>
      </c>
      <c r="G41" s="1" t="s">
        <v>395</v>
      </c>
      <c r="H41" s="1">
        <v>12.0</v>
      </c>
      <c r="I41" s="1">
        <v>6.0</v>
      </c>
      <c r="J41" s="1" t="s">
        <v>396</v>
      </c>
      <c r="K41" s="1" t="s">
        <v>397</v>
      </c>
      <c r="L41" s="1">
        <v>2017.0</v>
      </c>
      <c r="M41" s="1"/>
      <c r="N41" s="1"/>
      <c r="O41" s="1"/>
      <c r="P41" s="1"/>
      <c r="Q41" s="1"/>
      <c r="R41" s="1"/>
      <c r="S41" s="1"/>
      <c r="T41" s="1"/>
      <c r="U41" s="1"/>
      <c r="V41" s="1"/>
      <c r="W41" s="1"/>
      <c r="X41" s="1"/>
      <c r="Y41" s="1"/>
      <c r="Z41" s="1"/>
      <c r="AA41" s="1"/>
      <c r="AB41" s="1" t="s">
        <v>398</v>
      </c>
      <c r="AC41" s="1"/>
      <c r="AD41" s="1" t="s">
        <v>399</v>
      </c>
      <c r="AE41" s="1"/>
      <c r="AF41" s="1"/>
    </row>
    <row r="42" ht="15.75" hidden="1" customHeight="1">
      <c r="A42" s="1">
        <v>41.0</v>
      </c>
      <c r="B42" s="1">
        <v>6.0</v>
      </c>
      <c r="C42" s="1" t="s">
        <v>400</v>
      </c>
      <c r="D42" s="1" t="s">
        <v>401</v>
      </c>
      <c r="E42" s="1" t="s">
        <v>402</v>
      </c>
      <c r="F42" s="1" t="s">
        <v>403</v>
      </c>
      <c r="G42" s="1"/>
      <c r="H42" s="1"/>
      <c r="I42" s="1"/>
      <c r="J42" s="1"/>
      <c r="K42" s="1" t="s">
        <v>404</v>
      </c>
      <c r="L42" s="1">
        <v>1994.0</v>
      </c>
      <c r="M42" s="1" t="s">
        <v>95</v>
      </c>
      <c r="N42" s="1"/>
      <c r="O42" s="1" t="s">
        <v>405</v>
      </c>
      <c r="P42" s="1" t="s">
        <v>406</v>
      </c>
      <c r="Q42" s="1"/>
      <c r="R42" s="1"/>
      <c r="S42" s="1" t="s">
        <v>407</v>
      </c>
      <c r="T42" s="1"/>
      <c r="U42" s="1" t="s">
        <v>99</v>
      </c>
      <c r="V42" s="1"/>
      <c r="W42" s="1"/>
      <c r="X42" s="1"/>
      <c r="Y42" s="1"/>
      <c r="Z42" s="1"/>
      <c r="AA42" s="1"/>
      <c r="AB42" s="1"/>
      <c r="AC42" s="1"/>
      <c r="AD42" s="1"/>
      <c r="AE42" s="1"/>
      <c r="AF42" s="1"/>
    </row>
    <row r="43" ht="15.75" hidden="1" customHeight="1">
      <c r="A43" s="1">
        <v>42.0</v>
      </c>
      <c r="B43" s="1">
        <v>6.0</v>
      </c>
      <c r="C43" s="1" t="s">
        <v>408</v>
      </c>
      <c r="D43" s="1" t="s">
        <v>409</v>
      </c>
      <c r="E43" s="1" t="s">
        <v>410</v>
      </c>
      <c r="F43" s="1" t="s">
        <v>411</v>
      </c>
      <c r="G43" s="1"/>
      <c r="H43" s="1"/>
      <c r="I43" s="1"/>
      <c r="J43" s="1"/>
      <c r="K43" s="1" t="s">
        <v>412</v>
      </c>
      <c r="L43" s="1">
        <v>2009.0</v>
      </c>
      <c r="M43" s="1" t="s">
        <v>95</v>
      </c>
      <c r="N43" s="1"/>
      <c r="O43" s="1" t="s">
        <v>413</v>
      </c>
      <c r="P43" s="1" t="s">
        <v>414</v>
      </c>
      <c r="Q43" s="1"/>
      <c r="R43" s="1"/>
      <c r="S43" s="1" t="s">
        <v>415</v>
      </c>
      <c r="T43" s="1"/>
      <c r="U43" s="1" t="s">
        <v>99</v>
      </c>
      <c r="V43" s="1"/>
      <c r="W43" s="1"/>
      <c r="X43" s="1"/>
      <c r="Y43" s="1"/>
      <c r="Z43" s="1"/>
      <c r="AA43" s="1"/>
      <c r="AB43" s="1"/>
      <c r="AC43" s="1"/>
      <c r="AD43" s="1" t="s">
        <v>416</v>
      </c>
      <c r="AE43" s="1"/>
      <c r="AF43" s="1"/>
    </row>
    <row r="44" ht="15.75" customHeight="1">
      <c r="A44" s="1">
        <v>43.0</v>
      </c>
      <c r="B44" s="1">
        <v>7.0</v>
      </c>
      <c r="C44" s="1"/>
      <c r="D44" s="1" t="s">
        <v>417</v>
      </c>
      <c r="E44" s="1" t="s">
        <v>418</v>
      </c>
      <c r="F44" s="1" t="s">
        <v>419</v>
      </c>
      <c r="G44" s="1" t="s">
        <v>420</v>
      </c>
      <c r="H44" s="1" t="s">
        <v>421</v>
      </c>
      <c r="I44" s="1" t="s">
        <v>67</v>
      </c>
      <c r="J44" s="1"/>
      <c r="K44" s="1" t="s">
        <v>422</v>
      </c>
      <c r="L44" s="1" t="s">
        <v>423</v>
      </c>
      <c r="M44" s="1"/>
      <c r="N44" s="1"/>
      <c r="O44" s="1"/>
      <c r="P44" s="1"/>
      <c r="Q44" s="1"/>
      <c r="R44" s="1"/>
      <c r="S44" s="1"/>
      <c r="T44" s="1"/>
      <c r="U44" s="1"/>
      <c r="V44" s="1"/>
      <c r="W44" s="1"/>
      <c r="X44" s="1"/>
      <c r="Y44" s="1"/>
      <c r="Z44" s="1"/>
      <c r="AA44" s="1"/>
      <c r="AB44" s="1" t="s">
        <v>424</v>
      </c>
      <c r="AC44" s="1"/>
      <c r="AD44" s="1"/>
      <c r="AE44" s="1"/>
      <c r="AF44" s="1"/>
    </row>
    <row r="45" ht="15.75" hidden="1" customHeight="1">
      <c r="A45" s="1">
        <v>44.0</v>
      </c>
      <c r="B45" s="1">
        <v>6.0</v>
      </c>
      <c r="C45" s="1" t="s">
        <v>425</v>
      </c>
      <c r="D45" s="1" t="s">
        <v>426</v>
      </c>
      <c r="E45" s="1" t="s">
        <v>427</v>
      </c>
      <c r="F45" s="1" t="s">
        <v>428</v>
      </c>
      <c r="G45" s="1"/>
      <c r="H45" s="1"/>
      <c r="I45" s="1"/>
      <c r="J45" s="1"/>
      <c r="K45" s="1" t="s">
        <v>429</v>
      </c>
      <c r="L45" s="1">
        <v>2015.0</v>
      </c>
      <c r="M45" s="1" t="s">
        <v>95</v>
      </c>
      <c r="N45" s="1"/>
      <c r="O45" s="1" t="s">
        <v>430</v>
      </c>
      <c r="P45" s="1" t="s">
        <v>431</v>
      </c>
      <c r="Q45" s="1"/>
      <c r="R45" s="1"/>
      <c r="S45" s="1" t="s">
        <v>432</v>
      </c>
      <c r="T45" s="1"/>
      <c r="U45" s="1" t="s">
        <v>99</v>
      </c>
      <c r="V45" s="1"/>
      <c r="W45" s="1"/>
      <c r="X45" s="1"/>
      <c r="Y45" s="1"/>
      <c r="Z45" s="1"/>
      <c r="AA45" s="1"/>
      <c r="AB45" s="1"/>
      <c r="AC45" s="1"/>
      <c r="AD45" s="1" t="s">
        <v>433</v>
      </c>
      <c r="AE45" s="1"/>
      <c r="AF45" s="1"/>
    </row>
    <row r="46" ht="15.75" customHeight="1">
      <c r="A46" s="1">
        <v>45.0</v>
      </c>
      <c r="B46" s="1">
        <v>7.0</v>
      </c>
      <c r="C46" s="1"/>
      <c r="D46" s="1">
        <v>1638106.0</v>
      </c>
      <c r="E46" s="1" t="s">
        <v>434</v>
      </c>
      <c r="F46" s="1" t="s">
        <v>435</v>
      </c>
      <c r="G46" s="1" t="s">
        <v>436</v>
      </c>
      <c r="H46" s="1">
        <v>16.0</v>
      </c>
      <c r="I46" s="1">
        <v>2.0</v>
      </c>
      <c r="J46" s="1" t="s">
        <v>437</v>
      </c>
      <c r="K46" s="1" t="s">
        <v>438</v>
      </c>
      <c r="L46" s="1">
        <v>2006.0</v>
      </c>
      <c r="M46" s="1"/>
      <c r="N46" s="1"/>
      <c r="O46" s="1"/>
      <c r="P46" s="1"/>
      <c r="Q46" s="1"/>
      <c r="R46" s="1"/>
      <c r="S46" s="1"/>
      <c r="T46" s="1"/>
      <c r="U46" s="1"/>
      <c r="V46" s="1"/>
      <c r="W46" s="1"/>
      <c r="X46" s="1"/>
      <c r="Y46" s="1"/>
      <c r="Z46" s="1"/>
      <c r="AA46" s="1"/>
      <c r="AB46" s="1" t="s">
        <v>439</v>
      </c>
      <c r="AC46" s="1"/>
      <c r="AD46" s="1" t="s">
        <v>440</v>
      </c>
      <c r="AE46" s="1"/>
      <c r="AF46" s="1"/>
    </row>
    <row r="47" ht="15.75" customHeight="1">
      <c r="A47" s="1">
        <v>46.0</v>
      </c>
      <c r="B47" s="1">
        <v>7.0</v>
      </c>
      <c r="C47" s="1"/>
      <c r="D47" s="1">
        <v>8402221.0</v>
      </c>
      <c r="E47" s="1" t="s">
        <v>441</v>
      </c>
      <c r="F47" s="1" t="s">
        <v>442</v>
      </c>
      <c r="G47" s="1" t="s">
        <v>443</v>
      </c>
      <c r="H47" s="1">
        <v>6.0</v>
      </c>
      <c r="I47" s="1"/>
      <c r="J47" s="1"/>
      <c r="K47" s="1" t="s">
        <v>444</v>
      </c>
      <c r="L47" s="1">
        <v>2018.0</v>
      </c>
      <c r="M47" s="1"/>
      <c r="N47" s="1"/>
      <c r="O47" s="1"/>
      <c r="P47" s="1"/>
      <c r="Q47" s="1"/>
      <c r="R47" s="1"/>
      <c r="S47" s="1"/>
      <c r="T47" s="1"/>
      <c r="U47" s="1"/>
      <c r="V47" s="1"/>
      <c r="W47" s="1"/>
      <c r="X47" s="1"/>
      <c r="Y47" s="1"/>
      <c r="Z47" s="1"/>
      <c r="AA47" s="1"/>
      <c r="AB47" s="1" t="s">
        <v>445</v>
      </c>
      <c r="AC47" s="1"/>
      <c r="AD47" s="1" t="s">
        <v>446</v>
      </c>
      <c r="AE47" s="1"/>
      <c r="AF47" s="1"/>
    </row>
    <row r="48" ht="15.75" customHeight="1">
      <c r="A48" s="1">
        <v>47.0</v>
      </c>
      <c r="B48" s="1">
        <v>7.0</v>
      </c>
      <c r="C48" s="1"/>
      <c r="D48" s="1" t="s">
        <v>447</v>
      </c>
      <c r="E48" s="1" t="s">
        <v>448</v>
      </c>
      <c r="F48" s="1" t="s">
        <v>449</v>
      </c>
      <c r="G48" s="1" t="s">
        <v>56</v>
      </c>
      <c r="H48" s="1" t="s">
        <v>450</v>
      </c>
      <c r="I48" s="1" t="s">
        <v>247</v>
      </c>
      <c r="J48" s="1" t="s">
        <v>284</v>
      </c>
      <c r="K48" s="1" t="s">
        <v>451</v>
      </c>
      <c r="L48" s="1" t="s">
        <v>180</v>
      </c>
      <c r="M48" s="1"/>
      <c r="N48" s="1"/>
      <c r="O48" s="1"/>
      <c r="P48" s="1"/>
      <c r="Q48" s="1"/>
      <c r="R48" s="1"/>
      <c r="S48" s="1"/>
      <c r="T48" s="1"/>
      <c r="U48" s="1"/>
      <c r="V48" s="1"/>
      <c r="W48" s="1"/>
      <c r="X48" s="1"/>
      <c r="Y48" s="1"/>
      <c r="Z48" s="1"/>
      <c r="AA48" s="1"/>
      <c r="AB48" s="1" t="s">
        <v>452</v>
      </c>
      <c r="AC48" s="1"/>
      <c r="AD48" s="1"/>
      <c r="AE48" s="1"/>
      <c r="AF48" s="1"/>
    </row>
    <row r="49" ht="15.75" hidden="1" customHeight="1">
      <c r="A49" s="1">
        <v>48.0</v>
      </c>
      <c r="B49" s="1">
        <v>6.0</v>
      </c>
      <c r="C49" s="1" t="s">
        <v>453</v>
      </c>
      <c r="D49" s="1" t="s">
        <v>454</v>
      </c>
      <c r="E49" s="1" t="s">
        <v>455</v>
      </c>
      <c r="F49" s="1" t="s">
        <v>456</v>
      </c>
      <c r="G49" s="1"/>
      <c r="H49" s="1"/>
      <c r="I49" s="1"/>
      <c r="J49" s="1"/>
      <c r="K49" s="1" t="s">
        <v>457</v>
      </c>
      <c r="L49" s="1" t="s">
        <v>148</v>
      </c>
      <c r="M49" s="1"/>
      <c r="N49" s="1" t="s">
        <v>458</v>
      </c>
      <c r="O49" s="1"/>
      <c r="P49" s="1" t="s">
        <v>459</v>
      </c>
      <c r="Q49" s="1"/>
      <c r="R49" s="1"/>
      <c r="S49" s="1"/>
      <c r="T49" s="1"/>
      <c r="U49" s="1"/>
      <c r="V49" s="1"/>
      <c r="W49" s="1"/>
      <c r="X49" s="1"/>
      <c r="Y49" s="1" t="s">
        <v>460</v>
      </c>
      <c r="Z49" s="1"/>
      <c r="AA49" s="1"/>
      <c r="AB49" s="1" t="s">
        <v>461</v>
      </c>
      <c r="AC49" s="1"/>
      <c r="AD49" s="1"/>
      <c r="AE49" s="1"/>
      <c r="AF49" s="1"/>
    </row>
    <row r="50" ht="15.75" customHeight="1">
      <c r="A50" s="1">
        <v>49.0</v>
      </c>
      <c r="B50" s="1">
        <v>7.0</v>
      </c>
      <c r="C50" s="1"/>
      <c r="D50" s="1">
        <v>6478848.0</v>
      </c>
      <c r="E50" s="1" t="s">
        <v>462</v>
      </c>
      <c r="F50" s="1" t="s">
        <v>463</v>
      </c>
      <c r="G50" s="1" t="s">
        <v>464</v>
      </c>
      <c r="H50" s="1">
        <v>11.0</v>
      </c>
      <c r="I50" s="1">
        <v>1.0</v>
      </c>
      <c r="J50" s="1" t="s">
        <v>344</v>
      </c>
      <c r="K50" s="1" t="s">
        <v>465</v>
      </c>
      <c r="L50" s="1">
        <v>2014.0</v>
      </c>
      <c r="M50" s="1"/>
      <c r="N50" s="1"/>
      <c r="O50" s="1"/>
      <c r="P50" s="1"/>
      <c r="Q50" s="1"/>
      <c r="R50" s="1"/>
      <c r="S50" s="1"/>
      <c r="T50" s="1"/>
      <c r="U50" s="1"/>
      <c r="V50" s="1"/>
      <c r="W50" s="1"/>
      <c r="X50" s="1"/>
      <c r="Y50" s="1"/>
      <c r="Z50" s="1"/>
      <c r="AA50" s="1"/>
      <c r="AB50" s="1" t="s">
        <v>466</v>
      </c>
      <c r="AC50" s="1"/>
      <c r="AD50" s="1" t="s">
        <v>467</v>
      </c>
      <c r="AE50" s="1"/>
      <c r="AF50" s="1"/>
    </row>
    <row r="51" ht="15.75" customHeight="1">
      <c r="A51" s="1">
        <v>50.0</v>
      </c>
      <c r="B51" s="1">
        <v>7.0</v>
      </c>
      <c r="C51" s="1"/>
      <c r="D51" s="1">
        <v>544579.0</v>
      </c>
      <c r="E51" s="1" t="s">
        <v>468</v>
      </c>
      <c r="F51" s="1" t="s">
        <v>469</v>
      </c>
      <c r="G51" s="1" t="s">
        <v>470</v>
      </c>
      <c r="H51" s="1">
        <v>39.0</v>
      </c>
      <c r="I51" s="1">
        <v>4.0</v>
      </c>
      <c r="J51" s="1" t="s">
        <v>194</v>
      </c>
      <c r="K51" s="1" t="s">
        <v>471</v>
      </c>
      <c r="L51" s="1">
        <v>1996.0</v>
      </c>
      <c r="M51" s="1"/>
      <c r="N51" s="1"/>
      <c r="O51" s="1"/>
      <c r="P51" s="1"/>
      <c r="Q51" s="1"/>
      <c r="R51" s="1"/>
      <c r="S51" s="1"/>
      <c r="T51" s="1"/>
      <c r="U51" s="1"/>
      <c r="V51" s="1"/>
      <c r="W51" s="1"/>
      <c r="X51" s="1"/>
      <c r="Y51" s="1"/>
      <c r="Z51" s="1"/>
      <c r="AA51" s="1"/>
      <c r="AB51" s="1" t="s">
        <v>472</v>
      </c>
      <c r="AC51" s="1"/>
      <c r="AD51" s="1" t="s">
        <v>473</v>
      </c>
      <c r="AE51" s="1"/>
      <c r="AF51" s="1"/>
    </row>
    <row r="52" ht="15.75" customHeight="1">
      <c r="A52" s="1">
        <v>51.0</v>
      </c>
      <c r="B52" s="1">
        <v>7.0</v>
      </c>
      <c r="C52" s="1"/>
      <c r="D52" s="1" t="s">
        <v>474</v>
      </c>
      <c r="E52" s="1" t="s">
        <v>475</v>
      </c>
      <c r="F52" s="1" t="s">
        <v>476</v>
      </c>
      <c r="G52" s="1" t="s">
        <v>477</v>
      </c>
      <c r="H52" s="1" t="s">
        <v>478</v>
      </c>
      <c r="I52" s="1" t="s">
        <v>247</v>
      </c>
      <c r="J52" s="1"/>
      <c r="K52" s="1" t="s">
        <v>479</v>
      </c>
      <c r="L52" s="1" t="s">
        <v>480</v>
      </c>
      <c r="M52" s="1"/>
      <c r="N52" s="1"/>
      <c r="O52" s="1"/>
      <c r="P52" s="1"/>
      <c r="Q52" s="1"/>
      <c r="R52" s="1"/>
      <c r="S52" s="1"/>
      <c r="T52" s="1"/>
      <c r="U52" s="1"/>
      <c r="V52" s="1"/>
      <c r="W52" s="1"/>
      <c r="X52" s="1"/>
      <c r="Y52" s="1"/>
      <c r="Z52" s="1"/>
      <c r="AA52" s="1"/>
      <c r="AB52" s="1" t="s">
        <v>481</v>
      </c>
      <c r="AC52" s="1"/>
      <c r="AD52" s="1"/>
      <c r="AE52" s="1"/>
      <c r="AF52" s="1"/>
    </row>
    <row r="53" ht="15.75" customHeight="1">
      <c r="A53" s="1">
        <v>52.0</v>
      </c>
      <c r="B53" s="1">
        <v>7.0</v>
      </c>
      <c r="C53" s="1"/>
      <c r="D53" s="1" t="s">
        <v>482</v>
      </c>
      <c r="E53" s="1" t="s">
        <v>475</v>
      </c>
      <c r="F53" s="1" t="s">
        <v>483</v>
      </c>
      <c r="G53" s="1" t="s">
        <v>484</v>
      </c>
      <c r="H53" s="1" t="s">
        <v>485</v>
      </c>
      <c r="I53" s="1" t="s">
        <v>486</v>
      </c>
      <c r="J53" s="1"/>
      <c r="K53" s="1" t="s">
        <v>487</v>
      </c>
      <c r="L53" s="1" t="s">
        <v>480</v>
      </c>
      <c r="M53" s="1"/>
      <c r="N53" s="1"/>
      <c r="O53" s="1"/>
      <c r="P53" s="1"/>
      <c r="Q53" s="1"/>
      <c r="R53" s="1"/>
      <c r="S53" s="1"/>
      <c r="T53" s="1"/>
      <c r="U53" s="1"/>
      <c r="V53" s="1"/>
      <c r="W53" s="1"/>
      <c r="X53" s="1"/>
      <c r="Y53" s="1"/>
      <c r="Z53" s="1"/>
      <c r="AA53" s="1"/>
      <c r="AB53" s="1" t="s">
        <v>488</v>
      </c>
      <c r="AC53" s="1"/>
      <c r="AD53" s="1"/>
      <c r="AE53" s="1"/>
      <c r="AF53" s="1"/>
    </row>
    <row r="54" ht="15.75" customHeight="1">
      <c r="A54" s="1">
        <v>53.0</v>
      </c>
      <c r="B54" s="1">
        <v>7.0</v>
      </c>
      <c r="C54" s="1"/>
      <c r="D54" s="1" t="s">
        <v>489</v>
      </c>
      <c r="E54" s="1" t="s">
        <v>475</v>
      </c>
      <c r="F54" s="1" t="s">
        <v>483</v>
      </c>
      <c r="G54" s="1" t="s">
        <v>484</v>
      </c>
      <c r="H54" s="1" t="s">
        <v>490</v>
      </c>
      <c r="I54" s="1" t="s">
        <v>491</v>
      </c>
      <c r="J54" s="1"/>
      <c r="K54" s="1" t="s">
        <v>492</v>
      </c>
      <c r="L54" s="1" t="s">
        <v>47</v>
      </c>
      <c r="M54" s="1"/>
      <c r="N54" s="1"/>
      <c r="O54" s="1"/>
      <c r="P54" s="1"/>
      <c r="Q54" s="1"/>
      <c r="R54" s="1"/>
      <c r="S54" s="1"/>
      <c r="T54" s="1"/>
      <c r="U54" s="1"/>
      <c r="V54" s="1"/>
      <c r="W54" s="1"/>
      <c r="X54" s="1"/>
      <c r="Y54" s="1"/>
      <c r="Z54" s="1"/>
      <c r="AA54" s="1"/>
      <c r="AB54" s="1" t="s">
        <v>493</v>
      </c>
      <c r="AC54" s="1"/>
      <c r="AD54" s="1"/>
      <c r="AE54" s="1"/>
      <c r="AF54" s="1"/>
    </row>
    <row r="55" ht="15.75" customHeight="1">
      <c r="A55" s="1">
        <v>54.0</v>
      </c>
      <c r="B55" s="1">
        <v>7.0</v>
      </c>
      <c r="C55" s="1"/>
      <c r="D55" s="1">
        <v>8344797.0</v>
      </c>
      <c r="E55" s="1" t="s">
        <v>494</v>
      </c>
      <c r="F55" s="1" t="s">
        <v>495</v>
      </c>
      <c r="G55" s="1" t="s">
        <v>443</v>
      </c>
      <c r="H55" s="1">
        <v>6.0</v>
      </c>
      <c r="I55" s="1"/>
      <c r="J55" s="1"/>
      <c r="K55" s="1" t="s">
        <v>496</v>
      </c>
      <c r="L55" s="1">
        <v>2018.0</v>
      </c>
      <c r="M55" s="1"/>
      <c r="N55" s="1"/>
      <c r="O55" s="1"/>
      <c r="P55" s="1"/>
      <c r="Q55" s="1"/>
      <c r="R55" s="1"/>
      <c r="S55" s="1"/>
      <c r="T55" s="1"/>
      <c r="U55" s="1"/>
      <c r="V55" s="1"/>
      <c r="W55" s="1"/>
      <c r="X55" s="1"/>
      <c r="Y55" s="1"/>
      <c r="Z55" s="1"/>
      <c r="AA55" s="1"/>
      <c r="AB55" s="1" t="s">
        <v>497</v>
      </c>
      <c r="AC55" s="1"/>
      <c r="AD55" s="1" t="s">
        <v>498</v>
      </c>
      <c r="AE55" s="1"/>
      <c r="AF55" s="1"/>
    </row>
    <row r="56" ht="15.75" hidden="1" customHeight="1">
      <c r="A56" s="1">
        <v>55.0</v>
      </c>
      <c r="B56" s="1">
        <v>6.0</v>
      </c>
      <c r="C56" s="1" t="s">
        <v>499</v>
      </c>
      <c r="D56" s="1" t="s">
        <v>500</v>
      </c>
      <c r="E56" s="1" t="s">
        <v>501</v>
      </c>
      <c r="F56" s="1" t="s">
        <v>502</v>
      </c>
      <c r="G56" s="1"/>
      <c r="H56" s="1"/>
      <c r="I56" s="1"/>
      <c r="J56" s="1"/>
      <c r="K56" s="1" t="s">
        <v>503</v>
      </c>
      <c r="L56" s="1" t="s">
        <v>423</v>
      </c>
      <c r="M56" s="1"/>
      <c r="N56" s="1" t="s">
        <v>504</v>
      </c>
      <c r="O56" s="1"/>
      <c r="P56" s="1" t="s">
        <v>505</v>
      </c>
      <c r="Q56" s="1"/>
      <c r="R56" s="1"/>
      <c r="S56" s="1"/>
      <c r="T56" s="1" t="s">
        <v>382</v>
      </c>
      <c r="U56" s="1"/>
      <c r="V56" s="1"/>
      <c r="W56" s="1"/>
      <c r="X56" s="1"/>
      <c r="Y56" s="1" t="s">
        <v>383</v>
      </c>
      <c r="Z56" s="1"/>
      <c r="AA56" s="1"/>
      <c r="AB56" s="1" t="s">
        <v>506</v>
      </c>
      <c r="AC56" s="1"/>
      <c r="AD56" s="1"/>
      <c r="AE56" s="1"/>
      <c r="AF56" s="1"/>
    </row>
    <row r="57" ht="15.75" customHeight="1">
      <c r="A57" s="1">
        <v>56.0</v>
      </c>
      <c r="B57" s="1">
        <v>7.0</v>
      </c>
      <c r="C57" s="1"/>
      <c r="D57" s="1">
        <v>7420665.0</v>
      </c>
      <c r="E57" s="1" t="s">
        <v>507</v>
      </c>
      <c r="F57" s="1" t="s">
        <v>508</v>
      </c>
      <c r="G57" s="1" t="s">
        <v>509</v>
      </c>
      <c r="H57" s="1">
        <v>6.0</v>
      </c>
      <c r="I57" s="1">
        <v>4.0</v>
      </c>
      <c r="J57" s="1" t="s">
        <v>510</v>
      </c>
      <c r="K57" s="1" t="s">
        <v>511</v>
      </c>
      <c r="L57" s="1">
        <v>2018.0</v>
      </c>
      <c r="M57" s="1"/>
      <c r="N57" s="1"/>
      <c r="O57" s="1"/>
      <c r="P57" s="1"/>
      <c r="Q57" s="1"/>
      <c r="R57" s="1"/>
      <c r="S57" s="1"/>
      <c r="T57" s="1"/>
      <c r="U57" s="1"/>
      <c r="V57" s="1"/>
      <c r="W57" s="1"/>
      <c r="X57" s="1"/>
      <c r="Y57" s="1"/>
      <c r="Z57" s="1"/>
      <c r="AA57" s="1"/>
      <c r="AB57" s="1" t="s">
        <v>512</v>
      </c>
      <c r="AC57" s="1"/>
      <c r="AD57" s="1" t="s">
        <v>513</v>
      </c>
      <c r="AE57" s="1"/>
      <c r="AF57" s="1"/>
    </row>
    <row r="58" ht="15.75" customHeight="1">
      <c r="A58" s="1">
        <v>57.0</v>
      </c>
      <c r="B58" s="1">
        <v>7.0</v>
      </c>
      <c r="C58" s="1"/>
      <c r="D58" s="1" t="s">
        <v>514</v>
      </c>
      <c r="E58" s="1" t="s">
        <v>515</v>
      </c>
      <c r="F58" s="1" t="s">
        <v>516</v>
      </c>
      <c r="G58" s="1" t="s">
        <v>517</v>
      </c>
      <c r="H58" s="1" t="s">
        <v>518</v>
      </c>
      <c r="I58" s="1" t="s">
        <v>67</v>
      </c>
      <c r="J58" s="1"/>
      <c r="K58" s="1" t="s">
        <v>519</v>
      </c>
      <c r="L58" s="1" t="s">
        <v>39</v>
      </c>
      <c r="M58" s="1"/>
      <c r="N58" s="1"/>
      <c r="O58" s="1"/>
      <c r="P58" s="1"/>
      <c r="Q58" s="1"/>
      <c r="R58" s="1"/>
      <c r="S58" s="1"/>
      <c r="T58" s="1"/>
      <c r="U58" s="1"/>
      <c r="V58" s="1"/>
      <c r="W58" s="1"/>
      <c r="X58" s="1"/>
      <c r="Y58" s="1"/>
      <c r="Z58" s="1"/>
      <c r="AA58" s="1"/>
      <c r="AB58" s="1" t="s">
        <v>520</v>
      </c>
      <c r="AC58" s="1"/>
      <c r="AD58" s="1"/>
      <c r="AE58" s="1"/>
      <c r="AF58" s="1"/>
    </row>
    <row r="59" ht="15.75" hidden="1" customHeight="1">
      <c r="A59" s="1">
        <v>58.0</v>
      </c>
      <c r="B59" s="1">
        <v>6.0</v>
      </c>
      <c r="C59" s="1" t="s">
        <v>521</v>
      </c>
      <c r="D59" s="1" t="s">
        <v>522</v>
      </c>
      <c r="E59" s="1" t="s">
        <v>523</v>
      </c>
      <c r="F59" s="1" t="s">
        <v>524</v>
      </c>
      <c r="G59" s="1"/>
      <c r="H59" s="1"/>
      <c r="I59" s="1"/>
      <c r="J59" s="1"/>
      <c r="K59" s="1" t="s">
        <v>525</v>
      </c>
      <c r="L59" s="1" t="s">
        <v>526</v>
      </c>
      <c r="M59" s="1"/>
      <c r="N59" s="1" t="s">
        <v>527</v>
      </c>
      <c r="O59" s="1"/>
      <c r="P59" s="1" t="s">
        <v>528</v>
      </c>
      <c r="Q59" s="1"/>
      <c r="R59" s="1"/>
      <c r="S59" s="1"/>
      <c r="T59" s="1" t="s">
        <v>529</v>
      </c>
      <c r="U59" s="1"/>
      <c r="V59" s="1"/>
      <c r="W59" s="1"/>
      <c r="X59" s="1"/>
      <c r="Y59" s="1" t="s">
        <v>530</v>
      </c>
      <c r="Z59" s="1"/>
      <c r="AA59" s="1"/>
      <c r="AB59" s="1" t="s">
        <v>531</v>
      </c>
      <c r="AC59" s="1"/>
      <c r="AD59" s="1"/>
      <c r="AE59" s="1"/>
      <c r="AF59" s="1"/>
    </row>
    <row r="60" ht="15.75" customHeight="1">
      <c r="A60" s="1">
        <v>59.0</v>
      </c>
      <c r="B60" s="1">
        <v>7.0</v>
      </c>
      <c r="C60" s="1"/>
      <c r="D60" s="1" t="s">
        <v>532</v>
      </c>
      <c r="E60" s="1" t="s">
        <v>533</v>
      </c>
      <c r="F60" s="1" t="s">
        <v>534</v>
      </c>
      <c r="G60" s="1" t="s">
        <v>535</v>
      </c>
      <c r="H60" s="1" t="s">
        <v>210</v>
      </c>
      <c r="I60" s="1" t="s">
        <v>37</v>
      </c>
      <c r="J60" s="1"/>
      <c r="K60" s="1" t="s">
        <v>536</v>
      </c>
      <c r="L60" s="1" t="s">
        <v>127</v>
      </c>
      <c r="M60" s="1"/>
      <c r="N60" s="1"/>
      <c r="O60" s="1"/>
      <c r="P60" s="1"/>
      <c r="Q60" s="1"/>
      <c r="R60" s="1"/>
      <c r="S60" s="1"/>
      <c r="T60" s="1"/>
      <c r="U60" s="1"/>
      <c r="V60" s="1"/>
      <c r="W60" s="1"/>
      <c r="X60" s="1"/>
      <c r="Y60" s="1"/>
      <c r="Z60" s="1"/>
      <c r="AA60" s="1"/>
      <c r="AB60" s="1" t="s">
        <v>537</v>
      </c>
      <c r="AC60" s="1"/>
      <c r="AD60" s="1"/>
      <c r="AE60" s="1"/>
      <c r="AF60" s="1"/>
    </row>
    <row r="61" ht="15.75" customHeight="1">
      <c r="A61" s="1">
        <v>60.0</v>
      </c>
      <c r="B61" s="1">
        <v>7.0</v>
      </c>
      <c r="C61" s="1"/>
      <c r="D61" s="1" t="s">
        <v>538</v>
      </c>
      <c r="E61" s="1" t="s">
        <v>539</v>
      </c>
      <c r="F61" s="1" t="s">
        <v>540</v>
      </c>
      <c r="G61" s="1" t="s">
        <v>541</v>
      </c>
      <c r="H61" s="1" t="s">
        <v>542</v>
      </c>
      <c r="I61" s="1"/>
      <c r="J61" s="1" t="s">
        <v>543</v>
      </c>
      <c r="K61" s="1" t="s">
        <v>544</v>
      </c>
      <c r="L61" s="1" t="s">
        <v>109</v>
      </c>
      <c r="M61" s="1"/>
      <c r="N61" s="1"/>
      <c r="O61" s="1"/>
      <c r="P61" s="1"/>
      <c r="Q61" s="1"/>
      <c r="R61" s="1"/>
      <c r="S61" s="1"/>
      <c r="T61" s="1"/>
      <c r="U61" s="1"/>
      <c r="V61" s="1"/>
      <c r="W61" s="1"/>
      <c r="X61" s="1"/>
      <c r="Y61" s="1"/>
      <c r="Z61" s="1"/>
      <c r="AA61" s="1"/>
      <c r="AB61" s="1" t="s">
        <v>545</v>
      </c>
      <c r="AC61" s="1"/>
      <c r="AD61" s="1"/>
      <c r="AE61" s="1"/>
      <c r="AF61" s="1"/>
    </row>
    <row r="62" ht="15.75" customHeight="1">
      <c r="A62" s="1">
        <v>61.0</v>
      </c>
      <c r="B62" s="1">
        <v>7.0</v>
      </c>
      <c r="C62" s="1"/>
      <c r="D62" s="1" t="s">
        <v>546</v>
      </c>
      <c r="E62" s="1" t="s">
        <v>547</v>
      </c>
      <c r="F62" s="1" t="s">
        <v>540</v>
      </c>
      <c r="G62" s="1" t="s">
        <v>548</v>
      </c>
      <c r="H62" s="1">
        <v>73.0</v>
      </c>
      <c r="I62" s="1"/>
      <c r="J62" s="1"/>
      <c r="K62" s="1" t="s">
        <v>549</v>
      </c>
      <c r="L62" s="1">
        <v>2018.0</v>
      </c>
      <c r="M62" s="1"/>
      <c r="N62" s="1"/>
      <c r="O62" s="1" t="s">
        <v>550</v>
      </c>
      <c r="P62" s="1"/>
      <c r="Q62" s="1"/>
      <c r="R62" s="1"/>
      <c r="S62" s="1"/>
      <c r="T62" s="1"/>
      <c r="U62" s="1"/>
      <c r="V62" s="1"/>
      <c r="W62" s="1"/>
      <c r="X62" s="1"/>
      <c r="Y62" s="1"/>
      <c r="Z62" s="1"/>
      <c r="AA62" s="1"/>
      <c r="AB62" s="1" t="s">
        <v>551</v>
      </c>
      <c r="AC62" s="1"/>
      <c r="AD62" s="1" t="s">
        <v>552</v>
      </c>
      <c r="AE62" s="1"/>
      <c r="AF62" s="1"/>
    </row>
    <row r="63" ht="15.75" hidden="1" customHeight="1">
      <c r="A63" s="1">
        <v>62.0</v>
      </c>
      <c r="B63" s="1">
        <v>6.0</v>
      </c>
      <c r="C63" s="1" t="s">
        <v>553</v>
      </c>
      <c r="D63" s="1" t="s">
        <v>554</v>
      </c>
      <c r="E63" s="1" t="s">
        <v>555</v>
      </c>
      <c r="F63" s="1" t="s">
        <v>556</v>
      </c>
      <c r="G63" s="1"/>
      <c r="H63" s="1"/>
      <c r="I63" s="1"/>
      <c r="J63" s="1"/>
      <c r="K63" s="1"/>
      <c r="L63" s="1" t="s">
        <v>127</v>
      </c>
      <c r="M63" s="1"/>
      <c r="N63" s="1" t="s">
        <v>557</v>
      </c>
      <c r="O63" s="1"/>
      <c r="P63" s="1" t="s">
        <v>558</v>
      </c>
      <c r="Q63" s="1"/>
      <c r="R63" s="1"/>
      <c r="S63" s="1" t="s">
        <v>559</v>
      </c>
      <c r="T63" s="1"/>
      <c r="U63" s="1"/>
      <c r="V63" s="1"/>
      <c r="W63" s="1"/>
      <c r="X63" s="1"/>
      <c r="Y63" s="1"/>
      <c r="Z63" s="1"/>
      <c r="AA63" s="1"/>
      <c r="AB63" s="1" t="s">
        <v>560</v>
      </c>
      <c r="AC63" s="1"/>
      <c r="AD63" s="1"/>
      <c r="AE63" s="1"/>
      <c r="AF63" s="1"/>
    </row>
    <row r="64" ht="15.75" hidden="1" customHeight="1">
      <c r="A64" s="1">
        <v>63.0</v>
      </c>
      <c r="B64" s="1">
        <v>6.0</v>
      </c>
      <c r="C64" s="1" t="s">
        <v>561</v>
      </c>
      <c r="D64" s="1" t="s">
        <v>562</v>
      </c>
      <c r="E64" s="1" t="s">
        <v>563</v>
      </c>
      <c r="F64" s="1" t="s">
        <v>564</v>
      </c>
      <c r="G64" s="1"/>
      <c r="H64" s="1"/>
      <c r="I64" s="1"/>
      <c r="J64" s="1"/>
      <c r="K64" s="1" t="s">
        <v>565</v>
      </c>
      <c r="L64" s="1">
        <v>2014.0</v>
      </c>
      <c r="M64" s="1" t="s">
        <v>95</v>
      </c>
      <c r="N64" s="1"/>
      <c r="O64" s="1" t="s">
        <v>566</v>
      </c>
      <c r="P64" s="1" t="s">
        <v>567</v>
      </c>
      <c r="Q64" s="1"/>
      <c r="R64" s="1"/>
      <c r="S64" s="1" t="s">
        <v>568</v>
      </c>
      <c r="T64" s="1"/>
      <c r="U64" s="1" t="s">
        <v>99</v>
      </c>
      <c r="V64" s="1"/>
      <c r="W64" s="1"/>
      <c r="X64" s="1"/>
      <c r="Y64" s="1"/>
      <c r="Z64" s="1"/>
      <c r="AA64" s="1"/>
      <c r="AB64" s="1"/>
      <c r="AC64" s="1"/>
      <c r="AD64" s="1" t="s">
        <v>569</v>
      </c>
      <c r="AE64" s="1"/>
      <c r="AF64" s="1"/>
    </row>
    <row r="65" ht="15.75" hidden="1" customHeight="1">
      <c r="A65" s="1">
        <v>64.0</v>
      </c>
      <c r="B65" s="1">
        <v>6.0</v>
      </c>
      <c r="C65" s="1" t="s">
        <v>570</v>
      </c>
      <c r="D65" s="1" t="s">
        <v>571</v>
      </c>
      <c r="E65" s="1" t="s">
        <v>572</v>
      </c>
      <c r="F65" s="1" t="s">
        <v>573</v>
      </c>
      <c r="G65" s="1"/>
      <c r="H65" s="1"/>
      <c r="I65" s="1"/>
      <c r="J65" s="1"/>
      <c r="K65" s="1" t="s">
        <v>168</v>
      </c>
      <c r="L65" s="1">
        <v>2016.0</v>
      </c>
      <c r="M65" s="1" t="s">
        <v>95</v>
      </c>
      <c r="N65" s="1"/>
      <c r="O65" s="1" t="s">
        <v>574</v>
      </c>
      <c r="P65" s="1" t="s">
        <v>575</v>
      </c>
      <c r="Q65" s="1"/>
      <c r="R65" s="1"/>
      <c r="S65" s="1" t="s">
        <v>576</v>
      </c>
      <c r="T65" s="1"/>
      <c r="U65" s="1" t="s">
        <v>99</v>
      </c>
      <c r="V65" s="1"/>
      <c r="W65" s="1"/>
      <c r="X65" s="1"/>
      <c r="Y65" s="1"/>
      <c r="Z65" s="1"/>
      <c r="AA65" s="1"/>
      <c r="AB65" s="1"/>
      <c r="AC65" s="1"/>
      <c r="AD65" s="1" t="s">
        <v>577</v>
      </c>
      <c r="AE65" s="1"/>
      <c r="AF65" s="1"/>
    </row>
    <row r="66" ht="15.75" hidden="1" customHeight="1">
      <c r="A66" s="1">
        <v>65.0</v>
      </c>
      <c r="B66" s="1">
        <v>6.0</v>
      </c>
      <c r="C66" s="1" t="s">
        <v>578</v>
      </c>
      <c r="D66" s="1" t="s">
        <v>579</v>
      </c>
      <c r="E66" s="1" t="s">
        <v>580</v>
      </c>
      <c r="F66" s="1" t="s">
        <v>581</v>
      </c>
      <c r="G66" s="1"/>
      <c r="H66" s="1"/>
      <c r="I66" s="1"/>
      <c r="J66" s="1"/>
      <c r="K66" s="1" t="s">
        <v>582</v>
      </c>
      <c r="L66" s="1" t="s">
        <v>109</v>
      </c>
      <c r="M66" s="1"/>
      <c r="N66" s="1" t="s">
        <v>583</v>
      </c>
      <c r="O66" s="1"/>
      <c r="P66" s="1" t="s">
        <v>584</v>
      </c>
      <c r="Q66" s="1"/>
      <c r="R66" s="1"/>
      <c r="S66" s="1"/>
      <c r="T66" s="1"/>
      <c r="U66" s="1"/>
      <c r="V66" s="1"/>
      <c r="W66" s="1"/>
      <c r="X66" s="1"/>
      <c r="Y66" s="1" t="s">
        <v>460</v>
      </c>
      <c r="Z66" s="1"/>
      <c r="AA66" s="1"/>
      <c r="AB66" s="1" t="s">
        <v>585</v>
      </c>
      <c r="AC66" s="1"/>
      <c r="AD66" s="1"/>
      <c r="AE66" s="1"/>
      <c r="AF66" s="1"/>
    </row>
    <row r="67" ht="15.75" customHeight="1">
      <c r="A67" s="1">
        <v>66.0</v>
      </c>
      <c r="B67" s="1">
        <v>7.0</v>
      </c>
      <c r="C67" s="1"/>
      <c r="D67" s="1" t="s">
        <v>586</v>
      </c>
      <c r="E67" s="1" t="s">
        <v>587</v>
      </c>
      <c r="F67" s="1" t="s">
        <v>588</v>
      </c>
      <c r="G67" s="1" t="s">
        <v>589</v>
      </c>
      <c r="H67" s="1" t="s">
        <v>590</v>
      </c>
      <c r="I67" s="1" t="s">
        <v>67</v>
      </c>
      <c r="J67" s="1" t="s">
        <v>591</v>
      </c>
      <c r="K67" s="1" t="s">
        <v>592</v>
      </c>
      <c r="L67" s="1" t="s">
        <v>593</v>
      </c>
      <c r="M67" s="1"/>
      <c r="N67" s="1"/>
      <c r="O67" s="1"/>
      <c r="P67" s="1"/>
      <c r="Q67" s="1"/>
      <c r="R67" s="1"/>
      <c r="S67" s="1"/>
      <c r="T67" s="1"/>
      <c r="U67" s="1"/>
      <c r="V67" s="1"/>
      <c r="W67" s="1"/>
      <c r="X67" s="1"/>
      <c r="Y67" s="1"/>
      <c r="Z67" s="1"/>
      <c r="AA67" s="1"/>
      <c r="AB67" s="1" t="s">
        <v>594</v>
      </c>
      <c r="AC67" s="1"/>
      <c r="AD67" s="1"/>
      <c r="AE67" s="1"/>
      <c r="AF67" s="1"/>
    </row>
    <row r="68" ht="15.75" customHeight="1">
      <c r="A68" s="1">
        <v>67.0</v>
      </c>
      <c r="B68" s="1">
        <v>7.0</v>
      </c>
      <c r="C68" s="1"/>
      <c r="D68" s="1">
        <v>1487594.0</v>
      </c>
      <c r="E68" s="1" t="s">
        <v>587</v>
      </c>
      <c r="F68" s="1" t="s">
        <v>588</v>
      </c>
      <c r="G68" s="1" t="s">
        <v>595</v>
      </c>
      <c r="H68" s="1">
        <v>35.0</v>
      </c>
      <c r="I68" s="1">
        <v>3.0</v>
      </c>
      <c r="J68" s="1" t="s">
        <v>596</v>
      </c>
      <c r="K68" s="1" t="s">
        <v>597</v>
      </c>
      <c r="L68" s="1">
        <v>2005.0</v>
      </c>
      <c r="M68" s="1"/>
      <c r="N68" s="1"/>
      <c r="O68" s="1"/>
      <c r="P68" s="1"/>
      <c r="Q68" s="1"/>
      <c r="R68" s="1"/>
      <c r="S68" s="1"/>
      <c r="T68" s="1"/>
      <c r="U68" s="1"/>
      <c r="V68" s="1"/>
      <c r="W68" s="1"/>
      <c r="X68" s="1"/>
      <c r="Y68" s="1"/>
      <c r="Z68" s="1"/>
      <c r="AA68" s="1"/>
      <c r="AB68" s="1" t="s">
        <v>598</v>
      </c>
      <c r="AC68" s="1"/>
      <c r="AD68" s="1" t="s">
        <v>599</v>
      </c>
      <c r="AE68" s="1"/>
      <c r="AF68" s="1"/>
    </row>
    <row r="69" ht="15.75" hidden="1" customHeight="1">
      <c r="A69" s="1">
        <v>68.0</v>
      </c>
      <c r="B69" s="1">
        <v>6.0</v>
      </c>
      <c r="C69" s="1" t="s">
        <v>600</v>
      </c>
      <c r="D69" s="1" t="s">
        <v>601</v>
      </c>
      <c r="E69" s="1" t="s">
        <v>602</v>
      </c>
      <c r="F69" s="1" t="s">
        <v>603</v>
      </c>
      <c r="G69" s="1"/>
      <c r="H69" s="1"/>
      <c r="I69" s="1"/>
      <c r="J69" s="1"/>
      <c r="K69" s="1" t="s">
        <v>604</v>
      </c>
      <c r="L69" s="1">
        <v>1988.0</v>
      </c>
      <c r="M69" s="1" t="s">
        <v>95</v>
      </c>
      <c r="N69" s="1"/>
      <c r="O69" s="1" t="s">
        <v>605</v>
      </c>
      <c r="P69" s="1" t="s">
        <v>606</v>
      </c>
      <c r="Q69" s="1"/>
      <c r="R69" s="1"/>
      <c r="S69" s="1" t="s">
        <v>607</v>
      </c>
      <c r="T69" s="1"/>
      <c r="U69" s="1" t="s">
        <v>99</v>
      </c>
      <c r="V69" s="1"/>
      <c r="W69" s="1"/>
      <c r="X69" s="1"/>
      <c r="Y69" s="1"/>
      <c r="Z69" s="1"/>
      <c r="AA69" s="1"/>
      <c r="AB69" s="1"/>
      <c r="AC69" s="1"/>
      <c r="AD69" s="1"/>
      <c r="AE69" s="1"/>
      <c r="AF69" s="1"/>
    </row>
    <row r="70" ht="15.75" hidden="1" customHeight="1">
      <c r="A70" s="1">
        <v>69.0</v>
      </c>
      <c r="B70" s="1">
        <v>6.0</v>
      </c>
      <c r="C70" s="1" t="s">
        <v>608</v>
      </c>
      <c r="D70" s="1" t="s">
        <v>609</v>
      </c>
      <c r="E70" s="1" t="s">
        <v>610</v>
      </c>
      <c r="F70" s="1" t="s">
        <v>611</v>
      </c>
      <c r="G70" s="1"/>
      <c r="H70" s="1"/>
      <c r="I70" s="1"/>
      <c r="J70" s="1"/>
      <c r="K70" s="1"/>
      <c r="L70" s="1" t="s">
        <v>148</v>
      </c>
      <c r="M70" s="1"/>
      <c r="N70" s="1" t="s">
        <v>612</v>
      </c>
      <c r="O70" s="1"/>
      <c r="P70" s="1" t="s">
        <v>613</v>
      </c>
      <c r="Q70" s="1"/>
      <c r="R70" s="1"/>
      <c r="S70" s="1"/>
      <c r="T70" s="1"/>
      <c r="U70" s="1"/>
      <c r="V70" s="1"/>
      <c r="W70" s="1"/>
      <c r="X70" s="1"/>
      <c r="Y70" s="1" t="s">
        <v>460</v>
      </c>
      <c r="Z70" s="1"/>
      <c r="AA70" s="1"/>
      <c r="AB70" s="1" t="s">
        <v>614</v>
      </c>
      <c r="AC70" s="1"/>
      <c r="AD70" s="1"/>
      <c r="AE70" s="1"/>
      <c r="AF70" s="1"/>
    </row>
    <row r="71" ht="15.75" customHeight="1">
      <c r="A71" s="1">
        <v>70.0</v>
      </c>
      <c r="B71" s="1">
        <v>7.0</v>
      </c>
      <c r="C71" s="1"/>
      <c r="D71" s="1" t="s">
        <v>615</v>
      </c>
      <c r="E71" s="1" t="s">
        <v>616</v>
      </c>
      <c r="F71" s="1" t="s">
        <v>617</v>
      </c>
      <c r="G71" s="1" t="s">
        <v>618</v>
      </c>
      <c r="H71" s="1" t="s">
        <v>619</v>
      </c>
      <c r="I71" s="1" t="s">
        <v>620</v>
      </c>
      <c r="J71" s="1" t="s">
        <v>621</v>
      </c>
      <c r="K71" s="1" t="s">
        <v>622</v>
      </c>
      <c r="L71" s="1" t="s">
        <v>213</v>
      </c>
      <c r="M71" s="1"/>
      <c r="N71" s="1"/>
      <c r="O71" s="1"/>
      <c r="P71" s="1"/>
      <c r="Q71" s="1"/>
      <c r="R71" s="1"/>
      <c r="S71" s="1"/>
      <c r="T71" s="1"/>
      <c r="U71" s="1"/>
      <c r="V71" s="1"/>
      <c r="W71" s="1"/>
      <c r="X71" s="1"/>
      <c r="Y71" s="1"/>
      <c r="Z71" s="1"/>
      <c r="AA71" s="1"/>
      <c r="AB71" s="1" t="s">
        <v>623</v>
      </c>
      <c r="AC71" s="1"/>
      <c r="AD71" s="1"/>
      <c r="AE71" s="1"/>
      <c r="AF71" s="1"/>
    </row>
    <row r="72" ht="15.75" customHeight="1">
      <c r="A72" s="1">
        <v>71.0</v>
      </c>
      <c r="B72" s="1">
        <v>7.0</v>
      </c>
      <c r="C72" s="1"/>
      <c r="D72" s="1">
        <v>5066964.0</v>
      </c>
      <c r="E72" s="1" t="s">
        <v>624</v>
      </c>
      <c r="F72" s="1" t="s">
        <v>625</v>
      </c>
      <c r="G72" s="1" t="s">
        <v>626</v>
      </c>
      <c r="H72" s="1">
        <v>58.0</v>
      </c>
      <c r="I72" s="1">
        <v>12.0</v>
      </c>
      <c r="J72" s="1" t="s">
        <v>194</v>
      </c>
      <c r="K72" s="1" t="s">
        <v>627</v>
      </c>
      <c r="L72" s="1">
        <v>2009.0</v>
      </c>
      <c r="M72" s="1"/>
      <c r="N72" s="1"/>
      <c r="O72" s="1"/>
      <c r="P72" s="1"/>
      <c r="Q72" s="1"/>
      <c r="R72" s="1"/>
      <c r="S72" s="1"/>
      <c r="T72" s="1"/>
      <c r="U72" s="1"/>
      <c r="V72" s="1"/>
      <c r="W72" s="1"/>
      <c r="X72" s="1"/>
      <c r="Y72" s="1"/>
      <c r="Z72" s="1"/>
      <c r="AA72" s="1"/>
      <c r="AB72" s="1" t="s">
        <v>628</v>
      </c>
      <c r="AC72" s="1" t="s">
        <v>629</v>
      </c>
      <c r="AD72" s="1" t="s">
        <v>630</v>
      </c>
      <c r="AE72" s="1" t="s">
        <v>631</v>
      </c>
      <c r="AF72" s="1" t="s">
        <v>632</v>
      </c>
      <c r="AG72" s="2" t="s">
        <v>633</v>
      </c>
      <c r="AH72" s="2" t="s">
        <v>634</v>
      </c>
      <c r="AI72" s="2" t="s">
        <v>635</v>
      </c>
      <c r="AJ72" s="2" t="s">
        <v>636</v>
      </c>
      <c r="AK72" s="2" t="s">
        <v>637</v>
      </c>
      <c r="AL72" s="2" t="s">
        <v>638</v>
      </c>
      <c r="AM72" s="2" t="s">
        <v>639</v>
      </c>
      <c r="AN72" s="2" t="s">
        <v>640</v>
      </c>
      <c r="AO72" s="2" t="s">
        <v>641</v>
      </c>
      <c r="AP72" s="2" t="s">
        <v>642</v>
      </c>
      <c r="AQ72" s="2" t="s">
        <v>643</v>
      </c>
      <c r="AR72" s="2" t="s">
        <v>644</v>
      </c>
      <c r="AT72" s="2" t="s">
        <v>645</v>
      </c>
    </row>
    <row r="73" ht="15.75" customHeight="1">
      <c r="A73" s="1">
        <v>72.0</v>
      </c>
      <c r="B73" s="1">
        <v>7.0</v>
      </c>
      <c r="C73" s="1"/>
      <c r="D73" s="1">
        <v>8378985.0</v>
      </c>
      <c r="E73" s="1" t="s">
        <v>646</v>
      </c>
      <c r="F73" s="1" t="s">
        <v>647</v>
      </c>
      <c r="G73" s="1" t="s">
        <v>648</v>
      </c>
      <c r="H73" s="1">
        <v>20.0</v>
      </c>
      <c r="I73" s="1">
        <v>3.0</v>
      </c>
      <c r="J73" s="1" t="s">
        <v>649</v>
      </c>
      <c r="K73" s="1" t="s">
        <v>650</v>
      </c>
      <c r="L73" s="1">
        <v>2018.0</v>
      </c>
      <c r="M73" s="1"/>
      <c r="N73" s="1"/>
      <c r="O73" s="1"/>
      <c r="P73" s="1"/>
      <c r="Q73" s="1"/>
      <c r="R73" s="1"/>
      <c r="S73" s="1"/>
      <c r="T73" s="1"/>
      <c r="U73" s="1"/>
      <c r="V73" s="1"/>
      <c r="W73" s="1"/>
      <c r="X73" s="1"/>
      <c r="Y73" s="1"/>
      <c r="Z73" s="1"/>
      <c r="AA73" s="1"/>
      <c r="AB73" s="1" t="s">
        <v>651</v>
      </c>
      <c r="AC73" s="1"/>
      <c r="AD73" s="1" t="s">
        <v>652</v>
      </c>
      <c r="AE73" s="1"/>
      <c r="AF73" s="1"/>
    </row>
    <row r="74" ht="15.75" hidden="1" customHeight="1">
      <c r="A74" s="1">
        <v>73.0</v>
      </c>
      <c r="B74" s="1">
        <v>5.0</v>
      </c>
      <c r="C74" s="1" t="s">
        <v>653</v>
      </c>
      <c r="D74" s="1" t="s">
        <v>654</v>
      </c>
      <c r="E74" s="1" t="s">
        <v>655</v>
      </c>
      <c r="F74" s="1" t="s">
        <v>656</v>
      </c>
      <c r="G74" s="1"/>
      <c r="H74" s="1"/>
      <c r="I74" s="1"/>
      <c r="J74" s="1"/>
      <c r="K74" s="1" t="s">
        <v>657</v>
      </c>
      <c r="L74" s="1" t="s">
        <v>180</v>
      </c>
      <c r="M74" s="1"/>
      <c r="N74" s="1"/>
      <c r="O74" s="1"/>
      <c r="P74" s="1" t="s">
        <v>658</v>
      </c>
      <c r="Q74" s="1"/>
      <c r="R74" s="1"/>
      <c r="S74" s="1"/>
      <c r="T74" s="1"/>
      <c r="U74" s="1"/>
      <c r="V74" s="1"/>
      <c r="W74" s="1"/>
      <c r="X74" s="1"/>
      <c r="Y74" s="1"/>
      <c r="Z74" s="1"/>
      <c r="AA74" s="1"/>
      <c r="AB74" s="1" t="s">
        <v>659</v>
      </c>
      <c r="AC74" s="1"/>
      <c r="AD74" s="1"/>
      <c r="AE74" s="1"/>
      <c r="AF74" s="1"/>
    </row>
    <row r="75" ht="15.75" customHeight="1">
      <c r="A75" s="1">
        <v>74.0</v>
      </c>
      <c r="B75" s="1">
        <v>7.0</v>
      </c>
      <c r="C75" s="1"/>
      <c r="D75" s="1" t="s">
        <v>660</v>
      </c>
      <c r="E75" s="1" t="s">
        <v>661</v>
      </c>
      <c r="F75" s="1" t="s">
        <v>662</v>
      </c>
      <c r="G75" s="1" t="s">
        <v>663</v>
      </c>
      <c r="H75" s="1" t="s">
        <v>36</v>
      </c>
      <c r="I75" s="1" t="s">
        <v>664</v>
      </c>
      <c r="J75" s="1" t="s">
        <v>665</v>
      </c>
      <c r="K75" s="1" t="s">
        <v>666</v>
      </c>
      <c r="L75" s="1" t="s">
        <v>109</v>
      </c>
      <c r="M75" s="1"/>
      <c r="N75" s="1"/>
      <c r="O75" s="1"/>
      <c r="P75" s="1"/>
      <c r="Q75" s="1"/>
      <c r="R75" s="1"/>
      <c r="S75" s="1"/>
      <c r="T75" s="1"/>
      <c r="U75" s="1"/>
      <c r="V75" s="1"/>
      <c r="W75" s="1"/>
      <c r="X75" s="1"/>
      <c r="Y75" s="1"/>
      <c r="Z75" s="1"/>
      <c r="AA75" s="1"/>
      <c r="AB75" s="1" t="s">
        <v>667</v>
      </c>
      <c r="AC75" s="1"/>
      <c r="AD75" s="1"/>
      <c r="AE75" s="1"/>
      <c r="AF75" s="1"/>
    </row>
    <row r="76" ht="15.75" hidden="1" customHeight="1">
      <c r="A76" s="1">
        <v>75.0</v>
      </c>
      <c r="B76" s="1">
        <v>6.0</v>
      </c>
      <c r="C76" s="1" t="s">
        <v>668</v>
      </c>
      <c r="D76" s="1" t="s">
        <v>669</v>
      </c>
      <c r="E76" s="1" t="s">
        <v>670</v>
      </c>
      <c r="F76" s="1" t="s">
        <v>671</v>
      </c>
      <c r="G76" s="1"/>
      <c r="H76" s="1" t="s">
        <v>672</v>
      </c>
      <c r="I76" s="1"/>
      <c r="J76" s="1"/>
      <c r="K76" s="1" t="s">
        <v>673</v>
      </c>
      <c r="L76" s="1" t="s">
        <v>180</v>
      </c>
      <c r="M76" s="1"/>
      <c r="N76" s="1" t="s">
        <v>674</v>
      </c>
      <c r="O76" s="1"/>
      <c r="P76" s="1" t="s">
        <v>675</v>
      </c>
      <c r="Q76" s="1"/>
      <c r="R76" s="1"/>
      <c r="S76" s="1" t="s">
        <v>676</v>
      </c>
      <c r="T76" s="1" t="s">
        <v>677</v>
      </c>
      <c r="U76" s="1"/>
      <c r="V76" s="1"/>
      <c r="W76" s="1"/>
      <c r="X76" s="1"/>
      <c r="Y76" s="1" t="s">
        <v>678</v>
      </c>
      <c r="Z76" s="1"/>
      <c r="AA76" s="1"/>
      <c r="AB76" s="1" t="s">
        <v>679</v>
      </c>
      <c r="AC76" s="1"/>
      <c r="AD76" s="1"/>
      <c r="AE76" s="1"/>
      <c r="AF76" s="1"/>
    </row>
    <row r="77" ht="15.75" hidden="1" customHeight="1">
      <c r="A77" s="1">
        <v>76.0</v>
      </c>
      <c r="B77" s="1">
        <v>6.0</v>
      </c>
      <c r="C77" s="1" t="s">
        <v>680</v>
      </c>
      <c r="D77" s="1" t="s">
        <v>681</v>
      </c>
      <c r="E77" s="1" t="s">
        <v>682</v>
      </c>
      <c r="F77" s="1" t="s">
        <v>683</v>
      </c>
      <c r="G77" s="1"/>
      <c r="H77" s="1"/>
      <c r="I77" s="1"/>
      <c r="J77" s="1"/>
      <c r="K77" s="1" t="s">
        <v>684</v>
      </c>
      <c r="L77" s="1">
        <v>2006.0</v>
      </c>
      <c r="M77" s="1" t="s">
        <v>685</v>
      </c>
      <c r="N77" s="1"/>
      <c r="O77" s="1" t="s">
        <v>686</v>
      </c>
      <c r="P77" s="1" t="s">
        <v>687</v>
      </c>
      <c r="Q77" s="1"/>
      <c r="R77" s="1"/>
      <c r="S77" s="1" t="s">
        <v>688</v>
      </c>
      <c r="T77" s="1"/>
      <c r="U77" s="1" t="s">
        <v>689</v>
      </c>
      <c r="V77" s="1"/>
      <c r="W77" s="1"/>
      <c r="X77" s="1"/>
      <c r="Y77" s="1"/>
      <c r="Z77" s="1"/>
      <c r="AA77" s="1"/>
      <c r="AB77" s="1"/>
      <c r="AC77" s="1"/>
      <c r="AD77" s="1"/>
      <c r="AE77" s="1"/>
      <c r="AF77" s="1"/>
    </row>
    <row r="78" ht="15.75" customHeight="1">
      <c r="A78" s="1">
        <v>77.0</v>
      </c>
      <c r="B78" s="1">
        <v>7.0</v>
      </c>
      <c r="C78" s="1"/>
      <c r="D78" s="1" t="s">
        <v>690</v>
      </c>
      <c r="E78" s="1" t="s">
        <v>691</v>
      </c>
      <c r="F78" s="1" t="s">
        <v>692</v>
      </c>
      <c r="G78" s="1" t="s">
        <v>693</v>
      </c>
      <c r="H78" s="1" t="s">
        <v>694</v>
      </c>
      <c r="I78" s="1"/>
      <c r="J78" s="1" t="s">
        <v>695</v>
      </c>
      <c r="K78" s="1" t="s">
        <v>696</v>
      </c>
      <c r="L78" s="1" t="s">
        <v>109</v>
      </c>
      <c r="M78" s="1"/>
      <c r="N78" s="1"/>
      <c r="O78" s="1"/>
      <c r="P78" s="1"/>
      <c r="Q78" s="1"/>
      <c r="R78" s="1"/>
      <c r="S78" s="1"/>
      <c r="T78" s="1"/>
      <c r="U78" s="1"/>
      <c r="V78" s="1"/>
      <c r="W78" s="1"/>
      <c r="X78" s="1"/>
      <c r="Y78" s="1"/>
      <c r="Z78" s="1"/>
      <c r="AA78" s="1"/>
      <c r="AB78" s="1" t="s">
        <v>697</v>
      </c>
      <c r="AC78" s="1"/>
      <c r="AD78" s="1"/>
      <c r="AE78" s="1"/>
      <c r="AF78" s="1"/>
    </row>
    <row r="79" ht="15.75" hidden="1" customHeight="1">
      <c r="A79" s="1">
        <v>78.0</v>
      </c>
      <c r="B79" s="1">
        <v>6.0</v>
      </c>
      <c r="C79" s="1" t="s">
        <v>698</v>
      </c>
      <c r="D79" s="1" t="s">
        <v>699</v>
      </c>
      <c r="E79" s="1" t="s">
        <v>700</v>
      </c>
      <c r="F79" s="1" t="s">
        <v>701</v>
      </c>
      <c r="G79" s="1"/>
      <c r="H79" s="1"/>
      <c r="I79" s="1"/>
      <c r="J79" s="1"/>
      <c r="K79" s="1" t="s">
        <v>702</v>
      </c>
      <c r="L79" s="1">
        <v>2017.0</v>
      </c>
      <c r="M79" s="1" t="s">
        <v>703</v>
      </c>
      <c r="N79" s="1"/>
      <c r="O79" s="1" t="s">
        <v>704</v>
      </c>
      <c r="P79" s="1" t="s">
        <v>705</v>
      </c>
      <c r="Q79" s="1"/>
      <c r="R79" s="1"/>
      <c r="S79" s="1" t="s">
        <v>706</v>
      </c>
      <c r="T79" s="1"/>
      <c r="U79" s="1" t="s">
        <v>707</v>
      </c>
      <c r="V79" s="1"/>
      <c r="W79" s="1"/>
      <c r="X79" s="1"/>
      <c r="Y79" s="1"/>
      <c r="Z79" s="1"/>
      <c r="AA79" s="1"/>
      <c r="AB79" s="1"/>
      <c r="AC79" s="1"/>
      <c r="AD79" s="1"/>
      <c r="AE79" s="1"/>
      <c r="AF79" s="1"/>
    </row>
    <row r="80" ht="15.75" customHeight="1">
      <c r="A80" s="1">
        <v>79.0</v>
      </c>
      <c r="B80" s="1">
        <v>7.0</v>
      </c>
      <c r="C80" s="1"/>
      <c r="D80" s="1" t="s">
        <v>708</v>
      </c>
      <c r="E80" s="1" t="s">
        <v>709</v>
      </c>
      <c r="F80" s="1" t="s">
        <v>710</v>
      </c>
      <c r="G80" s="1" t="s">
        <v>711</v>
      </c>
      <c r="H80" s="1" t="s">
        <v>672</v>
      </c>
      <c r="I80" s="1" t="s">
        <v>712</v>
      </c>
      <c r="J80" s="1" t="s">
        <v>713</v>
      </c>
      <c r="K80" s="1" t="s">
        <v>714</v>
      </c>
      <c r="L80" s="1" t="s">
        <v>39</v>
      </c>
      <c r="M80" s="1"/>
      <c r="N80" s="1"/>
      <c r="O80" s="1"/>
      <c r="P80" s="1"/>
      <c r="Q80" s="1"/>
      <c r="R80" s="1"/>
      <c r="S80" s="1"/>
      <c r="T80" s="1"/>
      <c r="U80" s="1"/>
      <c r="V80" s="1"/>
      <c r="W80" s="1"/>
      <c r="X80" s="1"/>
      <c r="Y80" s="1"/>
      <c r="Z80" s="1"/>
      <c r="AA80" s="1"/>
      <c r="AB80" s="1" t="s">
        <v>715</v>
      </c>
      <c r="AC80" s="1"/>
      <c r="AD80" s="1"/>
      <c r="AE80" s="1"/>
      <c r="AF80" s="1"/>
    </row>
    <row r="81" ht="15.75" customHeight="1">
      <c r="A81" s="1">
        <v>80.0</v>
      </c>
      <c r="B81" s="1">
        <v>7.0</v>
      </c>
      <c r="C81" s="1"/>
      <c r="D81" s="1" t="s">
        <v>716</v>
      </c>
      <c r="E81" s="1" t="s">
        <v>717</v>
      </c>
      <c r="F81" s="1" t="s">
        <v>718</v>
      </c>
      <c r="G81" s="1" t="s">
        <v>719</v>
      </c>
      <c r="H81" s="1" t="s">
        <v>177</v>
      </c>
      <c r="I81" s="1" t="s">
        <v>67</v>
      </c>
      <c r="J81" s="1" t="s">
        <v>621</v>
      </c>
      <c r="K81" s="1" t="s">
        <v>720</v>
      </c>
      <c r="L81" s="1" t="s">
        <v>127</v>
      </c>
      <c r="M81" s="1"/>
      <c r="N81" s="1"/>
      <c r="O81" s="1"/>
      <c r="P81" s="1"/>
      <c r="Q81" s="1"/>
      <c r="R81" s="1"/>
      <c r="S81" s="1"/>
      <c r="T81" s="1"/>
      <c r="U81" s="1"/>
      <c r="V81" s="1"/>
      <c r="W81" s="1"/>
      <c r="X81" s="1"/>
      <c r="Y81" s="1"/>
      <c r="Z81" s="1"/>
      <c r="AA81" s="1"/>
      <c r="AB81" s="1" t="s">
        <v>721</v>
      </c>
      <c r="AC81" s="1"/>
      <c r="AD81" s="1"/>
      <c r="AE81" s="1"/>
      <c r="AF81" s="1"/>
    </row>
    <row r="82" ht="15.75" hidden="1" customHeight="1">
      <c r="A82" s="1">
        <v>81.0</v>
      </c>
      <c r="B82" s="1">
        <v>6.0</v>
      </c>
      <c r="C82" s="1" t="s">
        <v>722</v>
      </c>
      <c r="D82" s="1" t="s">
        <v>723</v>
      </c>
      <c r="E82" s="1" t="s">
        <v>724</v>
      </c>
      <c r="F82" s="1" t="s">
        <v>725</v>
      </c>
      <c r="G82" s="1"/>
      <c r="H82" s="1"/>
      <c r="I82" s="1"/>
      <c r="J82" s="1"/>
      <c r="K82" s="1" t="s">
        <v>726</v>
      </c>
      <c r="L82" s="1">
        <v>1989.0</v>
      </c>
      <c r="M82" s="1" t="s">
        <v>95</v>
      </c>
      <c r="N82" s="1"/>
      <c r="O82" s="1" t="s">
        <v>727</v>
      </c>
      <c r="P82" s="1" t="s">
        <v>728</v>
      </c>
      <c r="Q82" s="1"/>
      <c r="R82" s="1"/>
      <c r="S82" s="1" t="s">
        <v>729</v>
      </c>
      <c r="T82" s="1"/>
      <c r="U82" s="1" t="s">
        <v>99</v>
      </c>
      <c r="V82" s="1"/>
      <c r="W82" s="1"/>
      <c r="X82" s="1"/>
      <c r="Y82" s="1"/>
      <c r="Z82" s="1"/>
      <c r="AA82" s="1"/>
      <c r="AB82" s="1"/>
      <c r="AC82" s="1"/>
      <c r="AD82" s="1"/>
      <c r="AE82" s="1"/>
      <c r="AF82" s="1"/>
    </row>
    <row r="83" ht="15.75" customHeight="1">
      <c r="A83" s="1">
        <v>82.0</v>
      </c>
      <c r="B83" s="1">
        <v>7.0</v>
      </c>
      <c r="C83" s="1"/>
      <c r="D83" s="1" t="s">
        <v>730</v>
      </c>
      <c r="E83" s="1" t="s">
        <v>731</v>
      </c>
      <c r="F83" s="1" t="s">
        <v>732</v>
      </c>
      <c r="G83" s="1" t="s">
        <v>733</v>
      </c>
      <c r="H83" s="1" t="s">
        <v>37</v>
      </c>
      <c r="I83" s="1" t="s">
        <v>247</v>
      </c>
      <c r="J83" s="1"/>
      <c r="K83" s="1" t="s">
        <v>353</v>
      </c>
      <c r="L83" s="1" t="s">
        <v>109</v>
      </c>
      <c r="M83" s="1"/>
      <c r="N83" s="1"/>
      <c r="O83" s="1"/>
      <c r="P83" s="1"/>
      <c r="Q83" s="1"/>
      <c r="R83" s="1"/>
      <c r="S83" s="1"/>
      <c r="T83" s="1"/>
      <c r="U83" s="1"/>
      <c r="V83" s="1"/>
      <c r="W83" s="1"/>
      <c r="X83" s="1"/>
      <c r="Y83" s="1"/>
      <c r="Z83" s="1"/>
      <c r="AA83" s="1"/>
      <c r="AB83" s="1" t="s">
        <v>734</v>
      </c>
      <c r="AC83" s="1"/>
      <c r="AD83" s="1"/>
      <c r="AE83" s="1"/>
      <c r="AF83" s="1"/>
    </row>
    <row r="84" ht="15.75" customHeight="1">
      <c r="A84" s="1">
        <v>83.0</v>
      </c>
      <c r="B84" s="1">
        <v>7.0</v>
      </c>
      <c r="C84" s="1"/>
      <c r="D84" s="1" t="s">
        <v>735</v>
      </c>
      <c r="E84" s="1" t="s">
        <v>736</v>
      </c>
      <c r="F84" s="1" t="s">
        <v>737</v>
      </c>
      <c r="G84" s="1" t="s">
        <v>56</v>
      </c>
      <c r="H84" s="1" t="s">
        <v>738</v>
      </c>
      <c r="I84" s="1"/>
      <c r="J84" s="1" t="s">
        <v>621</v>
      </c>
      <c r="K84" s="1" t="s">
        <v>739</v>
      </c>
      <c r="L84" s="1" t="s">
        <v>127</v>
      </c>
      <c r="M84" s="1"/>
      <c r="N84" s="1"/>
      <c r="O84" s="1"/>
      <c r="P84" s="1"/>
      <c r="Q84" s="1"/>
      <c r="R84" s="1"/>
      <c r="S84" s="1"/>
      <c r="T84" s="1"/>
      <c r="U84" s="1"/>
      <c r="V84" s="1"/>
      <c r="W84" s="1"/>
      <c r="X84" s="1"/>
      <c r="Y84" s="1"/>
      <c r="Z84" s="1"/>
      <c r="AA84" s="1"/>
      <c r="AB84" s="1" t="s">
        <v>740</v>
      </c>
      <c r="AC84" s="1"/>
      <c r="AD84" s="1"/>
      <c r="AE84" s="1"/>
      <c r="AF84" s="1"/>
    </row>
    <row r="85" ht="15.75" hidden="1" customHeight="1">
      <c r="A85" s="1">
        <v>84.0</v>
      </c>
      <c r="B85" s="1">
        <v>6.0</v>
      </c>
      <c r="C85" s="1" t="s">
        <v>741</v>
      </c>
      <c r="D85" s="1" t="s">
        <v>742</v>
      </c>
      <c r="E85" s="1" t="s">
        <v>743</v>
      </c>
      <c r="F85" s="1" t="s">
        <v>744</v>
      </c>
      <c r="G85" s="1"/>
      <c r="H85" s="1" t="s">
        <v>745</v>
      </c>
      <c r="I85" s="1"/>
      <c r="J85" s="1"/>
      <c r="K85" s="1" t="s">
        <v>746</v>
      </c>
      <c r="L85" s="1" t="s">
        <v>109</v>
      </c>
      <c r="M85" s="1"/>
      <c r="N85" s="1" t="s">
        <v>747</v>
      </c>
      <c r="O85" s="1"/>
      <c r="P85" s="1" t="s">
        <v>748</v>
      </c>
      <c r="Q85" s="1"/>
      <c r="R85" s="1"/>
      <c r="S85" s="1" t="s">
        <v>676</v>
      </c>
      <c r="T85" s="1" t="s">
        <v>749</v>
      </c>
      <c r="U85" s="1"/>
      <c r="V85" s="1"/>
      <c r="W85" s="1"/>
      <c r="X85" s="1"/>
      <c r="Y85" s="1" t="s">
        <v>750</v>
      </c>
      <c r="Z85" s="1"/>
      <c r="AA85" s="1"/>
      <c r="AB85" s="1" t="s">
        <v>751</v>
      </c>
      <c r="AC85" s="1"/>
      <c r="AD85" s="1"/>
      <c r="AE85" s="1"/>
      <c r="AF85" s="1"/>
    </row>
    <row r="86" ht="15.75" customHeight="1">
      <c r="A86" s="1">
        <v>85.0</v>
      </c>
      <c r="B86" s="1">
        <v>7.0</v>
      </c>
      <c r="C86" s="1"/>
      <c r="D86" s="1" t="s">
        <v>752</v>
      </c>
      <c r="E86" s="1" t="s">
        <v>753</v>
      </c>
      <c r="F86" s="1" t="s">
        <v>754</v>
      </c>
      <c r="G86" s="1" t="s">
        <v>755</v>
      </c>
      <c r="H86" s="1" t="s">
        <v>371</v>
      </c>
      <c r="I86" s="1" t="s">
        <v>67</v>
      </c>
      <c r="J86" s="1"/>
      <c r="K86" s="1" t="s">
        <v>756</v>
      </c>
      <c r="L86" s="1" t="s">
        <v>109</v>
      </c>
      <c r="M86" s="1"/>
      <c r="N86" s="1"/>
      <c r="O86" s="1"/>
      <c r="P86" s="1"/>
      <c r="Q86" s="1"/>
      <c r="R86" s="1"/>
      <c r="S86" s="1"/>
      <c r="T86" s="1"/>
      <c r="U86" s="1"/>
      <c r="V86" s="1"/>
      <c r="W86" s="1"/>
      <c r="X86" s="1"/>
      <c r="Y86" s="1"/>
      <c r="Z86" s="1"/>
      <c r="AA86" s="1"/>
      <c r="AB86" s="1" t="s">
        <v>757</v>
      </c>
      <c r="AC86" s="1"/>
      <c r="AD86" s="1"/>
      <c r="AE86" s="1"/>
      <c r="AF86" s="1"/>
    </row>
    <row r="87" ht="15.75" hidden="1" customHeight="1">
      <c r="A87" s="1">
        <v>86.0</v>
      </c>
      <c r="B87" s="1">
        <v>6.0</v>
      </c>
      <c r="C87" s="1" t="s">
        <v>758</v>
      </c>
      <c r="D87" s="1" t="s">
        <v>759</v>
      </c>
      <c r="E87" s="1" t="s">
        <v>760</v>
      </c>
      <c r="F87" s="1" t="s">
        <v>761</v>
      </c>
      <c r="G87" s="1"/>
      <c r="H87" s="1" t="s">
        <v>762</v>
      </c>
      <c r="I87" s="1"/>
      <c r="J87" s="1"/>
      <c r="K87" s="1" t="s">
        <v>763</v>
      </c>
      <c r="L87" s="1" t="s">
        <v>127</v>
      </c>
      <c r="M87" s="1"/>
      <c r="N87" s="1" t="s">
        <v>764</v>
      </c>
      <c r="O87" s="1"/>
      <c r="P87" s="1" t="s">
        <v>765</v>
      </c>
      <c r="Q87" s="1"/>
      <c r="R87" s="1"/>
      <c r="S87" s="1" t="s">
        <v>676</v>
      </c>
      <c r="T87" s="1" t="s">
        <v>766</v>
      </c>
      <c r="U87" s="1"/>
      <c r="V87" s="1"/>
      <c r="W87" s="1"/>
      <c r="X87" s="1"/>
      <c r="Y87" s="1" t="s">
        <v>767</v>
      </c>
      <c r="Z87" s="1"/>
      <c r="AA87" s="1"/>
      <c r="AB87" s="1" t="s">
        <v>768</v>
      </c>
      <c r="AC87" s="1"/>
      <c r="AD87" s="1"/>
      <c r="AE87" s="1"/>
      <c r="AF87" s="1"/>
    </row>
    <row r="88" ht="15.75" customHeight="1">
      <c r="A88" s="1">
        <v>87.0</v>
      </c>
      <c r="B88" s="1">
        <v>7.0</v>
      </c>
      <c r="C88" s="1"/>
      <c r="D88" s="1" t="s">
        <v>769</v>
      </c>
      <c r="E88" s="1" t="s">
        <v>770</v>
      </c>
      <c r="F88" s="1" t="s">
        <v>771</v>
      </c>
      <c r="G88" s="1" t="s">
        <v>772</v>
      </c>
      <c r="H88" s="1" t="s">
        <v>773</v>
      </c>
      <c r="I88" s="1" t="s">
        <v>84</v>
      </c>
      <c r="J88" s="1"/>
      <c r="K88" s="1" t="s">
        <v>774</v>
      </c>
      <c r="L88" s="1" t="s">
        <v>109</v>
      </c>
      <c r="M88" s="1"/>
      <c r="N88" s="1"/>
      <c r="O88" s="1"/>
      <c r="P88" s="1"/>
      <c r="Q88" s="1"/>
      <c r="R88" s="1"/>
      <c r="S88" s="1"/>
      <c r="T88" s="1"/>
      <c r="U88" s="1"/>
      <c r="V88" s="1"/>
      <c r="W88" s="1"/>
      <c r="X88" s="1"/>
      <c r="Y88" s="1"/>
      <c r="Z88" s="1"/>
      <c r="AA88" s="1"/>
      <c r="AB88" s="1" t="s">
        <v>775</v>
      </c>
      <c r="AC88" s="1"/>
      <c r="AD88" s="1"/>
      <c r="AE88" s="1"/>
      <c r="AF88" s="1"/>
    </row>
    <row r="89" ht="15.75" hidden="1" customHeight="1">
      <c r="A89" s="1">
        <v>88.0</v>
      </c>
      <c r="B89" s="1">
        <v>6.0</v>
      </c>
      <c r="C89" s="1" t="s">
        <v>776</v>
      </c>
      <c r="D89" s="1" t="s">
        <v>777</v>
      </c>
      <c r="E89" s="1" t="s">
        <v>778</v>
      </c>
      <c r="F89" s="1" t="s">
        <v>779</v>
      </c>
      <c r="G89" s="1"/>
      <c r="H89" s="1"/>
      <c r="I89" s="1"/>
      <c r="J89" s="1"/>
      <c r="K89" s="1" t="s">
        <v>780</v>
      </c>
      <c r="L89" s="1">
        <v>2008.0</v>
      </c>
      <c r="M89" s="1" t="s">
        <v>95</v>
      </c>
      <c r="N89" s="1"/>
      <c r="O89" s="1" t="s">
        <v>781</v>
      </c>
      <c r="P89" s="1" t="s">
        <v>782</v>
      </c>
      <c r="Q89" s="1"/>
      <c r="R89" s="1"/>
      <c r="S89" s="1" t="s">
        <v>783</v>
      </c>
      <c r="T89" s="1"/>
      <c r="U89" s="1" t="s">
        <v>99</v>
      </c>
      <c r="V89" s="1"/>
      <c r="W89" s="1"/>
      <c r="X89" s="1"/>
      <c r="Y89" s="1"/>
      <c r="Z89" s="1"/>
      <c r="AA89" s="1"/>
      <c r="AB89" s="1"/>
      <c r="AC89" s="1"/>
      <c r="AD89" s="1" t="s">
        <v>784</v>
      </c>
      <c r="AE89" s="1"/>
      <c r="AF89" s="1"/>
    </row>
    <row r="90" ht="15.75" customHeight="1">
      <c r="A90" s="1">
        <v>89.0</v>
      </c>
      <c r="B90" s="1">
        <v>7.0</v>
      </c>
      <c r="C90" s="1"/>
      <c r="D90" s="1" t="s">
        <v>785</v>
      </c>
      <c r="E90" s="1" t="s">
        <v>786</v>
      </c>
      <c r="F90" s="1" t="s">
        <v>787</v>
      </c>
      <c r="G90" s="1" t="s">
        <v>788</v>
      </c>
      <c r="H90" s="1" t="s">
        <v>789</v>
      </c>
      <c r="I90" s="1" t="s">
        <v>247</v>
      </c>
      <c r="J90" s="1" t="s">
        <v>284</v>
      </c>
      <c r="K90" s="1" t="s">
        <v>790</v>
      </c>
      <c r="L90" s="1" t="s">
        <v>250</v>
      </c>
      <c r="M90" s="1"/>
      <c r="N90" s="1"/>
      <c r="O90" s="1"/>
      <c r="P90" s="1"/>
      <c r="Q90" s="1"/>
      <c r="R90" s="1"/>
      <c r="S90" s="1"/>
      <c r="T90" s="1"/>
      <c r="U90" s="1"/>
      <c r="V90" s="1"/>
      <c r="W90" s="1"/>
      <c r="X90" s="1"/>
      <c r="Y90" s="1"/>
      <c r="Z90" s="1"/>
      <c r="AA90" s="1"/>
      <c r="AB90" s="1" t="s">
        <v>791</v>
      </c>
      <c r="AC90" s="1"/>
      <c r="AD90" s="1"/>
      <c r="AE90" s="1"/>
      <c r="AF90" s="1"/>
    </row>
    <row r="91" ht="15.75" customHeight="1">
      <c r="A91" s="1">
        <v>90.0</v>
      </c>
      <c r="B91" s="1">
        <v>7.0</v>
      </c>
      <c r="C91" s="1"/>
      <c r="D91" s="1">
        <v>977769.0</v>
      </c>
      <c r="E91" s="1" t="s">
        <v>792</v>
      </c>
      <c r="F91" s="1" t="s">
        <v>793</v>
      </c>
      <c r="G91" s="1" t="s">
        <v>648</v>
      </c>
      <c r="H91" s="1">
        <v>3.0</v>
      </c>
      <c r="I91" s="1">
        <v>6.0</v>
      </c>
      <c r="J91" s="1" t="s">
        <v>794</v>
      </c>
      <c r="K91" s="1" t="s">
        <v>795</v>
      </c>
      <c r="L91" s="1">
        <v>2001.0</v>
      </c>
      <c r="M91" s="1"/>
      <c r="N91" s="1"/>
      <c r="O91" s="1"/>
      <c r="P91" s="1"/>
      <c r="Q91" s="1"/>
      <c r="R91" s="1"/>
      <c r="S91" s="1"/>
      <c r="T91" s="1"/>
      <c r="U91" s="1"/>
      <c r="V91" s="1"/>
      <c r="W91" s="1"/>
      <c r="X91" s="1"/>
      <c r="Y91" s="1"/>
      <c r="Z91" s="1"/>
      <c r="AA91" s="1"/>
      <c r="AB91" s="1" t="s">
        <v>796</v>
      </c>
      <c r="AC91" s="1"/>
      <c r="AD91" s="1" t="s">
        <v>797</v>
      </c>
      <c r="AE91" s="1"/>
      <c r="AF91" s="1"/>
    </row>
    <row r="92" ht="15.75" hidden="1" customHeight="1">
      <c r="A92" s="1">
        <v>91.0</v>
      </c>
      <c r="B92" s="1">
        <v>6.0</v>
      </c>
      <c r="C92" s="1"/>
      <c r="D92" s="1" t="s">
        <v>798</v>
      </c>
      <c r="E92" s="1" t="s">
        <v>799</v>
      </c>
      <c r="F92" s="1" t="s">
        <v>800</v>
      </c>
      <c r="G92" s="1"/>
      <c r="H92" s="1"/>
      <c r="I92" s="1"/>
      <c r="J92" s="1"/>
      <c r="K92" s="1" t="s">
        <v>801</v>
      </c>
      <c r="L92" s="1">
        <v>1970.0</v>
      </c>
      <c r="M92" s="1" t="s">
        <v>95</v>
      </c>
      <c r="N92" s="1"/>
      <c r="O92" s="1" t="s">
        <v>802</v>
      </c>
      <c r="P92" s="1" t="s">
        <v>803</v>
      </c>
      <c r="Q92" s="1"/>
      <c r="R92" s="1"/>
      <c r="S92" s="1" t="s">
        <v>804</v>
      </c>
      <c r="T92" s="1"/>
      <c r="U92" s="1" t="s">
        <v>99</v>
      </c>
      <c r="V92" s="1"/>
      <c r="W92" s="1"/>
      <c r="X92" s="1"/>
      <c r="Y92" s="1"/>
      <c r="Z92" s="1"/>
      <c r="AA92" s="1"/>
      <c r="AB92" s="1"/>
      <c r="AC92" s="1"/>
      <c r="AD92" s="1"/>
      <c r="AE92" s="1"/>
      <c r="AF92" s="1"/>
    </row>
    <row r="93" ht="15.75" hidden="1" customHeight="1">
      <c r="A93" s="1">
        <v>92.0</v>
      </c>
      <c r="B93" s="1">
        <v>6.0</v>
      </c>
      <c r="C93" s="1" t="s">
        <v>805</v>
      </c>
      <c r="D93" s="1" t="s">
        <v>806</v>
      </c>
      <c r="E93" s="1" t="s">
        <v>807</v>
      </c>
      <c r="F93" s="1" t="s">
        <v>808</v>
      </c>
      <c r="G93" s="1"/>
      <c r="H93" s="1"/>
      <c r="I93" s="1"/>
      <c r="J93" s="1"/>
      <c r="K93" s="1" t="s">
        <v>809</v>
      </c>
      <c r="L93" s="1">
        <v>2012.0</v>
      </c>
      <c r="M93" s="1" t="s">
        <v>95</v>
      </c>
      <c r="N93" s="1"/>
      <c r="O93" s="1" t="s">
        <v>810</v>
      </c>
      <c r="P93" s="1" t="s">
        <v>811</v>
      </c>
      <c r="Q93" s="1"/>
      <c r="R93" s="1"/>
      <c r="S93" s="1" t="s">
        <v>812</v>
      </c>
      <c r="T93" s="1"/>
      <c r="U93" s="1" t="s">
        <v>99</v>
      </c>
      <c r="V93" s="1"/>
      <c r="W93" s="1"/>
      <c r="X93" s="1"/>
      <c r="Y93" s="1"/>
      <c r="Z93" s="1"/>
      <c r="AA93" s="1"/>
      <c r="AB93" s="1"/>
      <c r="AC93" s="1"/>
      <c r="AD93" s="1" t="s">
        <v>813</v>
      </c>
      <c r="AE93" s="1"/>
      <c r="AF93" s="1"/>
    </row>
    <row r="94" ht="15.75" customHeight="1">
      <c r="A94" s="1">
        <v>93.0</v>
      </c>
      <c r="B94" s="1">
        <v>7.0</v>
      </c>
      <c r="C94" s="1"/>
      <c r="D94" s="1" t="s">
        <v>814</v>
      </c>
      <c r="E94" s="1" t="s">
        <v>815</v>
      </c>
      <c r="F94" s="1" t="s">
        <v>816</v>
      </c>
      <c r="G94" s="1" t="s">
        <v>817</v>
      </c>
      <c r="H94" s="1" t="s">
        <v>664</v>
      </c>
      <c r="I94" s="1" t="s">
        <v>36</v>
      </c>
      <c r="J94" s="1" t="s">
        <v>211</v>
      </c>
      <c r="K94" s="1"/>
      <c r="L94" s="1" t="s">
        <v>39</v>
      </c>
      <c r="M94" s="1"/>
      <c r="N94" s="1"/>
      <c r="O94" s="1"/>
      <c r="P94" s="1"/>
      <c r="Q94" s="1"/>
      <c r="R94" s="1"/>
      <c r="S94" s="1"/>
      <c r="T94" s="1"/>
      <c r="U94" s="1"/>
      <c r="V94" s="1"/>
      <c r="W94" s="1"/>
      <c r="X94" s="1"/>
      <c r="Y94" s="1"/>
      <c r="Z94" s="1"/>
      <c r="AA94" s="1"/>
      <c r="AB94" s="1" t="s">
        <v>818</v>
      </c>
      <c r="AC94" s="1"/>
      <c r="AD94" s="1"/>
      <c r="AE94" s="1"/>
      <c r="AF94" s="1"/>
    </row>
    <row r="95" ht="15.75" customHeight="1">
      <c r="A95" s="1">
        <v>94.0</v>
      </c>
      <c r="B95" s="1">
        <v>7.0</v>
      </c>
      <c r="C95" s="1"/>
      <c r="D95" s="1" t="s">
        <v>819</v>
      </c>
      <c r="E95" s="1" t="s">
        <v>820</v>
      </c>
      <c r="F95" s="1" t="s">
        <v>821</v>
      </c>
      <c r="G95" s="1" t="s">
        <v>822</v>
      </c>
      <c r="H95" s="1" t="s">
        <v>620</v>
      </c>
      <c r="I95" s="1" t="s">
        <v>518</v>
      </c>
      <c r="J95" s="1" t="s">
        <v>823</v>
      </c>
      <c r="K95" s="1" t="s">
        <v>824</v>
      </c>
      <c r="L95" s="1" t="s">
        <v>109</v>
      </c>
      <c r="M95" s="1"/>
      <c r="N95" s="1"/>
      <c r="O95" s="1"/>
      <c r="P95" s="1"/>
      <c r="Q95" s="1"/>
      <c r="R95" s="1"/>
      <c r="S95" s="1"/>
      <c r="T95" s="1"/>
      <c r="U95" s="1"/>
      <c r="V95" s="1"/>
      <c r="W95" s="1"/>
      <c r="X95" s="1"/>
      <c r="Y95" s="1"/>
      <c r="Z95" s="1"/>
      <c r="AA95" s="1"/>
      <c r="AB95" s="1" t="s">
        <v>825</v>
      </c>
      <c r="AC95" s="1"/>
      <c r="AD95" s="1"/>
      <c r="AE95" s="1"/>
      <c r="AF95" s="1"/>
    </row>
    <row r="96" ht="15.75" hidden="1" customHeight="1">
      <c r="A96" s="1">
        <v>95.0</v>
      </c>
      <c r="B96" s="1">
        <v>6.0</v>
      </c>
      <c r="C96" s="1" t="s">
        <v>90</v>
      </c>
      <c r="D96" s="1" t="s">
        <v>826</v>
      </c>
      <c r="E96" s="1" t="s">
        <v>827</v>
      </c>
      <c r="F96" s="1" t="s">
        <v>828</v>
      </c>
      <c r="G96" s="1"/>
      <c r="H96" s="1"/>
      <c r="I96" s="1"/>
      <c r="J96" s="1"/>
      <c r="K96" s="1" t="s">
        <v>829</v>
      </c>
      <c r="L96" s="1">
        <v>2015.0</v>
      </c>
      <c r="M96" s="1" t="s">
        <v>95</v>
      </c>
      <c r="N96" s="1"/>
      <c r="O96" s="1" t="s">
        <v>830</v>
      </c>
      <c r="P96" s="1" t="s">
        <v>97</v>
      </c>
      <c r="Q96" s="1"/>
      <c r="R96" s="1"/>
      <c r="S96" s="1" t="s">
        <v>98</v>
      </c>
      <c r="T96" s="1"/>
      <c r="U96" s="1" t="s">
        <v>99</v>
      </c>
      <c r="V96" s="1"/>
      <c r="W96" s="1"/>
      <c r="X96" s="1"/>
      <c r="Y96" s="1"/>
      <c r="Z96" s="1"/>
      <c r="AA96" s="1"/>
      <c r="AB96" s="1"/>
      <c r="AC96" s="1"/>
      <c r="AD96" s="1" t="s">
        <v>831</v>
      </c>
      <c r="AE96" s="1"/>
      <c r="AF96" s="1"/>
    </row>
    <row r="97" ht="15.75" hidden="1" customHeight="1">
      <c r="A97" s="1">
        <v>96.0</v>
      </c>
      <c r="B97" s="1">
        <v>6.0</v>
      </c>
      <c r="C97" s="1" t="s">
        <v>832</v>
      </c>
      <c r="D97" s="1" t="s">
        <v>833</v>
      </c>
      <c r="E97" s="1" t="s">
        <v>834</v>
      </c>
      <c r="F97" s="1" t="s">
        <v>835</v>
      </c>
      <c r="G97" s="1"/>
      <c r="H97" s="1"/>
      <c r="I97" s="1"/>
      <c r="J97" s="1"/>
      <c r="K97" s="1" t="s">
        <v>836</v>
      </c>
      <c r="L97" s="1">
        <v>2008.0</v>
      </c>
      <c r="M97" s="1" t="s">
        <v>95</v>
      </c>
      <c r="N97" s="1"/>
      <c r="O97" s="1" t="s">
        <v>837</v>
      </c>
      <c r="P97" s="1" t="s">
        <v>838</v>
      </c>
      <c r="Q97" s="1"/>
      <c r="R97" s="1"/>
      <c r="S97" s="1" t="s">
        <v>839</v>
      </c>
      <c r="T97" s="1"/>
      <c r="U97" s="1" t="s">
        <v>99</v>
      </c>
      <c r="V97" s="1"/>
      <c r="W97" s="1"/>
      <c r="X97" s="1"/>
      <c r="Y97" s="1"/>
      <c r="Z97" s="1"/>
      <c r="AA97" s="1"/>
      <c r="AB97" s="1"/>
      <c r="AC97" s="1"/>
      <c r="AD97" s="1" t="s">
        <v>840</v>
      </c>
      <c r="AE97" s="1"/>
      <c r="AF97" s="1"/>
    </row>
    <row r="98" ht="15.75" hidden="1" customHeight="1">
      <c r="A98" s="1">
        <v>97.0</v>
      </c>
      <c r="B98" s="1">
        <v>6.0</v>
      </c>
      <c r="C98" s="1" t="s">
        <v>841</v>
      </c>
      <c r="D98" s="1" t="s">
        <v>842</v>
      </c>
      <c r="E98" s="1" t="s">
        <v>843</v>
      </c>
      <c r="F98" s="1" t="s">
        <v>844</v>
      </c>
      <c r="G98" s="1"/>
      <c r="H98" s="1"/>
      <c r="I98" s="1"/>
      <c r="J98" s="1"/>
      <c r="K98" s="1" t="s">
        <v>845</v>
      </c>
      <c r="L98" s="1">
        <v>2005.0</v>
      </c>
      <c r="M98" s="1" t="s">
        <v>95</v>
      </c>
      <c r="N98" s="1"/>
      <c r="O98" s="1" t="s">
        <v>846</v>
      </c>
      <c r="P98" s="1" t="s">
        <v>847</v>
      </c>
      <c r="Q98" s="1"/>
      <c r="R98" s="1"/>
      <c r="S98" s="1" t="s">
        <v>848</v>
      </c>
      <c r="T98" s="1"/>
      <c r="U98" s="1" t="s">
        <v>99</v>
      </c>
      <c r="V98" s="1"/>
      <c r="W98" s="1"/>
      <c r="X98" s="1"/>
      <c r="Y98" s="1"/>
      <c r="Z98" s="1"/>
      <c r="AA98" s="1"/>
      <c r="AB98" s="1"/>
      <c r="AC98" s="1"/>
      <c r="AD98" s="1" t="s">
        <v>849</v>
      </c>
      <c r="AE98" s="1"/>
      <c r="AF98" s="1"/>
    </row>
    <row r="99" ht="15.75" customHeight="1">
      <c r="A99" s="1">
        <v>98.0</v>
      </c>
      <c r="B99" s="1">
        <v>7.0</v>
      </c>
      <c r="C99" s="1"/>
      <c r="D99" s="1">
        <v>6466425.0</v>
      </c>
      <c r="E99" s="1" t="s">
        <v>850</v>
      </c>
      <c r="F99" s="1" t="s">
        <v>851</v>
      </c>
      <c r="G99" s="1" t="s">
        <v>852</v>
      </c>
      <c r="H99" s="1">
        <v>44.0</v>
      </c>
      <c r="I99" s="1">
        <v>1.0</v>
      </c>
      <c r="J99" s="1" t="s">
        <v>344</v>
      </c>
      <c r="K99" s="1" t="s">
        <v>853</v>
      </c>
      <c r="L99" s="1">
        <v>2014.0</v>
      </c>
      <c r="M99" s="1"/>
      <c r="N99" s="1"/>
      <c r="O99" s="1"/>
      <c r="P99" s="1"/>
      <c r="Q99" s="1"/>
      <c r="R99" s="1"/>
      <c r="S99" s="1"/>
      <c r="T99" s="1"/>
      <c r="U99" s="1"/>
      <c r="V99" s="1"/>
      <c r="W99" s="1"/>
      <c r="X99" s="1"/>
      <c r="Y99" s="1"/>
      <c r="Z99" s="1"/>
      <c r="AA99" s="1"/>
      <c r="AB99" s="1" t="s">
        <v>854</v>
      </c>
      <c r="AC99" s="1"/>
      <c r="AD99" s="1" t="s">
        <v>855</v>
      </c>
      <c r="AE99" s="1"/>
      <c r="AF99" s="1"/>
    </row>
    <row r="100" ht="15.75" hidden="1" customHeight="1">
      <c r="A100" s="1">
        <v>99.0</v>
      </c>
      <c r="B100" s="1">
        <v>6.0</v>
      </c>
      <c r="C100" s="1"/>
      <c r="D100" s="1" t="s">
        <v>856</v>
      </c>
      <c r="E100" s="1" t="s">
        <v>857</v>
      </c>
      <c r="F100" s="1" t="s">
        <v>858</v>
      </c>
      <c r="G100" s="1"/>
      <c r="H100" s="1" t="s">
        <v>421</v>
      </c>
      <c r="I100" s="1"/>
      <c r="J100" s="1"/>
      <c r="K100" s="1" t="s">
        <v>859</v>
      </c>
      <c r="L100" s="1" t="s">
        <v>423</v>
      </c>
      <c r="M100" s="1"/>
      <c r="N100" s="1" t="s">
        <v>860</v>
      </c>
      <c r="O100" s="1"/>
      <c r="P100" s="1" t="s">
        <v>861</v>
      </c>
      <c r="Q100" s="1"/>
      <c r="R100" s="1"/>
      <c r="S100" s="1" t="s">
        <v>862</v>
      </c>
      <c r="T100" s="1" t="s">
        <v>863</v>
      </c>
      <c r="U100" s="1"/>
      <c r="V100" s="1"/>
      <c r="W100" s="1"/>
      <c r="X100" s="1"/>
      <c r="Y100" s="1"/>
      <c r="Z100" s="1"/>
      <c r="AA100" s="1"/>
      <c r="AB100" s="1" t="s">
        <v>864</v>
      </c>
      <c r="AC100" s="1"/>
      <c r="AD100" s="1"/>
      <c r="AE100" s="1"/>
      <c r="AF100" s="1"/>
    </row>
    <row r="101" ht="15.75" customHeight="1">
      <c r="A101" s="1">
        <v>100.0</v>
      </c>
      <c r="B101" s="1">
        <v>7.0</v>
      </c>
      <c r="C101" s="1"/>
      <c r="D101" s="1" t="s">
        <v>865</v>
      </c>
      <c r="E101" s="1" t="s">
        <v>866</v>
      </c>
      <c r="F101" s="1" t="s">
        <v>867</v>
      </c>
      <c r="G101" s="1" t="s">
        <v>56</v>
      </c>
      <c r="H101" s="1" t="s">
        <v>868</v>
      </c>
      <c r="I101" s="1"/>
      <c r="J101" s="1" t="s">
        <v>284</v>
      </c>
      <c r="K101" s="1" t="s">
        <v>869</v>
      </c>
      <c r="L101" s="1" t="s">
        <v>423</v>
      </c>
      <c r="M101" s="1"/>
      <c r="N101" s="1"/>
      <c r="O101" s="1"/>
      <c r="P101" s="1"/>
      <c r="Q101" s="1"/>
      <c r="R101" s="1"/>
      <c r="S101" s="1"/>
      <c r="T101" s="1"/>
      <c r="U101" s="1"/>
      <c r="V101" s="1"/>
      <c r="W101" s="1"/>
      <c r="X101" s="1"/>
      <c r="Y101" s="1"/>
      <c r="Z101" s="1"/>
      <c r="AA101" s="1"/>
      <c r="AB101" s="1" t="s">
        <v>870</v>
      </c>
      <c r="AC101" s="1"/>
      <c r="AD101" s="1"/>
      <c r="AE101" s="1"/>
      <c r="AF101" s="1"/>
    </row>
    <row r="102" ht="15.75" hidden="1" customHeight="1">
      <c r="A102" s="1">
        <v>101.0</v>
      </c>
      <c r="B102" s="1">
        <v>6.0</v>
      </c>
      <c r="C102" s="1" t="s">
        <v>871</v>
      </c>
      <c r="D102" s="1" t="s">
        <v>872</v>
      </c>
      <c r="E102" s="1" t="s">
        <v>873</v>
      </c>
      <c r="F102" s="1" t="s">
        <v>874</v>
      </c>
      <c r="G102" s="1"/>
      <c r="H102" s="1"/>
      <c r="I102" s="1"/>
      <c r="J102" s="1"/>
      <c r="K102" s="1" t="s">
        <v>875</v>
      </c>
      <c r="L102" s="1">
        <v>2014.0</v>
      </c>
      <c r="M102" s="1" t="s">
        <v>95</v>
      </c>
      <c r="N102" s="1"/>
      <c r="O102" s="1" t="s">
        <v>876</v>
      </c>
      <c r="P102" s="1" t="s">
        <v>877</v>
      </c>
      <c r="Q102" s="1"/>
      <c r="R102" s="1"/>
      <c r="S102" s="1" t="s">
        <v>878</v>
      </c>
      <c r="T102" s="1"/>
      <c r="U102" s="1" t="s">
        <v>99</v>
      </c>
      <c r="V102" s="1"/>
      <c r="W102" s="1"/>
      <c r="X102" s="1"/>
      <c r="Y102" s="1"/>
      <c r="Z102" s="1"/>
      <c r="AA102" s="1"/>
      <c r="AB102" s="1"/>
      <c r="AC102" s="1"/>
      <c r="AD102" s="1" t="s">
        <v>879</v>
      </c>
      <c r="AE102" s="1"/>
      <c r="AF102" s="1"/>
    </row>
    <row r="103" ht="15.75" hidden="1" customHeight="1">
      <c r="A103" s="1">
        <v>102.0</v>
      </c>
      <c r="B103" s="1">
        <v>6.0</v>
      </c>
      <c r="C103" s="1" t="s">
        <v>880</v>
      </c>
      <c r="D103" s="1" t="s">
        <v>881</v>
      </c>
      <c r="E103" s="1" t="s">
        <v>882</v>
      </c>
      <c r="F103" s="1" t="s">
        <v>883</v>
      </c>
      <c r="G103" s="1"/>
      <c r="H103" s="1"/>
      <c r="I103" s="1"/>
      <c r="J103" s="1"/>
      <c r="K103" s="1" t="s">
        <v>884</v>
      </c>
      <c r="L103" s="1">
        <v>2010.0</v>
      </c>
      <c r="M103" s="1" t="s">
        <v>885</v>
      </c>
      <c r="N103" s="1"/>
      <c r="O103" s="1" t="s">
        <v>886</v>
      </c>
      <c r="P103" s="1" t="s">
        <v>887</v>
      </c>
      <c r="Q103" s="1"/>
      <c r="R103" s="1"/>
      <c r="S103" s="1" t="s">
        <v>888</v>
      </c>
      <c r="T103" s="1"/>
      <c r="U103" s="1" t="s">
        <v>889</v>
      </c>
      <c r="V103" s="1"/>
      <c r="W103" s="1"/>
      <c r="X103" s="1"/>
      <c r="Y103" s="1"/>
      <c r="Z103" s="1"/>
      <c r="AA103" s="1"/>
      <c r="AB103" s="1"/>
      <c r="AC103" s="1"/>
      <c r="AD103" s="1" t="s">
        <v>890</v>
      </c>
      <c r="AE103" s="1"/>
      <c r="AF103" s="1"/>
    </row>
    <row r="104" ht="15.75" hidden="1" customHeight="1">
      <c r="A104" s="1">
        <v>103.0</v>
      </c>
      <c r="B104" s="1">
        <v>5.0</v>
      </c>
      <c r="C104" s="1" t="s">
        <v>891</v>
      </c>
      <c r="D104" s="1" t="s">
        <v>892</v>
      </c>
      <c r="E104" s="1" t="s">
        <v>893</v>
      </c>
      <c r="F104" s="1" t="s">
        <v>894</v>
      </c>
      <c r="G104" s="1"/>
      <c r="H104" s="1"/>
      <c r="I104" s="1"/>
      <c r="J104" s="1"/>
      <c r="K104" s="1" t="s">
        <v>895</v>
      </c>
      <c r="L104" s="1" t="s">
        <v>39</v>
      </c>
      <c r="M104" s="1"/>
      <c r="N104" s="1"/>
      <c r="O104" s="1"/>
      <c r="P104" s="1" t="s">
        <v>896</v>
      </c>
      <c r="Q104" s="1"/>
      <c r="R104" s="1"/>
      <c r="S104" s="1" t="s">
        <v>897</v>
      </c>
      <c r="T104" s="1"/>
      <c r="U104" s="1"/>
      <c r="V104" s="1"/>
      <c r="W104" s="1"/>
      <c r="X104" s="1"/>
      <c r="Y104" s="1"/>
      <c r="Z104" s="1"/>
      <c r="AA104" s="1"/>
      <c r="AB104" s="1" t="s">
        <v>898</v>
      </c>
      <c r="AC104" s="1"/>
      <c r="AD104" s="1"/>
      <c r="AE104" s="1"/>
      <c r="AF104" s="1"/>
    </row>
    <row r="105" ht="15.75" hidden="1" customHeight="1">
      <c r="A105" s="1">
        <v>104.0</v>
      </c>
      <c r="B105" s="1">
        <v>6.0</v>
      </c>
      <c r="C105" s="1" t="s">
        <v>899</v>
      </c>
      <c r="D105" s="1" t="s">
        <v>900</v>
      </c>
      <c r="E105" s="1" t="s">
        <v>901</v>
      </c>
      <c r="F105" s="1" t="s">
        <v>902</v>
      </c>
      <c r="G105" s="1"/>
      <c r="H105" s="1"/>
      <c r="I105" s="1"/>
      <c r="J105" s="1"/>
      <c r="K105" s="1" t="s">
        <v>903</v>
      </c>
      <c r="L105" s="1">
        <v>2008.0</v>
      </c>
      <c r="M105" s="1" t="s">
        <v>95</v>
      </c>
      <c r="N105" s="1"/>
      <c r="O105" s="1" t="s">
        <v>904</v>
      </c>
      <c r="P105" s="1" t="s">
        <v>905</v>
      </c>
      <c r="Q105" s="1"/>
      <c r="R105" s="1"/>
      <c r="S105" s="1" t="s">
        <v>906</v>
      </c>
      <c r="T105" s="1"/>
      <c r="U105" s="1" t="s">
        <v>99</v>
      </c>
      <c r="V105" s="1"/>
      <c r="W105" s="1"/>
      <c r="X105" s="1"/>
      <c r="Y105" s="1"/>
      <c r="Z105" s="1"/>
      <c r="AA105" s="1"/>
      <c r="AB105" s="1"/>
      <c r="AC105" s="1"/>
      <c r="AD105" s="1" t="s">
        <v>907</v>
      </c>
      <c r="AE105" s="1"/>
      <c r="AF105" s="1"/>
    </row>
    <row r="106" ht="15.75" hidden="1" customHeight="1">
      <c r="A106" s="1">
        <v>105.0</v>
      </c>
      <c r="B106" s="1">
        <v>6.0</v>
      </c>
      <c r="C106" s="1" t="s">
        <v>908</v>
      </c>
      <c r="D106" s="1" t="s">
        <v>909</v>
      </c>
      <c r="E106" s="1" t="s">
        <v>910</v>
      </c>
      <c r="F106" s="1" t="s">
        <v>911</v>
      </c>
      <c r="G106" s="1"/>
      <c r="H106" s="1"/>
      <c r="I106" s="1"/>
      <c r="J106" s="1"/>
      <c r="K106" s="1" t="s">
        <v>912</v>
      </c>
      <c r="L106" s="1" t="s">
        <v>109</v>
      </c>
      <c r="M106" s="1"/>
      <c r="N106" s="1" t="s">
        <v>913</v>
      </c>
      <c r="O106" s="1"/>
      <c r="P106" s="1" t="s">
        <v>914</v>
      </c>
      <c r="Q106" s="1"/>
      <c r="R106" s="1"/>
      <c r="S106" s="1" t="s">
        <v>915</v>
      </c>
      <c r="T106" s="1"/>
      <c r="U106" s="1"/>
      <c r="V106" s="1"/>
      <c r="W106" s="1"/>
      <c r="X106" s="1"/>
      <c r="Y106" s="1" t="s">
        <v>916</v>
      </c>
      <c r="Z106" s="1"/>
      <c r="AA106" s="1"/>
      <c r="AB106" s="1" t="s">
        <v>917</v>
      </c>
      <c r="AC106" s="1"/>
      <c r="AD106" s="1"/>
      <c r="AE106" s="1"/>
      <c r="AF106" s="1"/>
    </row>
    <row r="107" ht="15.75" customHeight="1">
      <c r="A107" s="1">
        <v>106.0</v>
      </c>
      <c r="B107" s="1">
        <v>7.0</v>
      </c>
      <c r="C107" s="1"/>
      <c r="D107" s="1" t="s">
        <v>918</v>
      </c>
      <c r="E107" s="1" t="s">
        <v>919</v>
      </c>
      <c r="F107" s="1" t="s">
        <v>920</v>
      </c>
      <c r="G107" s="1" t="s">
        <v>921</v>
      </c>
      <c r="H107" s="1">
        <v>31.0</v>
      </c>
      <c r="I107" s="1"/>
      <c r="J107" s="1"/>
      <c r="K107" s="3">
        <v>43481.0</v>
      </c>
      <c r="L107" s="1">
        <v>2018.0</v>
      </c>
      <c r="M107" s="1"/>
      <c r="N107" s="1"/>
      <c r="O107" s="1" t="s">
        <v>922</v>
      </c>
      <c r="P107" s="1"/>
      <c r="Q107" s="1"/>
      <c r="R107" s="1"/>
      <c r="S107" s="1"/>
      <c r="T107" s="1"/>
      <c r="U107" s="1"/>
      <c r="V107" s="1"/>
      <c r="W107" s="1"/>
      <c r="X107" s="1"/>
      <c r="Y107" s="1"/>
      <c r="Z107" s="1"/>
      <c r="AA107" s="1"/>
      <c r="AB107" s="1" t="s">
        <v>923</v>
      </c>
      <c r="AC107" s="1"/>
      <c r="AD107" s="1" t="s">
        <v>924</v>
      </c>
      <c r="AE107" s="1"/>
      <c r="AF107" s="1"/>
    </row>
    <row r="108" ht="15.75" customHeight="1">
      <c r="A108" s="1">
        <v>107.0</v>
      </c>
      <c r="B108" s="1">
        <v>7.0</v>
      </c>
      <c r="C108" s="1"/>
      <c r="D108" s="1" t="s">
        <v>925</v>
      </c>
      <c r="E108" s="1" t="s">
        <v>919</v>
      </c>
      <c r="F108" s="1" t="s">
        <v>920</v>
      </c>
      <c r="G108" s="1" t="s">
        <v>926</v>
      </c>
      <c r="H108" s="1" t="s">
        <v>927</v>
      </c>
      <c r="I108" s="1"/>
      <c r="J108" s="1" t="s">
        <v>107</v>
      </c>
      <c r="K108" s="1" t="s">
        <v>928</v>
      </c>
      <c r="L108" s="1" t="s">
        <v>109</v>
      </c>
      <c r="M108" s="1"/>
      <c r="N108" s="1"/>
      <c r="O108" s="1"/>
      <c r="P108" s="1"/>
      <c r="Q108" s="1"/>
      <c r="R108" s="1"/>
      <c r="S108" s="1"/>
      <c r="T108" s="1"/>
      <c r="U108" s="1"/>
      <c r="V108" s="1"/>
      <c r="W108" s="1"/>
      <c r="X108" s="1"/>
      <c r="Y108" s="1"/>
      <c r="Z108" s="1"/>
      <c r="AA108" s="1"/>
      <c r="AB108" s="1" t="s">
        <v>929</v>
      </c>
      <c r="AC108" s="1"/>
      <c r="AD108" s="1"/>
      <c r="AE108" s="1"/>
      <c r="AF108" s="1"/>
    </row>
    <row r="109" ht="15.75" hidden="1" customHeight="1">
      <c r="A109" s="1">
        <v>108.0</v>
      </c>
      <c r="B109" s="1">
        <v>6.0</v>
      </c>
      <c r="C109" s="1" t="s">
        <v>930</v>
      </c>
      <c r="D109" s="1" t="s">
        <v>931</v>
      </c>
      <c r="E109" s="1" t="s">
        <v>932</v>
      </c>
      <c r="F109" s="1" t="s">
        <v>933</v>
      </c>
      <c r="G109" s="1"/>
      <c r="H109" s="1"/>
      <c r="I109" s="1"/>
      <c r="J109" s="1"/>
      <c r="K109" s="1"/>
      <c r="L109" s="1">
        <v>2007.0</v>
      </c>
      <c r="M109" s="1" t="s">
        <v>95</v>
      </c>
      <c r="N109" s="1"/>
      <c r="O109" s="1" t="s">
        <v>934</v>
      </c>
      <c r="P109" s="1" t="s">
        <v>935</v>
      </c>
      <c r="Q109" s="1"/>
      <c r="R109" s="1"/>
      <c r="S109" s="1" t="s">
        <v>936</v>
      </c>
      <c r="T109" s="1"/>
      <c r="U109" s="1" t="s">
        <v>99</v>
      </c>
      <c r="V109" s="1"/>
      <c r="W109" s="1"/>
      <c r="X109" s="1"/>
      <c r="Y109" s="1"/>
      <c r="Z109" s="1"/>
      <c r="AA109" s="1"/>
      <c r="AB109" s="1"/>
      <c r="AC109" s="1"/>
      <c r="AD109" s="1" t="s">
        <v>937</v>
      </c>
      <c r="AE109" s="1"/>
      <c r="AF109" s="1"/>
    </row>
    <row r="110" ht="15.75" customHeight="1">
      <c r="A110" s="1">
        <v>109.0</v>
      </c>
      <c r="B110" s="1">
        <v>7.0</v>
      </c>
      <c r="C110" s="1"/>
      <c r="D110" s="1" t="s">
        <v>938</v>
      </c>
      <c r="E110" s="1" t="s">
        <v>939</v>
      </c>
      <c r="F110" s="1" t="s">
        <v>940</v>
      </c>
      <c r="G110" s="1" t="s">
        <v>941</v>
      </c>
      <c r="H110" s="1" t="s">
        <v>942</v>
      </c>
      <c r="I110" s="1" t="s">
        <v>943</v>
      </c>
      <c r="J110" s="1" t="s">
        <v>944</v>
      </c>
      <c r="K110" s="1" t="s">
        <v>945</v>
      </c>
      <c r="L110" s="1" t="s">
        <v>946</v>
      </c>
      <c r="M110" s="1"/>
      <c r="N110" s="1"/>
      <c r="O110" s="1"/>
      <c r="P110" s="1"/>
      <c r="Q110" s="1"/>
      <c r="R110" s="1"/>
      <c r="S110" s="1"/>
      <c r="T110" s="1"/>
      <c r="U110" s="1"/>
      <c r="V110" s="1"/>
      <c r="W110" s="1"/>
      <c r="X110" s="1"/>
      <c r="Y110" s="1"/>
      <c r="Z110" s="1"/>
      <c r="AA110" s="1"/>
      <c r="AB110" s="1" t="s">
        <v>947</v>
      </c>
      <c r="AC110" s="1"/>
      <c r="AD110" s="1"/>
      <c r="AE110" s="1"/>
      <c r="AF110" s="1"/>
    </row>
    <row r="111" ht="15.75" customHeight="1">
      <c r="A111" s="1">
        <v>110.0</v>
      </c>
      <c r="B111" s="1">
        <v>7.0</v>
      </c>
      <c r="C111" s="1"/>
      <c r="D111" s="1">
        <v>8701449.0</v>
      </c>
      <c r="E111" s="1" t="s">
        <v>948</v>
      </c>
      <c r="F111" s="1" t="s">
        <v>949</v>
      </c>
      <c r="G111" s="1" t="s">
        <v>443</v>
      </c>
      <c r="H111" s="1">
        <v>7.0</v>
      </c>
      <c r="I111" s="1"/>
      <c r="J111" s="1"/>
      <c r="K111" s="1" t="s">
        <v>950</v>
      </c>
      <c r="L111" s="1">
        <v>2019.0</v>
      </c>
      <c r="M111" s="1"/>
      <c r="N111" s="1"/>
      <c r="O111" s="1"/>
      <c r="P111" s="1"/>
      <c r="Q111" s="1"/>
      <c r="R111" s="1"/>
      <c r="S111" s="1"/>
      <c r="T111" s="1"/>
      <c r="U111" s="1"/>
      <c r="V111" s="1"/>
      <c r="W111" s="1"/>
      <c r="X111" s="1"/>
      <c r="Y111" s="1"/>
      <c r="Z111" s="1"/>
      <c r="AA111" s="1"/>
      <c r="AB111" s="1" t="s">
        <v>951</v>
      </c>
      <c r="AC111" s="1"/>
      <c r="AD111" s="1" t="s">
        <v>952</v>
      </c>
      <c r="AE111" s="1"/>
      <c r="AF111" s="1"/>
    </row>
    <row r="112" ht="15.75" customHeight="1">
      <c r="A112" s="1">
        <v>111.0</v>
      </c>
      <c r="B112" s="1">
        <v>7.0</v>
      </c>
      <c r="C112" s="1"/>
      <c r="D112" s="1">
        <v>8421209.0</v>
      </c>
      <c r="E112" s="1" t="s">
        <v>948</v>
      </c>
      <c r="F112" s="1" t="s">
        <v>953</v>
      </c>
      <c r="G112" s="1" t="s">
        <v>443</v>
      </c>
      <c r="H112" s="1">
        <v>6.0</v>
      </c>
      <c r="I112" s="1"/>
      <c r="J112" s="1"/>
      <c r="K112" s="1" t="s">
        <v>954</v>
      </c>
      <c r="L112" s="1">
        <v>2018.0</v>
      </c>
      <c r="M112" s="1"/>
      <c r="N112" s="1"/>
      <c r="O112" s="1"/>
      <c r="P112" s="1"/>
      <c r="Q112" s="1"/>
      <c r="R112" s="1"/>
      <c r="S112" s="1"/>
      <c r="T112" s="1"/>
      <c r="U112" s="1"/>
      <c r="V112" s="1"/>
      <c r="W112" s="1"/>
      <c r="X112" s="1"/>
      <c r="Y112" s="1"/>
      <c r="Z112" s="1"/>
      <c r="AA112" s="1"/>
      <c r="AB112" s="1" t="s">
        <v>955</v>
      </c>
      <c r="AC112" s="1"/>
      <c r="AD112" s="1" t="s">
        <v>956</v>
      </c>
      <c r="AE112" s="1"/>
      <c r="AF112" s="1"/>
    </row>
    <row r="113" ht="15.75" hidden="1" customHeight="1">
      <c r="A113" s="1">
        <v>112.0</v>
      </c>
      <c r="B113" s="1">
        <v>6.0</v>
      </c>
      <c r="C113" s="1" t="s">
        <v>957</v>
      </c>
      <c r="D113" s="1" t="s">
        <v>958</v>
      </c>
      <c r="E113" s="1" t="s">
        <v>959</v>
      </c>
      <c r="F113" s="1" t="s">
        <v>960</v>
      </c>
      <c r="G113" s="1"/>
      <c r="H113" s="1"/>
      <c r="I113" s="1"/>
      <c r="J113" s="1"/>
      <c r="K113" s="1" t="s">
        <v>961</v>
      </c>
      <c r="L113" s="1">
        <v>2016.0</v>
      </c>
      <c r="M113" s="1" t="s">
        <v>95</v>
      </c>
      <c r="N113" s="1"/>
      <c r="O113" s="1" t="s">
        <v>962</v>
      </c>
      <c r="P113" s="1" t="s">
        <v>963</v>
      </c>
      <c r="Q113" s="1"/>
      <c r="R113" s="1"/>
      <c r="S113" s="1" t="s">
        <v>964</v>
      </c>
      <c r="T113" s="1"/>
      <c r="U113" s="1" t="s">
        <v>99</v>
      </c>
      <c r="V113" s="1"/>
      <c r="W113" s="1"/>
      <c r="X113" s="1"/>
      <c r="Y113" s="1"/>
      <c r="Z113" s="1"/>
      <c r="AA113" s="1"/>
      <c r="AB113" s="1"/>
      <c r="AC113" s="1"/>
      <c r="AD113" s="1" t="s">
        <v>965</v>
      </c>
      <c r="AE113" s="1"/>
      <c r="AF113" s="1"/>
    </row>
    <row r="114" ht="15.75" hidden="1" customHeight="1">
      <c r="A114" s="1">
        <v>113.0</v>
      </c>
      <c r="B114" s="1">
        <v>6.0</v>
      </c>
      <c r="C114" s="1" t="s">
        <v>966</v>
      </c>
      <c r="D114" s="1" t="s">
        <v>967</v>
      </c>
      <c r="E114" s="1" t="s">
        <v>968</v>
      </c>
      <c r="F114" s="1" t="s">
        <v>969</v>
      </c>
      <c r="G114" s="1"/>
      <c r="H114" s="1"/>
      <c r="I114" s="1"/>
      <c r="J114" s="1"/>
      <c r="K114" s="1" t="s">
        <v>970</v>
      </c>
      <c r="L114" s="1">
        <v>2016.0</v>
      </c>
      <c r="M114" s="1" t="s">
        <v>95</v>
      </c>
      <c r="N114" s="1"/>
      <c r="O114" s="1" t="s">
        <v>971</v>
      </c>
      <c r="P114" s="1" t="s">
        <v>972</v>
      </c>
      <c r="Q114" s="1"/>
      <c r="R114" s="1"/>
      <c r="S114" s="1" t="s">
        <v>973</v>
      </c>
      <c r="T114" s="1"/>
      <c r="U114" s="1" t="s">
        <v>99</v>
      </c>
      <c r="V114" s="1"/>
      <c r="W114" s="1"/>
      <c r="X114" s="1"/>
      <c r="Y114" s="1"/>
      <c r="Z114" s="1"/>
      <c r="AA114" s="1"/>
      <c r="AB114" s="1"/>
      <c r="AC114" s="1"/>
      <c r="AD114" s="1" t="s">
        <v>974</v>
      </c>
      <c r="AE114" s="1"/>
      <c r="AF114" s="1"/>
    </row>
    <row r="115" ht="15.75" hidden="1" customHeight="1">
      <c r="A115" s="1">
        <v>114.0</v>
      </c>
      <c r="B115" s="1">
        <v>6.0</v>
      </c>
      <c r="C115" s="1"/>
      <c r="D115" s="1" t="s">
        <v>975</v>
      </c>
      <c r="E115" s="1" t="s">
        <v>968</v>
      </c>
      <c r="F115" s="1" t="s">
        <v>969</v>
      </c>
      <c r="G115" s="1"/>
      <c r="H115" s="1"/>
      <c r="I115" s="1"/>
      <c r="J115" s="1"/>
      <c r="K115" s="1" t="s">
        <v>976</v>
      </c>
      <c r="L115" s="1" t="s">
        <v>127</v>
      </c>
      <c r="M115" s="1"/>
      <c r="N115" s="1" t="s">
        <v>977</v>
      </c>
      <c r="O115" s="1"/>
      <c r="P115" s="1" t="s">
        <v>978</v>
      </c>
      <c r="Q115" s="1"/>
      <c r="R115" s="1"/>
      <c r="S115" s="1"/>
      <c r="T115" s="1"/>
      <c r="U115" s="1"/>
      <c r="V115" s="1"/>
      <c r="W115" s="1"/>
      <c r="X115" s="1"/>
      <c r="Y115" s="1" t="s">
        <v>979</v>
      </c>
      <c r="Z115" s="1"/>
      <c r="AA115" s="1"/>
      <c r="AB115" s="1" t="s">
        <v>980</v>
      </c>
      <c r="AC115" s="1"/>
      <c r="AD115" s="1"/>
      <c r="AE115" s="1"/>
      <c r="AF115" s="1"/>
    </row>
    <row r="116" ht="15.75" customHeight="1">
      <c r="A116" s="1">
        <v>115.0</v>
      </c>
      <c r="B116" s="1">
        <v>7.0</v>
      </c>
      <c r="C116" s="1"/>
      <c r="D116" s="1">
        <v>8332510.0</v>
      </c>
      <c r="E116" s="1" t="s">
        <v>981</v>
      </c>
      <c r="F116" s="1" t="s">
        <v>982</v>
      </c>
      <c r="G116" s="1" t="s">
        <v>983</v>
      </c>
      <c r="H116" s="1">
        <v>20.0</v>
      </c>
      <c r="I116" s="1">
        <v>11.0</v>
      </c>
      <c r="J116" s="1" t="s">
        <v>794</v>
      </c>
      <c r="K116" s="1" t="s">
        <v>984</v>
      </c>
      <c r="L116" s="1">
        <v>2018.0</v>
      </c>
      <c r="M116" s="1"/>
      <c r="N116" s="1"/>
      <c r="O116" s="1"/>
      <c r="P116" s="1"/>
      <c r="Q116" s="1"/>
      <c r="R116" s="1"/>
      <c r="S116" s="1"/>
      <c r="T116" s="1"/>
      <c r="U116" s="1"/>
      <c r="V116" s="1"/>
      <c r="W116" s="1"/>
      <c r="X116" s="1"/>
      <c r="Y116" s="1"/>
      <c r="Z116" s="1"/>
      <c r="AA116" s="1"/>
      <c r="AB116" s="1" t="s">
        <v>985</v>
      </c>
      <c r="AC116" s="1"/>
      <c r="AD116" s="1" t="s">
        <v>986</v>
      </c>
      <c r="AE116" s="1"/>
      <c r="AF116" s="1"/>
    </row>
    <row r="117" ht="15.75" customHeight="1">
      <c r="A117" s="1">
        <v>116.0</v>
      </c>
      <c r="B117" s="1">
        <v>7.0</v>
      </c>
      <c r="C117" s="1"/>
      <c r="D117" s="1" t="s">
        <v>987</v>
      </c>
      <c r="E117" s="1" t="s">
        <v>988</v>
      </c>
      <c r="F117" s="1" t="s">
        <v>989</v>
      </c>
      <c r="G117" s="1" t="s">
        <v>990</v>
      </c>
      <c r="H117" s="1" t="s">
        <v>991</v>
      </c>
      <c r="I117" s="1" t="s">
        <v>67</v>
      </c>
      <c r="J117" s="1" t="s">
        <v>621</v>
      </c>
      <c r="K117" s="1" t="s">
        <v>992</v>
      </c>
      <c r="L117" s="1" t="s">
        <v>180</v>
      </c>
      <c r="M117" s="1"/>
      <c r="N117" s="1"/>
      <c r="O117" s="1"/>
      <c r="P117" s="1"/>
      <c r="Q117" s="1"/>
      <c r="R117" s="1"/>
      <c r="S117" s="1"/>
      <c r="T117" s="1"/>
      <c r="U117" s="1"/>
      <c r="V117" s="1"/>
      <c r="W117" s="1"/>
      <c r="X117" s="1"/>
      <c r="Y117" s="1"/>
      <c r="Z117" s="1"/>
      <c r="AA117" s="1"/>
      <c r="AB117" s="1" t="s">
        <v>993</v>
      </c>
      <c r="AC117" s="1"/>
      <c r="AD117" s="1"/>
      <c r="AE117" s="1"/>
      <c r="AF117" s="1"/>
    </row>
    <row r="118" ht="15.75" customHeight="1">
      <c r="A118" s="1">
        <v>117.0</v>
      </c>
      <c r="B118" s="1">
        <v>7.0</v>
      </c>
      <c r="C118" s="1"/>
      <c r="D118" s="1" t="s">
        <v>994</v>
      </c>
      <c r="E118" s="1" t="s">
        <v>995</v>
      </c>
      <c r="F118" s="1" t="s">
        <v>996</v>
      </c>
      <c r="G118" s="1" t="s">
        <v>997</v>
      </c>
      <c r="H118" s="1" t="s">
        <v>421</v>
      </c>
      <c r="I118" s="1" t="s">
        <v>67</v>
      </c>
      <c r="J118" s="1" t="s">
        <v>998</v>
      </c>
      <c r="K118" s="1" t="s">
        <v>999</v>
      </c>
      <c r="L118" s="1" t="s">
        <v>70</v>
      </c>
      <c r="M118" s="1"/>
      <c r="N118" s="1"/>
      <c r="O118" s="1"/>
      <c r="P118" s="1"/>
      <c r="Q118" s="1"/>
      <c r="R118" s="1"/>
      <c r="S118" s="1"/>
      <c r="T118" s="1"/>
      <c r="U118" s="1"/>
      <c r="V118" s="1"/>
      <c r="W118" s="1"/>
      <c r="X118" s="1"/>
      <c r="Y118" s="1"/>
      <c r="Z118" s="1"/>
      <c r="AA118" s="1"/>
      <c r="AB118" s="1" t="s">
        <v>1000</v>
      </c>
      <c r="AC118" s="1"/>
      <c r="AD118" s="1"/>
      <c r="AE118" s="1"/>
      <c r="AF118" s="1"/>
    </row>
    <row r="119" ht="15.75" customHeight="1">
      <c r="A119" s="1">
        <v>118.0</v>
      </c>
      <c r="B119" s="1">
        <v>7.0</v>
      </c>
      <c r="C119" s="1"/>
      <c r="D119" s="1" t="s">
        <v>1001</v>
      </c>
      <c r="E119" s="1" t="s">
        <v>1002</v>
      </c>
      <c r="F119" s="1" t="s">
        <v>1003</v>
      </c>
      <c r="G119" s="1" t="s">
        <v>541</v>
      </c>
      <c r="H119" s="1" t="s">
        <v>1004</v>
      </c>
      <c r="I119" s="1" t="s">
        <v>247</v>
      </c>
      <c r="J119" s="1" t="s">
        <v>695</v>
      </c>
      <c r="K119" s="1" t="s">
        <v>1005</v>
      </c>
      <c r="L119" s="1" t="s">
        <v>86</v>
      </c>
      <c r="M119" s="1"/>
      <c r="N119" s="1" t="s">
        <v>1006</v>
      </c>
      <c r="O119" s="1"/>
      <c r="P119" s="1"/>
      <c r="Q119" s="1"/>
      <c r="R119" s="1"/>
      <c r="S119" s="1"/>
      <c r="T119" s="1"/>
      <c r="U119" s="1"/>
      <c r="V119" s="1"/>
      <c r="W119" s="1"/>
      <c r="X119" s="1"/>
      <c r="Y119" s="1" t="s">
        <v>1007</v>
      </c>
      <c r="Z119" s="1"/>
      <c r="AA119" s="1"/>
      <c r="AB119" s="1" t="s">
        <v>1008</v>
      </c>
      <c r="AC119" s="1"/>
      <c r="AD119" s="1"/>
      <c r="AE119" s="1"/>
      <c r="AF119" s="1"/>
    </row>
    <row r="120" ht="15.75" hidden="1" customHeight="1">
      <c r="A120" s="1">
        <v>119.0</v>
      </c>
      <c r="B120" s="1">
        <v>6.0</v>
      </c>
      <c r="C120" s="1" t="s">
        <v>1009</v>
      </c>
      <c r="D120" s="1" t="s">
        <v>1010</v>
      </c>
      <c r="E120" s="1" t="s">
        <v>1011</v>
      </c>
      <c r="F120" s="1" t="s">
        <v>1012</v>
      </c>
      <c r="G120" s="1"/>
      <c r="H120" s="1" t="s">
        <v>1013</v>
      </c>
      <c r="I120" s="1"/>
      <c r="J120" s="1"/>
      <c r="K120" s="1" t="s">
        <v>1014</v>
      </c>
      <c r="L120" s="1" t="s">
        <v>39</v>
      </c>
      <c r="M120" s="1"/>
      <c r="N120" s="1" t="s">
        <v>1015</v>
      </c>
      <c r="O120" s="1"/>
      <c r="P120" s="1" t="s">
        <v>1016</v>
      </c>
      <c r="Q120" s="1"/>
      <c r="R120" s="1"/>
      <c r="S120" s="1" t="s">
        <v>676</v>
      </c>
      <c r="T120" s="1" t="s">
        <v>1017</v>
      </c>
      <c r="U120" s="1"/>
      <c r="V120" s="1"/>
      <c r="W120" s="1"/>
      <c r="X120" s="1"/>
      <c r="Y120" s="1" t="s">
        <v>1018</v>
      </c>
      <c r="Z120" s="1"/>
      <c r="AA120" s="1"/>
      <c r="AB120" s="1" t="s">
        <v>1019</v>
      </c>
      <c r="AC120" s="1"/>
      <c r="AD120" s="1"/>
      <c r="AE120" s="1"/>
      <c r="AF120" s="1"/>
    </row>
    <row r="121" ht="15.75" hidden="1" customHeight="1">
      <c r="A121" s="1">
        <v>120.0</v>
      </c>
      <c r="B121" s="1">
        <v>6.0</v>
      </c>
      <c r="C121" s="1"/>
      <c r="D121" s="1" t="s">
        <v>1020</v>
      </c>
      <c r="E121" s="1" t="s">
        <v>1021</v>
      </c>
      <c r="F121" s="1" t="s">
        <v>1022</v>
      </c>
      <c r="G121" s="1"/>
      <c r="H121" s="1"/>
      <c r="I121" s="1"/>
      <c r="J121" s="1"/>
      <c r="K121" s="1" t="s">
        <v>1023</v>
      </c>
      <c r="L121" s="1" t="s">
        <v>148</v>
      </c>
      <c r="M121" s="1"/>
      <c r="N121" s="1" t="s">
        <v>1024</v>
      </c>
      <c r="O121" s="1"/>
      <c r="P121" s="1" t="s">
        <v>1025</v>
      </c>
      <c r="Q121" s="1"/>
      <c r="R121" s="1"/>
      <c r="S121" s="1" t="s">
        <v>1026</v>
      </c>
      <c r="T121" s="1" t="s">
        <v>1027</v>
      </c>
      <c r="U121" s="1"/>
      <c r="V121" s="1"/>
      <c r="W121" s="1"/>
      <c r="X121" s="1"/>
      <c r="Y121" s="1" t="s">
        <v>1028</v>
      </c>
      <c r="Z121" s="1"/>
      <c r="AA121" s="1"/>
      <c r="AB121" s="1" t="s">
        <v>1029</v>
      </c>
      <c r="AC121" s="1"/>
      <c r="AD121" s="1"/>
      <c r="AE121" s="1"/>
      <c r="AF121" s="1"/>
    </row>
    <row r="122" ht="15.75" customHeight="1">
      <c r="A122" s="1">
        <v>121.0</v>
      </c>
      <c r="B122" s="1">
        <v>7.0</v>
      </c>
      <c r="C122" s="1"/>
      <c r="D122" s="1" t="s">
        <v>1030</v>
      </c>
      <c r="E122" s="1" t="s">
        <v>1031</v>
      </c>
      <c r="F122" s="1" t="s">
        <v>1032</v>
      </c>
      <c r="G122" s="1" t="s">
        <v>1033</v>
      </c>
      <c r="H122" s="1" t="s">
        <v>1004</v>
      </c>
      <c r="I122" s="1" t="s">
        <v>84</v>
      </c>
      <c r="J122" s="1" t="s">
        <v>543</v>
      </c>
      <c r="K122" s="1" t="s">
        <v>1034</v>
      </c>
      <c r="L122" s="1" t="s">
        <v>1035</v>
      </c>
      <c r="M122" s="1"/>
      <c r="N122" s="1"/>
      <c r="O122" s="1"/>
      <c r="P122" s="1"/>
      <c r="Q122" s="1"/>
      <c r="R122" s="1"/>
      <c r="S122" s="1"/>
      <c r="T122" s="1"/>
      <c r="U122" s="1"/>
      <c r="V122" s="1"/>
      <c r="W122" s="1"/>
      <c r="X122" s="1"/>
      <c r="Y122" s="1"/>
      <c r="Z122" s="1"/>
      <c r="AA122" s="1"/>
      <c r="AB122" s="1" t="s">
        <v>1036</v>
      </c>
      <c r="AC122" s="1"/>
      <c r="AD122" s="1"/>
      <c r="AE122" s="1"/>
      <c r="AF122" s="1"/>
    </row>
    <row r="123" ht="15.75" hidden="1" customHeight="1">
      <c r="A123" s="1">
        <v>122.0</v>
      </c>
      <c r="B123" s="1">
        <v>6.0</v>
      </c>
      <c r="C123" s="1" t="s">
        <v>1037</v>
      </c>
      <c r="D123" s="1" t="s">
        <v>1038</v>
      </c>
      <c r="E123" s="1" t="s">
        <v>1039</v>
      </c>
      <c r="F123" s="1" t="s">
        <v>1040</v>
      </c>
      <c r="G123" s="1"/>
      <c r="H123" s="1"/>
      <c r="I123" s="1"/>
      <c r="J123" s="1"/>
      <c r="K123" s="1" t="s">
        <v>1041</v>
      </c>
      <c r="L123" s="1">
        <v>2010.0</v>
      </c>
      <c r="M123" s="1" t="s">
        <v>95</v>
      </c>
      <c r="N123" s="1"/>
      <c r="O123" s="1" t="s">
        <v>1042</v>
      </c>
      <c r="P123" s="1" t="s">
        <v>1043</v>
      </c>
      <c r="Q123" s="1"/>
      <c r="R123" s="1"/>
      <c r="S123" s="1" t="s">
        <v>1044</v>
      </c>
      <c r="T123" s="1"/>
      <c r="U123" s="1" t="s">
        <v>99</v>
      </c>
      <c r="V123" s="1"/>
      <c r="W123" s="1"/>
      <c r="X123" s="1"/>
      <c r="Y123" s="1"/>
      <c r="Z123" s="1"/>
      <c r="AA123" s="1"/>
      <c r="AB123" s="1"/>
      <c r="AC123" s="1"/>
      <c r="AD123" s="1"/>
      <c r="AE123" s="1"/>
      <c r="AF123" s="1"/>
    </row>
    <row r="124" ht="15.75" hidden="1" customHeight="1">
      <c r="A124" s="1">
        <v>123.0</v>
      </c>
      <c r="B124" s="1">
        <v>6.0</v>
      </c>
      <c r="C124" s="1" t="s">
        <v>1045</v>
      </c>
      <c r="D124" s="1" t="s">
        <v>1046</v>
      </c>
      <c r="E124" s="1" t="s">
        <v>1047</v>
      </c>
      <c r="F124" s="1" t="s">
        <v>1048</v>
      </c>
      <c r="G124" s="1"/>
      <c r="H124" s="1" t="s">
        <v>1049</v>
      </c>
      <c r="I124" s="1"/>
      <c r="J124" s="1"/>
      <c r="K124" s="1" t="s">
        <v>1050</v>
      </c>
      <c r="L124" s="1" t="s">
        <v>180</v>
      </c>
      <c r="M124" s="1"/>
      <c r="N124" s="1" t="s">
        <v>1051</v>
      </c>
      <c r="O124" s="1"/>
      <c r="P124" s="1" t="s">
        <v>1052</v>
      </c>
      <c r="Q124" s="1"/>
      <c r="R124" s="1"/>
      <c r="S124" s="1" t="s">
        <v>1053</v>
      </c>
      <c r="T124" s="1" t="s">
        <v>1054</v>
      </c>
      <c r="U124" s="1"/>
      <c r="V124" s="1"/>
      <c r="W124" s="1"/>
      <c r="X124" s="1"/>
      <c r="Y124" s="1"/>
      <c r="Z124" s="1"/>
      <c r="AA124" s="1"/>
      <c r="AB124" s="1" t="s">
        <v>1055</v>
      </c>
      <c r="AC124" s="1"/>
      <c r="AD124" s="1"/>
      <c r="AE124" s="1"/>
      <c r="AF124" s="1"/>
    </row>
    <row r="125" ht="15.75" hidden="1" customHeight="1">
      <c r="A125" s="1">
        <v>124.0</v>
      </c>
      <c r="B125" s="1">
        <v>6.0</v>
      </c>
      <c r="C125" s="1"/>
      <c r="D125" s="1" t="s">
        <v>1056</v>
      </c>
      <c r="E125" s="1" t="s">
        <v>1057</v>
      </c>
      <c r="F125" s="1" t="s">
        <v>1058</v>
      </c>
      <c r="G125" s="1"/>
      <c r="H125" s="1"/>
      <c r="I125" s="1"/>
      <c r="J125" s="1"/>
      <c r="K125" s="1" t="s">
        <v>1059</v>
      </c>
      <c r="L125" s="1" t="s">
        <v>109</v>
      </c>
      <c r="M125" s="1"/>
      <c r="N125" s="1" t="s">
        <v>1060</v>
      </c>
      <c r="O125" s="1"/>
      <c r="P125" s="1" t="s">
        <v>1061</v>
      </c>
      <c r="Q125" s="1"/>
      <c r="R125" s="1"/>
      <c r="S125" s="1" t="s">
        <v>1062</v>
      </c>
      <c r="T125" s="1" t="s">
        <v>1063</v>
      </c>
      <c r="U125" s="1"/>
      <c r="V125" s="1"/>
      <c r="W125" s="1"/>
      <c r="X125" s="1"/>
      <c r="Y125" s="1" t="s">
        <v>1064</v>
      </c>
      <c r="Z125" s="1"/>
      <c r="AA125" s="1"/>
      <c r="AB125" s="1" t="s">
        <v>1065</v>
      </c>
      <c r="AC125" s="1"/>
      <c r="AD125" s="1"/>
      <c r="AE125" s="1"/>
      <c r="AF125" s="1"/>
    </row>
    <row r="126" ht="15.75" customHeight="1">
      <c r="A126" s="1">
        <v>125.0</v>
      </c>
      <c r="B126" s="1">
        <v>7.0</v>
      </c>
      <c r="C126" s="1"/>
      <c r="D126" s="1">
        <v>1039517.0</v>
      </c>
      <c r="E126" s="1" t="s">
        <v>1066</v>
      </c>
      <c r="F126" s="1" t="s">
        <v>1067</v>
      </c>
      <c r="G126" s="1" t="s">
        <v>1068</v>
      </c>
      <c r="H126" s="1">
        <v>35.0</v>
      </c>
      <c r="I126" s="1">
        <v>10.0</v>
      </c>
      <c r="J126" s="1" t="s">
        <v>510</v>
      </c>
      <c r="K126" s="1" t="s">
        <v>1069</v>
      </c>
      <c r="L126" s="1">
        <v>2002.0</v>
      </c>
      <c r="M126" s="1"/>
      <c r="N126" s="1"/>
      <c r="O126" s="1"/>
      <c r="P126" s="1"/>
      <c r="Q126" s="1"/>
      <c r="R126" s="1"/>
      <c r="S126" s="1"/>
      <c r="T126" s="1"/>
      <c r="U126" s="1"/>
      <c r="V126" s="1"/>
      <c r="W126" s="1"/>
      <c r="X126" s="1"/>
      <c r="Y126" s="1"/>
      <c r="Z126" s="1"/>
      <c r="AA126" s="1"/>
      <c r="AB126" s="1" t="s">
        <v>1070</v>
      </c>
      <c r="AC126" s="1"/>
      <c r="AD126" s="1" t="s">
        <v>1071</v>
      </c>
      <c r="AE126" s="1"/>
      <c r="AF126" s="1"/>
    </row>
    <row r="127" ht="15.75" hidden="1" customHeight="1">
      <c r="A127" s="1">
        <v>126.0</v>
      </c>
      <c r="B127" s="1">
        <v>6.0</v>
      </c>
      <c r="C127" s="1" t="s">
        <v>1072</v>
      </c>
      <c r="D127" s="1" t="s">
        <v>1073</v>
      </c>
      <c r="E127" s="1" t="s">
        <v>1074</v>
      </c>
      <c r="F127" s="1" t="s">
        <v>1075</v>
      </c>
      <c r="G127" s="1"/>
      <c r="H127" s="1"/>
      <c r="I127" s="1"/>
      <c r="J127" s="1"/>
      <c r="K127" s="1" t="s">
        <v>1076</v>
      </c>
      <c r="L127" s="1">
        <v>2002.0</v>
      </c>
      <c r="M127" s="1" t="s">
        <v>1077</v>
      </c>
      <c r="N127" s="1"/>
      <c r="O127" s="1" t="s">
        <v>1078</v>
      </c>
      <c r="P127" s="1" t="s">
        <v>1079</v>
      </c>
      <c r="Q127" s="1"/>
      <c r="R127" s="1"/>
      <c r="S127" s="1" t="s">
        <v>1080</v>
      </c>
      <c r="T127" s="1"/>
      <c r="U127" s="1" t="s">
        <v>689</v>
      </c>
      <c r="V127" s="1"/>
      <c r="W127" s="1"/>
      <c r="X127" s="1"/>
      <c r="Y127" s="1"/>
      <c r="Z127" s="1"/>
      <c r="AA127" s="1"/>
      <c r="AB127" s="1"/>
      <c r="AC127" s="1"/>
      <c r="AD127" s="1"/>
      <c r="AE127" s="1"/>
      <c r="AF127" s="1"/>
    </row>
    <row r="128" ht="15.75" customHeight="1">
      <c r="A128" s="1">
        <v>127.0</v>
      </c>
      <c r="B128" s="1">
        <v>7.0</v>
      </c>
      <c r="C128" s="1"/>
      <c r="D128" s="1" t="s">
        <v>1081</v>
      </c>
      <c r="E128" s="1" t="s">
        <v>1082</v>
      </c>
      <c r="F128" s="1" t="s">
        <v>1083</v>
      </c>
      <c r="G128" s="1" t="s">
        <v>1084</v>
      </c>
      <c r="H128" s="1" t="s">
        <v>1004</v>
      </c>
      <c r="I128" s="1" t="s">
        <v>84</v>
      </c>
      <c r="J128" s="1"/>
      <c r="K128" s="1" t="s">
        <v>1085</v>
      </c>
      <c r="L128" s="1" t="s">
        <v>180</v>
      </c>
      <c r="M128" s="1"/>
      <c r="N128" s="1"/>
      <c r="O128" s="1"/>
      <c r="P128" s="1"/>
      <c r="Q128" s="1"/>
      <c r="R128" s="1"/>
      <c r="S128" s="1"/>
      <c r="T128" s="1"/>
      <c r="U128" s="1"/>
      <c r="V128" s="1"/>
      <c r="W128" s="1"/>
      <c r="X128" s="1"/>
      <c r="Y128" s="1"/>
      <c r="Z128" s="1"/>
      <c r="AA128" s="1"/>
      <c r="AB128" s="1" t="s">
        <v>1086</v>
      </c>
      <c r="AC128" s="1"/>
      <c r="AD128" s="1"/>
      <c r="AE128" s="1"/>
      <c r="AF128" s="1"/>
    </row>
    <row r="129" ht="15.75" customHeight="1">
      <c r="A129" s="1">
        <v>128.0</v>
      </c>
      <c r="B129" s="1">
        <v>7.0</v>
      </c>
      <c r="C129" s="1"/>
      <c r="D129" s="1" t="s">
        <v>1087</v>
      </c>
      <c r="E129" s="1" t="s">
        <v>1088</v>
      </c>
      <c r="F129" s="1" t="s">
        <v>1089</v>
      </c>
      <c r="G129" s="1" t="s">
        <v>1090</v>
      </c>
      <c r="H129" s="1" t="s">
        <v>1091</v>
      </c>
      <c r="I129" s="1"/>
      <c r="J129" s="1" t="s">
        <v>178</v>
      </c>
      <c r="K129" s="1" t="s">
        <v>1092</v>
      </c>
      <c r="L129" s="1" t="s">
        <v>180</v>
      </c>
      <c r="M129" s="1"/>
      <c r="N129" s="1"/>
      <c r="O129" s="1"/>
      <c r="P129" s="1"/>
      <c r="Q129" s="1"/>
      <c r="R129" s="1"/>
      <c r="S129" s="1"/>
      <c r="T129" s="1"/>
      <c r="U129" s="1"/>
      <c r="V129" s="1"/>
      <c r="W129" s="1"/>
      <c r="X129" s="1"/>
      <c r="Y129" s="1"/>
      <c r="Z129" s="1"/>
      <c r="AA129" s="1"/>
      <c r="AB129" s="1" t="s">
        <v>1093</v>
      </c>
      <c r="AC129" s="1"/>
      <c r="AD129" s="1"/>
      <c r="AE129" s="1"/>
      <c r="AF129" s="1"/>
    </row>
    <row r="130" ht="15.75" hidden="1" customHeight="1">
      <c r="A130" s="1">
        <v>129.0</v>
      </c>
      <c r="B130" s="1">
        <v>6.0</v>
      </c>
      <c r="C130" s="1"/>
      <c r="D130" s="1" t="s">
        <v>1094</v>
      </c>
      <c r="E130" s="1" t="s">
        <v>1095</v>
      </c>
      <c r="F130" s="1" t="s">
        <v>1096</v>
      </c>
      <c r="G130" s="1"/>
      <c r="H130" s="1"/>
      <c r="I130" s="1"/>
      <c r="J130" s="1"/>
      <c r="K130" s="1" t="s">
        <v>1097</v>
      </c>
      <c r="L130" s="1">
        <v>2011.0</v>
      </c>
      <c r="M130" s="1" t="s">
        <v>885</v>
      </c>
      <c r="N130" s="1"/>
      <c r="O130" s="1" t="s">
        <v>1098</v>
      </c>
      <c r="P130" s="1" t="s">
        <v>1099</v>
      </c>
      <c r="Q130" s="1"/>
      <c r="R130" s="1"/>
      <c r="S130" s="1" t="s">
        <v>1100</v>
      </c>
      <c r="T130" s="1"/>
      <c r="U130" s="1" t="s">
        <v>889</v>
      </c>
      <c r="V130" s="1"/>
      <c r="W130" s="1"/>
      <c r="X130" s="1"/>
      <c r="Y130" s="1"/>
      <c r="Z130" s="1"/>
      <c r="AA130" s="1"/>
      <c r="AB130" s="1"/>
      <c r="AC130" s="1"/>
      <c r="AD130" s="1" t="s">
        <v>1101</v>
      </c>
      <c r="AE130" s="1"/>
      <c r="AF130" s="1"/>
    </row>
    <row r="131" ht="15.75" hidden="1" customHeight="1">
      <c r="A131" s="1">
        <v>130.0</v>
      </c>
      <c r="B131" s="1">
        <v>6.0</v>
      </c>
      <c r="C131" s="1" t="s">
        <v>1102</v>
      </c>
      <c r="D131" s="1" t="s">
        <v>1103</v>
      </c>
      <c r="E131" s="1" t="s">
        <v>1104</v>
      </c>
      <c r="F131" s="1" t="s">
        <v>1105</v>
      </c>
      <c r="G131" s="1"/>
      <c r="H131" s="1"/>
      <c r="I131" s="1"/>
      <c r="J131" s="1"/>
      <c r="K131" s="1" t="s">
        <v>1106</v>
      </c>
      <c r="L131" s="1">
        <v>2009.0</v>
      </c>
      <c r="M131" s="1" t="s">
        <v>95</v>
      </c>
      <c r="N131" s="1"/>
      <c r="O131" s="1" t="s">
        <v>1107</v>
      </c>
      <c r="P131" s="1" t="s">
        <v>1108</v>
      </c>
      <c r="Q131" s="1"/>
      <c r="R131" s="1"/>
      <c r="S131" s="1" t="s">
        <v>1109</v>
      </c>
      <c r="T131" s="1"/>
      <c r="U131" s="1" t="s">
        <v>99</v>
      </c>
      <c r="V131" s="1"/>
      <c r="W131" s="1"/>
      <c r="X131" s="1"/>
      <c r="Y131" s="1"/>
      <c r="Z131" s="1"/>
      <c r="AA131" s="1"/>
      <c r="AB131" s="1"/>
      <c r="AC131" s="1"/>
      <c r="AD131" s="1" t="s">
        <v>1110</v>
      </c>
      <c r="AE131" s="1"/>
      <c r="AF131" s="1"/>
    </row>
    <row r="132" ht="15.75" customHeight="1">
      <c r="A132" s="1">
        <v>131.0</v>
      </c>
      <c r="B132" s="1">
        <v>7.0</v>
      </c>
      <c r="C132" s="1"/>
      <c r="D132" s="1" t="s">
        <v>1111</v>
      </c>
      <c r="E132" s="1" t="s">
        <v>1112</v>
      </c>
      <c r="F132" s="1" t="s">
        <v>1113</v>
      </c>
      <c r="G132" s="1" t="s">
        <v>1114</v>
      </c>
      <c r="H132" s="1" t="s">
        <v>105</v>
      </c>
      <c r="I132" s="1" t="s">
        <v>247</v>
      </c>
      <c r="J132" s="1" t="s">
        <v>543</v>
      </c>
      <c r="K132" s="1" t="s">
        <v>1115</v>
      </c>
      <c r="L132" s="1" t="s">
        <v>86</v>
      </c>
      <c r="M132" s="1"/>
      <c r="N132" s="1"/>
      <c r="O132" s="1"/>
      <c r="P132" s="1"/>
      <c r="Q132" s="1"/>
      <c r="R132" s="1"/>
      <c r="S132" s="1"/>
      <c r="T132" s="1"/>
      <c r="U132" s="1"/>
      <c r="V132" s="1"/>
      <c r="W132" s="1"/>
      <c r="X132" s="1"/>
      <c r="Y132" s="1"/>
      <c r="Z132" s="1"/>
      <c r="AA132" s="1"/>
      <c r="AB132" s="1" t="s">
        <v>1116</v>
      </c>
      <c r="AC132" s="1"/>
      <c r="AD132" s="1"/>
      <c r="AE132" s="1"/>
      <c r="AF132" s="1"/>
    </row>
    <row r="133" ht="15.75" customHeight="1">
      <c r="A133" s="1">
        <v>132.0</v>
      </c>
      <c r="B133" s="1">
        <v>7.0</v>
      </c>
      <c r="C133" s="1"/>
      <c r="D133" s="1" t="s">
        <v>1117</v>
      </c>
      <c r="E133" s="1" t="s">
        <v>1118</v>
      </c>
      <c r="F133" s="1" t="s">
        <v>1119</v>
      </c>
      <c r="G133" s="1" t="s">
        <v>1120</v>
      </c>
      <c r="H133" s="1" t="s">
        <v>371</v>
      </c>
      <c r="I133" s="1" t="s">
        <v>1121</v>
      </c>
      <c r="J133" s="1" t="s">
        <v>293</v>
      </c>
      <c r="K133" s="1" t="s">
        <v>695</v>
      </c>
      <c r="L133" s="1" t="s">
        <v>1122</v>
      </c>
      <c r="M133" s="1" t="s">
        <v>526</v>
      </c>
      <c r="N133" s="1"/>
      <c r="O133" s="1"/>
      <c r="P133" s="1"/>
      <c r="Q133" s="1"/>
      <c r="R133" s="1"/>
      <c r="S133" s="1"/>
      <c r="T133" s="1"/>
      <c r="U133" s="1"/>
      <c r="V133" s="1"/>
      <c r="W133" s="1"/>
      <c r="X133" s="1"/>
      <c r="Y133" s="1"/>
      <c r="Z133" s="1"/>
      <c r="AA133" s="1"/>
      <c r="AB133" s="1"/>
      <c r="AC133" s="1" t="s">
        <v>1123</v>
      </c>
      <c r="AD133" s="1"/>
      <c r="AE133" s="1"/>
      <c r="AF133" s="1"/>
    </row>
    <row r="134" ht="15.75" hidden="1" customHeight="1">
      <c r="A134" s="1">
        <v>133.0</v>
      </c>
      <c r="B134" s="1">
        <v>6.0</v>
      </c>
      <c r="C134" s="1" t="s">
        <v>1124</v>
      </c>
      <c r="D134" s="1" t="s">
        <v>1125</v>
      </c>
      <c r="E134" s="1" t="s">
        <v>1126</v>
      </c>
      <c r="F134" s="1" t="s">
        <v>1127</v>
      </c>
      <c r="G134" s="1"/>
      <c r="H134" s="1"/>
      <c r="I134" s="1"/>
      <c r="J134" s="1"/>
      <c r="K134" s="1" t="s">
        <v>1128</v>
      </c>
      <c r="L134" s="1" t="s">
        <v>127</v>
      </c>
      <c r="M134" s="1"/>
      <c r="N134" s="1" t="s">
        <v>1129</v>
      </c>
      <c r="O134" s="1"/>
      <c r="P134" s="1" t="s">
        <v>1130</v>
      </c>
      <c r="Q134" s="1"/>
      <c r="R134" s="1"/>
      <c r="S134" s="1"/>
      <c r="T134" s="1"/>
      <c r="U134" s="1"/>
      <c r="V134" s="1"/>
      <c r="W134" s="1"/>
      <c r="X134" s="1"/>
      <c r="Y134" s="1" t="s">
        <v>1131</v>
      </c>
      <c r="Z134" s="1"/>
      <c r="AA134" s="1"/>
      <c r="AB134" s="1" t="s">
        <v>1132</v>
      </c>
      <c r="AC134" s="1"/>
      <c r="AD134" s="1"/>
      <c r="AE134" s="1"/>
      <c r="AF134" s="1"/>
    </row>
    <row r="135" ht="15.75" customHeight="1">
      <c r="A135" s="1">
        <v>134.0</v>
      </c>
      <c r="B135" s="1">
        <v>7.0</v>
      </c>
      <c r="C135" s="1"/>
      <c r="D135" s="1" t="s">
        <v>1133</v>
      </c>
      <c r="E135" s="1" t="s">
        <v>1134</v>
      </c>
      <c r="F135" s="1" t="s">
        <v>1135</v>
      </c>
      <c r="G135" s="1" t="s">
        <v>1136</v>
      </c>
      <c r="H135" s="1" t="s">
        <v>1137</v>
      </c>
      <c r="I135" s="1" t="s">
        <v>84</v>
      </c>
      <c r="J135" s="1" t="s">
        <v>294</v>
      </c>
      <c r="K135" s="1" t="s">
        <v>1138</v>
      </c>
      <c r="L135" s="1" t="s">
        <v>39</v>
      </c>
      <c r="M135" s="1"/>
      <c r="N135" s="1"/>
      <c r="O135" s="1"/>
      <c r="P135" s="1"/>
      <c r="Q135" s="1"/>
      <c r="R135" s="1"/>
      <c r="S135" s="1"/>
      <c r="T135" s="1"/>
      <c r="U135" s="1"/>
      <c r="V135" s="1"/>
      <c r="W135" s="1"/>
      <c r="X135" s="1"/>
      <c r="Y135" s="1"/>
      <c r="Z135" s="1"/>
      <c r="AA135" s="1"/>
      <c r="AB135" s="1" t="s">
        <v>1139</v>
      </c>
      <c r="AC135" s="1"/>
      <c r="AD135" s="1"/>
      <c r="AE135" s="1"/>
      <c r="AF135" s="1"/>
    </row>
    <row r="136" ht="15.75" hidden="1" customHeight="1">
      <c r="A136" s="1">
        <v>135.0</v>
      </c>
      <c r="B136" s="1">
        <v>6.0</v>
      </c>
      <c r="C136" s="1" t="s">
        <v>1140</v>
      </c>
      <c r="D136" s="1" t="s">
        <v>1141</v>
      </c>
      <c r="E136" s="1" t="s">
        <v>1142</v>
      </c>
      <c r="F136" s="1" t="s">
        <v>1143</v>
      </c>
      <c r="G136" s="1"/>
      <c r="H136" s="1"/>
      <c r="I136" s="1"/>
      <c r="J136" s="1"/>
      <c r="K136" s="1" t="s">
        <v>1144</v>
      </c>
      <c r="L136" s="1">
        <v>2003.0</v>
      </c>
      <c r="M136" s="1" t="s">
        <v>1145</v>
      </c>
      <c r="N136" s="1"/>
      <c r="O136" s="1" t="s">
        <v>1146</v>
      </c>
      <c r="P136" s="1" t="s">
        <v>1147</v>
      </c>
      <c r="Q136" s="1"/>
      <c r="R136" s="1"/>
      <c r="S136" s="1" t="s">
        <v>1148</v>
      </c>
      <c r="T136" s="1"/>
      <c r="U136" s="1" t="s">
        <v>689</v>
      </c>
      <c r="V136" s="1"/>
      <c r="W136" s="1"/>
      <c r="X136" s="1"/>
      <c r="Y136" s="1"/>
      <c r="Z136" s="1"/>
      <c r="AA136" s="1"/>
      <c r="AB136" s="1"/>
      <c r="AC136" s="1"/>
      <c r="AD136" s="1"/>
      <c r="AE136" s="1"/>
      <c r="AF136" s="1"/>
    </row>
    <row r="137" ht="15.75" customHeight="1">
      <c r="A137" s="1">
        <v>136.0</v>
      </c>
      <c r="B137" s="1">
        <v>7.0</v>
      </c>
      <c r="C137" s="1"/>
      <c r="D137" s="1" t="s">
        <v>1149</v>
      </c>
      <c r="E137" s="1" t="s">
        <v>1150</v>
      </c>
      <c r="F137" s="1" t="s">
        <v>1151</v>
      </c>
      <c r="G137" s="1" t="s">
        <v>1152</v>
      </c>
      <c r="H137" s="1" t="s">
        <v>1004</v>
      </c>
      <c r="I137" s="1" t="s">
        <v>1153</v>
      </c>
      <c r="J137" s="1" t="s">
        <v>293</v>
      </c>
      <c r="K137" s="1" t="s">
        <v>621</v>
      </c>
      <c r="L137" s="1" t="s">
        <v>1154</v>
      </c>
      <c r="M137" s="1" t="s">
        <v>109</v>
      </c>
      <c r="N137" s="1"/>
      <c r="O137" s="1"/>
      <c r="P137" s="1"/>
      <c r="Q137" s="1"/>
      <c r="R137" s="1"/>
      <c r="S137" s="1"/>
      <c r="T137" s="1"/>
      <c r="U137" s="1"/>
      <c r="V137" s="1"/>
      <c r="W137" s="1"/>
      <c r="X137" s="1"/>
      <c r="Y137" s="1"/>
      <c r="Z137" s="1"/>
      <c r="AA137" s="1"/>
      <c r="AB137" s="1"/>
      <c r="AC137" s="1" t="s">
        <v>1155</v>
      </c>
      <c r="AD137" s="1"/>
      <c r="AE137" s="1"/>
      <c r="AF137" s="1"/>
    </row>
    <row r="138" ht="15.75" customHeight="1">
      <c r="A138" s="1">
        <v>137.0</v>
      </c>
      <c r="B138" s="1">
        <v>7.0</v>
      </c>
      <c r="C138" s="1"/>
      <c r="D138" s="1">
        <v>6509380.0</v>
      </c>
      <c r="E138" s="1" t="s">
        <v>1156</v>
      </c>
      <c r="F138" s="1" t="s">
        <v>1157</v>
      </c>
      <c r="G138" s="1" t="s">
        <v>1158</v>
      </c>
      <c r="H138" s="1">
        <v>30.0</v>
      </c>
      <c r="I138" s="1">
        <v>4.0</v>
      </c>
      <c r="J138" s="1" t="s">
        <v>1159</v>
      </c>
      <c r="K138" s="1" t="s">
        <v>1160</v>
      </c>
      <c r="L138" s="1">
        <v>2013.0</v>
      </c>
      <c r="M138" s="1"/>
      <c r="N138" s="1"/>
      <c r="O138" s="1"/>
      <c r="P138" s="1"/>
      <c r="Q138" s="1"/>
      <c r="R138" s="1"/>
      <c r="S138" s="1"/>
      <c r="T138" s="1"/>
      <c r="U138" s="1"/>
      <c r="V138" s="1"/>
      <c r="W138" s="1"/>
      <c r="X138" s="1"/>
      <c r="Y138" s="1"/>
      <c r="Z138" s="1"/>
      <c r="AA138" s="1"/>
      <c r="AB138" s="1" t="s">
        <v>1161</v>
      </c>
      <c r="AC138" s="1" t="s">
        <v>1162</v>
      </c>
      <c r="AD138" s="1" t="s">
        <v>1163</v>
      </c>
      <c r="AE138" s="1" t="s">
        <v>1164</v>
      </c>
      <c r="AF138" s="1" t="s">
        <v>1165</v>
      </c>
      <c r="AG138" s="2" t="s">
        <v>1166</v>
      </c>
      <c r="AH138" s="2" t="s">
        <v>1167</v>
      </c>
      <c r="AI138" s="2" t="s">
        <v>1168</v>
      </c>
      <c r="AK138" s="2" t="s">
        <v>1169</v>
      </c>
    </row>
    <row r="139" ht="15.75" hidden="1" customHeight="1">
      <c r="A139" s="1">
        <v>138.0</v>
      </c>
      <c r="B139" s="1">
        <v>6.0</v>
      </c>
      <c r="C139" s="1" t="s">
        <v>1170</v>
      </c>
      <c r="D139" s="1" t="s">
        <v>1171</v>
      </c>
      <c r="E139" s="1" t="s">
        <v>1172</v>
      </c>
      <c r="F139" s="1" t="s">
        <v>1173</v>
      </c>
      <c r="G139" s="1"/>
      <c r="H139" s="1"/>
      <c r="I139" s="1"/>
      <c r="J139" s="1"/>
      <c r="K139" s="1" t="s">
        <v>1174</v>
      </c>
      <c r="L139" s="1">
        <v>2017.0</v>
      </c>
      <c r="M139" s="1" t="s">
        <v>95</v>
      </c>
      <c r="N139" s="1"/>
      <c r="O139" s="1" t="s">
        <v>1175</v>
      </c>
      <c r="P139" s="1" t="s">
        <v>1176</v>
      </c>
      <c r="Q139" s="1"/>
      <c r="R139" s="1"/>
      <c r="S139" s="1" t="s">
        <v>1177</v>
      </c>
      <c r="T139" s="1"/>
      <c r="U139" s="1" t="s">
        <v>99</v>
      </c>
      <c r="V139" s="1"/>
      <c r="W139" s="1"/>
      <c r="X139" s="1"/>
      <c r="Y139" s="1"/>
      <c r="Z139" s="1"/>
      <c r="AA139" s="1"/>
      <c r="AB139" s="1"/>
      <c r="AC139" s="1"/>
      <c r="AD139" s="1" t="s">
        <v>1178</v>
      </c>
      <c r="AE139" s="1"/>
      <c r="AF139" s="1"/>
    </row>
    <row r="140" ht="15.75" hidden="1" customHeight="1">
      <c r="A140" s="1">
        <v>139.0</v>
      </c>
      <c r="B140" s="1">
        <v>6.0</v>
      </c>
      <c r="C140" s="1" t="s">
        <v>1179</v>
      </c>
      <c r="D140" s="1" t="s">
        <v>1180</v>
      </c>
      <c r="E140" s="1" t="s">
        <v>1181</v>
      </c>
      <c r="F140" s="1" t="s">
        <v>1182</v>
      </c>
      <c r="G140" s="1"/>
      <c r="H140" s="1"/>
      <c r="I140" s="1"/>
      <c r="J140" s="1"/>
      <c r="K140" s="1" t="s">
        <v>1183</v>
      </c>
      <c r="L140" s="1">
        <v>2008.0</v>
      </c>
      <c r="M140" s="1" t="s">
        <v>95</v>
      </c>
      <c r="N140" s="1"/>
      <c r="O140" s="1" t="s">
        <v>1184</v>
      </c>
      <c r="P140" s="1" t="s">
        <v>1185</v>
      </c>
      <c r="Q140" s="1"/>
      <c r="R140" s="1"/>
      <c r="S140" s="1" t="s">
        <v>1186</v>
      </c>
      <c r="T140" s="1"/>
      <c r="U140" s="1" t="s">
        <v>99</v>
      </c>
      <c r="V140" s="1"/>
      <c r="W140" s="1"/>
      <c r="X140" s="1"/>
      <c r="Y140" s="1"/>
      <c r="Z140" s="1"/>
      <c r="AA140" s="1"/>
      <c r="AB140" s="1"/>
      <c r="AC140" s="1"/>
      <c r="AD140" s="1" t="s">
        <v>1187</v>
      </c>
      <c r="AE140" s="1"/>
      <c r="AF140" s="1"/>
    </row>
    <row r="141" ht="15.75" hidden="1" customHeight="1">
      <c r="A141" s="1">
        <v>140.0</v>
      </c>
      <c r="B141" s="1">
        <v>6.0</v>
      </c>
      <c r="C141" s="1" t="s">
        <v>1188</v>
      </c>
      <c r="D141" s="1" t="s">
        <v>1189</v>
      </c>
      <c r="E141" s="1" t="s">
        <v>1190</v>
      </c>
      <c r="F141" s="1" t="s">
        <v>1191</v>
      </c>
      <c r="G141" s="1"/>
      <c r="H141" s="1" t="s">
        <v>1192</v>
      </c>
      <c r="I141" s="1"/>
      <c r="J141" s="1"/>
      <c r="K141" s="1" t="s">
        <v>1193</v>
      </c>
      <c r="L141" s="1" t="s">
        <v>180</v>
      </c>
      <c r="M141" s="1"/>
      <c r="N141" s="1" t="s">
        <v>1194</v>
      </c>
      <c r="O141" s="1"/>
      <c r="P141" s="1" t="s">
        <v>1195</v>
      </c>
      <c r="Q141" s="1"/>
      <c r="R141" s="1"/>
      <c r="S141" s="1" t="s">
        <v>676</v>
      </c>
      <c r="T141" s="1" t="s">
        <v>1196</v>
      </c>
      <c r="U141" s="1"/>
      <c r="V141" s="1"/>
      <c r="W141" s="1"/>
      <c r="X141" s="1"/>
      <c r="Y141" s="1" t="s">
        <v>1197</v>
      </c>
      <c r="Z141" s="1"/>
      <c r="AA141" s="1"/>
      <c r="AB141" s="1" t="s">
        <v>1198</v>
      </c>
      <c r="AC141" s="1"/>
      <c r="AD141" s="1"/>
      <c r="AE141" s="1"/>
      <c r="AF141" s="1"/>
    </row>
    <row r="142" ht="15.75" customHeight="1">
      <c r="A142" s="1">
        <v>141.0</v>
      </c>
      <c r="B142" s="1">
        <v>7.0</v>
      </c>
      <c r="C142" s="1"/>
      <c r="D142" s="1">
        <v>7163252.0</v>
      </c>
      <c r="E142" s="1" t="s">
        <v>1199</v>
      </c>
      <c r="F142" s="1" t="s">
        <v>1200</v>
      </c>
      <c r="G142" s="1" t="s">
        <v>1068</v>
      </c>
      <c r="H142" s="1">
        <v>48.0</v>
      </c>
      <c r="I142" s="1">
        <v>7.0</v>
      </c>
      <c r="J142" s="1" t="s">
        <v>1159</v>
      </c>
      <c r="K142" s="1" t="s">
        <v>1201</v>
      </c>
      <c r="L142" s="1">
        <v>2015.0</v>
      </c>
      <c r="M142" s="1"/>
      <c r="N142" s="1"/>
      <c r="O142" s="1"/>
      <c r="P142" s="1"/>
      <c r="Q142" s="1"/>
      <c r="R142" s="1"/>
      <c r="S142" s="1"/>
      <c r="T142" s="1"/>
      <c r="U142" s="1"/>
      <c r="V142" s="1"/>
      <c r="W142" s="1"/>
      <c r="X142" s="1"/>
      <c r="Y142" s="1"/>
      <c r="Z142" s="1"/>
      <c r="AA142" s="1"/>
      <c r="AB142" s="1" t="s">
        <v>1202</v>
      </c>
      <c r="AC142" s="1"/>
      <c r="AD142" s="1" t="s">
        <v>1203</v>
      </c>
      <c r="AE142" s="1"/>
      <c r="AF142" s="1"/>
    </row>
    <row r="143" ht="15.75" hidden="1" customHeight="1">
      <c r="A143" s="1">
        <v>142.0</v>
      </c>
      <c r="B143" s="1">
        <v>6.0</v>
      </c>
      <c r="C143" s="1"/>
      <c r="D143" s="1" t="s">
        <v>1204</v>
      </c>
      <c r="E143" s="1" t="s">
        <v>1205</v>
      </c>
      <c r="F143" s="1" t="s">
        <v>1206</v>
      </c>
      <c r="G143" s="1"/>
      <c r="H143" s="1"/>
      <c r="I143" s="1"/>
      <c r="J143" s="1"/>
      <c r="K143" s="1" t="s">
        <v>1207</v>
      </c>
      <c r="L143" s="1">
        <v>2006.0</v>
      </c>
      <c r="M143" s="1" t="s">
        <v>1208</v>
      </c>
      <c r="N143" s="1"/>
      <c r="O143" s="1" t="s">
        <v>1209</v>
      </c>
      <c r="P143" s="1" t="s">
        <v>1210</v>
      </c>
      <c r="Q143" s="1"/>
      <c r="R143" s="1"/>
      <c r="S143" s="1" t="s">
        <v>1211</v>
      </c>
      <c r="T143" s="1"/>
      <c r="U143" s="1" t="s">
        <v>1212</v>
      </c>
      <c r="V143" s="1"/>
      <c r="W143" s="1"/>
      <c r="X143" s="1"/>
      <c r="Y143" s="1"/>
      <c r="Z143" s="1"/>
      <c r="AA143" s="1"/>
      <c r="AB143" s="1"/>
      <c r="AC143" s="1"/>
      <c r="AD143" s="1"/>
      <c r="AE143" s="1"/>
      <c r="AF143" s="1"/>
    </row>
    <row r="144" ht="15.75" hidden="1" customHeight="1">
      <c r="A144" s="1">
        <v>143.0</v>
      </c>
      <c r="B144" s="1">
        <v>6.0</v>
      </c>
      <c r="C144" s="1" t="s">
        <v>1213</v>
      </c>
      <c r="D144" s="1" t="s">
        <v>1214</v>
      </c>
      <c r="E144" s="1" t="s">
        <v>1205</v>
      </c>
      <c r="F144" s="1" t="s">
        <v>1215</v>
      </c>
      <c r="G144" s="1"/>
      <c r="H144" s="1"/>
      <c r="I144" s="1"/>
      <c r="J144" s="1"/>
      <c r="K144" s="1" t="s">
        <v>1216</v>
      </c>
      <c r="L144" s="1">
        <v>2005.0</v>
      </c>
      <c r="M144" s="1" t="s">
        <v>1217</v>
      </c>
      <c r="N144" s="1"/>
      <c r="O144" s="1" t="s">
        <v>1218</v>
      </c>
      <c r="P144" s="1" t="s">
        <v>1219</v>
      </c>
      <c r="Q144" s="1"/>
      <c r="R144" s="1"/>
      <c r="S144" s="1" t="s">
        <v>1220</v>
      </c>
      <c r="T144" s="1"/>
      <c r="U144" s="1" t="s">
        <v>1212</v>
      </c>
      <c r="V144" s="1"/>
      <c r="W144" s="1"/>
      <c r="X144" s="1"/>
      <c r="Y144" s="1"/>
      <c r="Z144" s="1"/>
      <c r="AA144" s="1"/>
      <c r="AB144" s="1"/>
      <c r="AC144" s="1"/>
      <c r="AD144" s="1"/>
      <c r="AE144" s="1"/>
      <c r="AF144" s="1"/>
    </row>
    <row r="145" ht="15.75" hidden="1" customHeight="1">
      <c r="A145" s="1">
        <v>144.0</v>
      </c>
      <c r="B145" s="1">
        <v>6.0</v>
      </c>
      <c r="C145" s="1" t="s">
        <v>1221</v>
      </c>
      <c r="D145" s="1" t="s">
        <v>1222</v>
      </c>
      <c r="E145" s="1" t="s">
        <v>1223</v>
      </c>
      <c r="F145" s="1" t="s">
        <v>1224</v>
      </c>
      <c r="G145" s="1"/>
      <c r="H145" s="1"/>
      <c r="I145" s="1"/>
      <c r="J145" s="1"/>
      <c r="K145" s="1" t="s">
        <v>1225</v>
      </c>
      <c r="L145" s="1">
        <v>2007.0</v>
      </c>
      <c r="M145" s="1" t="s">
        <v>1226</v>
      </c>
      <c r="N145" s="1"/>
      <c r="O145" s="1" t="s">
        <v>1227</v>
      </c>
      <c r="P145" s="1" t="s">
        <v>1228</v>
      </c>
      <c r="Q145" s="1"/>
      <c r="R145" s="1"/>
      <c r="S145" s="1" t="s">
        <v>1229</v>
      </c>
      <c r="T145" s="1"/>
      <c r="U145" s="1" t="s">
        <v>1212</v>
      </c>
      <c r="V145" s="1"/>
      <c r="W145" s="1"/>
      <c r="X145" s="1"/>
      <c r="Y145" s="1"/>
      <c r="Z145" s="1"/>
      <c r="AA145" s="1"/>
      <c r="AB145" s="1"/>
      <c r="AC145" s="1"/>
      <c r="AD145" s="1"/>
      <c r="AE145" s="1"/>
      <c r="AF145" s="1"/>
    </row>
    <row r="146" ht="15.75" customHeight="1">
      <c r="A146" s="1">
        <v>145.0</v>
      </c>
      <c r="B146" s="1">
        <v>7.0</v>
      </c>
      <c r="C146" s="1"/>
      <c r="D146" s="1" t="s">
        <v>1230</v>
      </c>
      <c r="E146" s="1" t="s">
        <v>1231</v>
      </c>
      <c r="F146" s="1" t="s">
        <v>1232</v>
      </c>
      <c r="G146" s="1" t="s">
        <v>1233</v>
      </c>
      <c r="H146" s="1" t="s">
        <v>1234</v>
      </c>
      <c r="I146" s="1" t="s">
        <v>1235</v>
      </c>
      <c r="J146" s="1" t="s">
        <v>284</v>
      </c>
      <c r="K146" s="1" t="s">
        <v>1236</v>
      </c>
      <c r="L146" s="1" t="s">
        <v>148</v>
      </c>
      <c r="M146" s="1"/>
      <c r="N146" s="1"/>
      <c r="O146" s="1"/>
      <c r="P146" s="1"/>
      <c r="Q146" s="1"/>
      <c r="R146" s="1"/>
      <c r="S146" s="1"/>
      <c r="T146" s="1"/>
      <c r="U146" s="1"/>
      <c r="V146" s="1"/>
      <c r="W146" s="1"/>
      <c r="X146" s="1"/>
      <c r="Y146" s="1"/>
      <c r="Z146" s="1"/>
      <c r="AA146" s="1"/>
      <c r="AB146" s="1" t="s">
        <v>1237</v>
      </c>
      <c r="AC146" s="1"/>
      <c r="AD146" s="1"/>
      <c r="AE146" s="1"/>
      <c r="AF146" s="1"/>
    </row>
    <row r="147" ht="15.75" hidden="1" customHeight="1">
      <c r="A147" s="1">
        <v>146.0</v>
      </c>
      <c r="B147" s="1">
        <v>6.0</v>
      </c>
      <c r="C147" s="1" t="s">
        <v>1238</v>
      </c>
      <c r="D147" s="1" t="s">
        <v>1239</v>
      </c>
      <c r="E147" s="1" t="s">
        <v>1240</v>
      </c>
      <c r="F147" s="1" t="s">
        <v>1241</v>
      </c>
      <c r="G147" s="1"/>
      <c r="H147" s="1"/>
      <c r="I147" s="1"/>
      <c r="J147" s="1"/>
      <c r="K147" s="1" t="s">
        <v>1242</v>
      </c>
      <c r="L147" s="1" t="s">
        <v>148</v>
      </c>
      <c r="M147" s="1"/>
      <c r="N147" s="1" t="s">
        <v>1243</v>
      </c>
      <c r="O147" s="1"/>
      <c r="P147" s="1" t="s">
        <v>1244</v>
      </c>
      <c r="Q147" s="1"/>
      <c r="R147" s="1"/>
      <c r="S147" s="1" t="s">
        <v>1245</v>
      </c>
      <c r="T147" s="1"/>
      <c r="U147" s="1"/>
      <c r="V147" s="1"/>
      <c r="W147" s="1"/>
      <c r="X147" s="1"/>
      <c r="Y147" s="1" t="s">
        <v>1246</v>
      </c>
      <c r="Z147" s="1"/>
      <c r="AA147" s="1"/>
      <c r="AB147" s="1" t="s">
        <v>1247</v>
      </c>
      <c r="AC147" s="1"/>
      <c r="AD147" s="1"/>
      <c r="AE147" s="1"/>
      <c r="AF147" s="1"/>
    </row>
    <row r="148" ht="15.75" customHeight="1">
      <c r="A148" s="1">
        <v>147.0</v>
      </c>
      <c r="B148" s="1">
        <v>7.0</v>
      </c>
      <c r="C148" s="1"/>
      <c r="D148" s="1" t="s">
        <v>1248</v>
      </c>
      <c r="E148" s="1" t="s">
        <v>1249</v>
      </c>
      <c r="F148" s="1" t="s">
        <v>1250</v>
      </c>
      <c r="G148" s="1" t="s">
        <v>1251</v>
      </c>
      <c r="H148" s="1" t="s">
        <v>1004</v>
      </c>
      <c r="I148" s="1" t="s">
        <v>37</v>
      </c>
      <c r="J148" s="1" t="s">
        <v>178</v>
      </c>
      <c r="K148" s="1" t="s">
        <v>1252</v>
      </c>
      <c r="L148" s="1" t="s">
        <v>127</v>
      </c>
      <c r="M148" s="1"/>
      <c r="N148" s="1"/>
      <c r="O148" s="1"/>
      <c r="P148" s="1"/>
      <c r="Q148" s="1"/>
      <c r="R148" s="1"/>
      <c r="S148" s="1"/>
      <c r="T148" s="1"/>
      <c r="U148" s="1"/>
      <c r="V148" s="1"/>
      <c r="W148" s="1"/>
      <c r="X148" s="1"/>
      <c r="Y148" s="1"/>
      <c r="Z148" s="1"/>
      <c r="AA148" s="1"/>
      <c r="AB148" s="1" t="s">
        <v>1253</v>
      </c>
      <c r="AC148" s="1"/>
      <c r="AD148" s="1"/>
      <c r="AE148" s="1"/>
      <c r="AF148" s="1"/>
    </row>
    <row r="149" ht="15.75" hidden="1" customHeight="1">
      <c r="A149" s="1">
        <v>148.0</v>
      </c>
      <c r="B149" s="1">
        <v>6.0</v>
      </c>
      <c r="C149" s="1" t="s">
        <v>1254</v>
      </c>
      <c r="D149" s="1" t="s">
        <v>1255</v>
      </c>
      <c r="E149" s="1" t="s">
        <v>1256</v>
      </c>
      <c r="F149" s="1" t="s">
        <v>1257</v>
      </c>
      <c r="G149" s="1"/>
      <c r="H149" s="1" t="s">
        <v>1258</v>
      </c>
      <c r="I149" s="1"/>
      <c r="J149" s="1"/>
      <c r="K149" s="1" t="s">
        <v>1259</v>
      </c>
      <c r="L149" s="1" t="s">
        <v>39</v>
      </c>
      <c r="M149" s="1"/>
      <c r="N149" s="1" t="s">
        <v>1260</v>
      </c>
      <c r="O149" s="1"/>
      <c r="P149" s="1" t="s">
        <v>1261</v>
      </c>
      <c r="Q149" s="1"/>
      <c r="R149" s="1"/>
      <c r="S149" s="1" t="s">
        <v>676</v>
      </c>
      <c r="T149" s="1" t="s">
        <v>1262</v>
      </c>
      <c r="U149" s="1"/>
      <c r="V149" s="1"/>
      <c r="W149" s="1"/>
      <c r="X149" s="1"/>
      <c r="Y149" s="1" t="s">
        <v>1263</v>
      </c>
      <c r="Z149" s="1"/>
      <c r="AA149" s="1"/>
      <c r="AB149" s="1" t="s">
        <v>1264</v>
      </c>
      <c r="AC149" s="1"/>
      <c r="AD149" s="1"/>
      <c r="AE149" s="1"/>
      <c r="AF149" s="1"/>
    </row>
    <row r="150" ht="15.75" hidden="1" customHeight="1">
      <c r="A150" s="1">
        <v>149.0</v>
      </c>
      <c r="B150" s="1">
        <v>6.0</v>
      </c>
      <c r="C150" s="1" t="s">
        <v>1265</v>
      </c>
      <c r="D150" s="1" t="s">
        <v>1266</v>
      </c>
      <c r="E150" s="1" t="s">
        <v>1267</v>
      </c>
      <c r="F150" s="1" t="s">
        <v>1268</v>
      </c>
      <c r="G150" s="1"/>
      <c r="H150" s="1" t="s">
        <v>1269</v>
      </c>
      <c r="I150" s="1"/>
      <c r="J150" s="1"/>
      <c r="K150" s="1" t="s">
        <v>1270</v>
      </c>
      <c r="L150" s="1" t="s">
        <v>39</v>
      </c>
      <c r="M150" s="1"/>
      <c r="N150" s="1" t="s">
        <v>1271</v>
      </c>
      <c r="O150" s="1"/>
      <c r="P150" s="1" t="s">
        <v>1272</v>
      </c>
      <c r="Q150" s="1"/>
      <c r="R150" s="1"/>
      <c r="S150" s="1" t="s">
        <v>1273</v>
      </c>
      <c r="T150" s="1" t="s">
        <v>1274</v>
      </c>
      <c r="U150" s="1"/>
      <c r="V150" s="1"/>
      <c r="W150" s="1"/>
      <c r="X150" s="1"/>
      <c r="Y150" s="1"/>
      <c r="Z150" s="1"/>
      <c r="AA150" s="1"/>
      <c r="AB150" s="1" t="s">
        <v>1275</v>
      </c>
      <c r="AC150" s="1"/>
      <c r="AD150" s="1"/>
      <c r="AE150" s="1"/>
      <c r="AF150" s="1"/>
    </row>
    <row r="151" ht="15.75" hidden="1" customHeight="1">
      <c r="A151" s="1">
        <v>150.0</v>
      </c>
      <c r="B151" s="1">
        <v>6.0</v>
      </c>
      <c r="C151" s="1" t="s">
        <v>1276</v>
      </c>
      <c r="D151" s="1" t="s">
        <v>1277</v>
      </c>
      <c r="E151" s="1" t="s">
        <v>1278</v>
      </c>
      <c r="F151" s="1" t="s">
        <v>1279</v>
      </c>
      <c r="G151" s="1"/>
      <c r="H151" s="1"/>
      <c r="I151" s="1"/>
      <c r="J151" s="1"/>
      <c r="K151" s="1" t="s">
        <v>1280</v>
      </c>
      <c r="L151" s="1" t="s">
        <v>109</v>
      </c>
      <c r="M151" s="1"/>
      <c r="N151" s="1" t="s">
        <v>1281</v>
      </c>
      <c r="O151" s="1"/>
      <c r="P151" s="1" t="s">
        <v>1282</v>
      </c>
      <c r="Q151" s="1"/>
      <c r="R151" s="1"/>
      <c r="S151" s="1"/>
      <c r="T151" s="1"/>
      <c r="U151" s="1"/>
      <c r="V151" s="1"/>
      <c r="W151" s="1"/>
      <c r="X151" s="1"/>
      <c r="Y151" s="1" t="s">
        <v>460</v>
      </c>
      <c r="Z151" s="1"/>
      <c r="AA151" s="1"/>
      <c r="AB151" s="1" t="s">
        <v>1283</v>
      </c>
      <c r="AC151" s="1"/>
      <c r="AD151" s="1"/>
      <c r="AE151" s="1"/>
      <c r="AF151" s="1"/>
    </row>
    <row r="152" ht="15.75" hidden="1" customHeight="1">
      <c r="A152" s="1">
        <v>151.0</v>
      </c>
      <c r="B152" s="1">
        <v>6.0</v>
      </c>
      <c r="C152" s="1" t="s">
        <v>1284</v>
      </c>
      <c r="D152" s="1" t="s">
        <v>1285</v>
      </c>
      <c r="E152" s="1" t="s">
        <v>1286</v>
      </c>
      <c r="F152" s="1" t="s">
        <v>1287</v>
      </c>
      <c r="G152" s="1"/>
      <c r="H152" s="1" t="s">
        <v>1288</v>
      </c>
      <c r="I152" s="1"/>
      <c r="J152" s="1"/>
      <c r="K152" s="1" t="s">
        <v>1289</v>
      </c>
      <c r="L152" s="1" t="s">
        <v>127</v>
      </c>
      <c r="M152" s="1"/>
      <c r="N152" s="1" t="s">
        <v>1290</v>
      </c>
      <c r="O152" s="1"/>
      <c r="P152" s="1" t="s">
        <v>1291</v>
      </c>
      <c r="Q152" s="1"/>
      <c r="R152" s="1"/>
      <c r="S152" s="1" t="s">
        <v>1053</v>
      </c>
      <c r="T152" s="1" t="s">
        <v>1292</v>
      </c>
      <c r="U152" s="1"/>
      <c r="V152" s="1"/>
      <c r="W152" s="1"/>
      <c r="X152" s="1"/>
      <c r="Y152" s="1"/>
      <c r="Z152" s="1"/>
      <c r="AA152" s="1"/>
      <c r="AB152" s="1" t="s">
        <v>1293</v>
      </c>
      <c r="AC152" s="1"/>
      <c r="AD152" s="1"/>
      <c r="AE152" s="1"/>
      <c r="AF152" s="1"/>
    </row>
    <row r="153" ht="15.75" customHeight="1">
      <c r="A153" s="1">
        <v>152.0</v>
      </c>
      <c r="B153" s="1">
        <v>7.0</v>
      </c>
      <c r="C153" s="1"/>
      <c r="D153" s="1">
        <v>6951404.0</v>
      </c>
      <c r="E153" s="1" t="s">
        <v>1294</v>
      </c>
      <c r="F153" s="1" t="s">
        <v>1295</v>
      </c>
      <c r="G153" s="1" t="s">
        <v>1296</v>
      </c>
      <c r="H153" s="1">
        <v>12.0</v>
      </c>
      <c r="I153" s="1">
        <v>6.0</v>
      </c>
      <c r="J153" s="1" t="s">
        <v>794</v>
      </c>
      <c r="K153" s="1" t="s">
        <v>1297</v>
      </c>
      <c r="L153" s="1">
        <v>2015.0</v>
      </c>
      <c r="M153" s="1"/>
      <c r="N153" s="1"/>
      <c r="O153" s="1"/>
      <c r="P153" s="1"/>
      <c r="Q153" s="1"/>
      <c r="R153" s="1"/>
      <c r="S153" s="1"/>
      <c r="T153" s="1"/>
      <c r="U153" s="1"/>
      <c r="V153" s="1"/>
      <c r="W153" s="1"/>
      <c r="X153" s="1"/>
      <c r="Y153" s="1"/>
      <c r="Z153" s="1"/>
      <c r="AA153" s="1"/>
      <c r="AB153" s="1" t="s">
        <v>1298</v>
      </c>
      <c r="AC153" s="1"/>
      <c r="AD153" s="1" t="s">
        <v>1299</v>
      </c>
      <c r="AE153" s="1"/>
      <c r="AF153" s="1"/>
    </row>
    <row r="154" ht="15.75" hidden="1" customHeight="1">
      <c r="A154" s="1">
        <v>153.0</v>
      </c>
      <c r="B154" s="1">
        <v>6.0</v>
      </c>
      <c r="C154" s="1" t="s">
        <v>1300</v>
      </c>
      <c r="D154" s="1" t="s">
        <v>1301</v>
      </c>
      <c r="E154" s="1" t="s">
        <v>1302</v>
      </c>
      <c r="F154" s="1" t="s">
        <v>1303</v>
      </c>
      <c r="G154" s="1"/>
      <c r="H154" s="1"/>
      <c r="I154" s="1"/>
      <c r="J154" s="1"/>
      <c r="K154" s="1" t="s">
        <v>1304</v>
      </c>
      <c r="L154" s="1">
        <v>2006.0</v>
      </c>
      <c r="M154" s="1" t="s">
        <v>95</v>
      </c>
      <c r="N154" s="1"/>
      <c r="O154" s="1" t="s">
        <v>1305</v>
      </c>
      <c r="P154" s="1" t="s">
        <v>1306</v>
      </c>
      <c r="Q154" s="1"/>
      <c r="R154" s="1"/>
      <c r="S154" s="1" t="s">
        <v>1307</v>
      </c>
      <c r="T154" s="1"/>
      <c r="U154" s="1" t="s">
        <v>99</v>
      </c>
      <c r="V154" s="1"/>
      <c r="W154" s="1"/>
      <c r="X154" s="1"/>
      <c r="Y154" s="1"/>
      <c r="Z154" s="1"/>
      <c r="AA154" s="1"/>
      <c r="AB154" s="1"/>
      <c r="AC154" s="1"/>
      <c r="AD154" s="1" t="s">
        <v>1308</v>
      </c>
      <c r="AE154" s="1"/>
      <c r="AF154" s="1"/>
    </row>
    <row r="155" ht="15.75" hidden="1" customHeight="1">
      <c r="A155" s="1">
        <v>154.0</v>
      </c>
      <c r="B155" s="1">
        <v>6.0</v>
      </c>
      <c r="C155" s="1" t="s">
        <v>1309</v>
      </c>
      <c r="D155" s="1" t="s">
        <v>1310</v>
      </c>
      <c r="E155" s="1" t="s">
        <v>1311</v>
      </c>
      <c r="F155" s="1" t="s">
        <v>1312</v>
      </c>
      <c r="G155" s="1"/>
      <c r="H155" s="1"/>
      <c r="I155" s="1"/>
      <c r="J155" s="1"/>
      <c r="K155" s="1" t="s">
        <v>1313</v>
      </c>
      <c r="L155" s="1">
        <v>2018.0</v>
      </c>
      <c r="M155" s="1" t="s">
        <v>95</v>
      </c>
      <c r="N155" s="1"/>
      <c r="O155" s="1" t="s">
        <v>1314</v>
      </c>
      <c r="P155" s="1" t="s">
        <v>1315</v>
      </c>
      <c r="Q155" s="1"/>
      <c r="R155" s="1"/>
      <c r="S155" s="1" t="s">
        <v>1316</v>
      </c>
      <c r="T155" s="1"/>
      <c r="U155" s="1" t="s">
        <v>99</v>
      </c>
      <c r="V155" s="1"/>
      <c r="W155" s="1"/>
      <c r="X155" s="1"/>
      <c r="Y155" s="1"/>
      <c r="Z155" s="1"/>
      <c r="AA155" s="1"/>
      <c r="AB155" s="1"/>
      <c r="AC155" s="1"/>
      <c r="AD155" s="1" t="s">
        <v>1317</v>
      </c>
      <c r="AE155" s="1"/>
      <c r="AF155" s="1"/>
    </row>
    <row r="156" ht="15.75" hidden="1" customHeight="1">
      <c r="A156" s="1">
        <v>155.0</v>
      </c>
      <c r="B156" s="1">
        <v>6.0</v>
      </c>
      <c r="C156" s="1" t="s">
        <v>1318</v>
      </c>
      <c r="D156" s="1" t="s">
        <v>1319</v>
      </c>
      <c r="E156" s="1" t="s">
        <v>1320</v>
      </c>
      <c r="F156" s="1" t="s">
        <v>1321</v>
      </c>
      <c r="G156" s="1"/>
      <c r="H156" s="1"/>
      <c r="I156" s="1"/>
      <c r="J156" s="1"/>
      <c r="K156" s="1" t="s">
        <v>1322</v>
      </c>
      <c r="L156" s="1" t="s">
        <v>39</v>
      </c>
      <c r="M156" s="1"/>
      <c r="N156" s="1" t="s">
        <v>1323</v>
      </c>
      <c r="O156" s="1"/>
      <c r="P156" s="1" t="s">
        <v>1324</v>
      </c>
      <c r="Q156" s="1"/>
      <c r="R156" s="1"/>
      <c r="S156" s="1"/>
      <c r="T156" s="1" t="s">
        <v>1325</v>
      </c>
      <c r="U156" s="1"/>
      <c r="V156" s="1"/>
      <c r="W156" s="1"/>
      <c r="X156" s="1"/>
      <c r="Y156" s="1" t="s">
        <v>1326</v>
      </c>
      <c r="Z156" s="1"/>
      <c r="AA156" s="1"/>
      <c r="AB156" s="1" t="s">
        <v>1327</v>
      </c>
      <c r="AC156" s="1"/>
      <c r="AD156" s="1"/>
      <c r="AE156" s="1"/>
      <c r="AF156" s="1"/>
    </row>
    <row r="157" ht="15.75" hidden="1" customHeight="1">
      <c r="A157" s="1">
        <v>156.0</v>
      </c>
      <c r="B157" s="1">
        <v>6.0</v>
      </c>
      <c r="C157" s="1" t="s">
        <v>1328</v>
      </c>
      <c r="D157" s="1" t="s">
        <v>1329</v>
      </c>
      <c r="E157" s="1" t="s">
        <v>1330</v>
      </c>
      <c r="F157" s="1" t="s">
        <v>1331</v>
      </c>
      <c r="G157" s="1"/>
      <c r="H157" s="1"/>
      <c r="I157" s="1"/>
      <c r="J157" s="1"/>
      <c r="K157" s="1" t="s">
        <v>1332</v>
      </c>
      <c r="L157" s="1">
        <v>2010.0</v>
      </c>
      <c r="M157" s="1" t="s">
        <v>95</v>
      </c>
      <c r="N157" s="1"/>
      <c r="O157" s="1" t="s">
        <v>1333</v>
      </c>
      <c r="P157" s="1" t="s">
        <v>1334</v>
      </c>
      <c r="Q157" s="1"/>
      <c r="R157" s="1"/>
      <c r="S157" s="1" t="s">
        <v>1335</v>
      </c>
      <c r="T157" s="1"/>
      <c r="U157" s="1" t="s">
        <v>99</v>
      </c>
      <c r="V157" s="1"/>
      <c r="W157" s="1"/>
      <c r="X157" s="1"/>
      <c r="Y157" s="1"/>
      <c r="Z157" s="1"/>
      <c r="AA157" s="1"/>
      <c r="AB157" s="1"/>
      <c r="AC157" s="1"/>
      <c r="AD157" s="1" t="s">
        <v>1336</v>
      </c>
      <c r="AE157" s="1"/>
      <c r="AF157" s="1"/>
    </row>
    <row r="158" ht="15.75" hidden="1" customHeight="1">
      <c r="A158" s="1">
        <v>157.0</v>
      </c>
      <c r="B158" s="1">
        <v>6.0</v>
      </c>
      <c r="C158" s="1" t="s">
        <v>600</v>
      </c>
      <c r="D158" s="1" t="s">
        <v>1337</v>
      </c>
      <c r="E158" s="1" t="s">
        <v>1338</v>
      </c>
      <c r="F158" s="1" t="s">
        <v>1339</v>
      </c>
      <c r="G158" s="1"/>
      <c r="H158" s="1"/>
      <c r="I158" s="1"/>
      <c r="J158" s="1"/>
      <c r="K158" s="1" t="s">
        <v>1340</v>
      </c>
      <c r="L158" s="1">
        <v>1988.0</v>
      </c>
      <c r="M158" s="1" t="s">
        <v>95</v>
      </c>
      <c r="N158" s="1"/>
      <c r="O158" s="1" t="s">
        <v>1341</v>
      </c>
      <c r="P158" s="1" t="s">
        <v>606</v>
      </c>
      <c r="Q158" s="1"/>
      <c r="R158" s="1"/>
      <c r="S158" s="1" t="s">
        <v>607</v>
      </c>
      <c r="T158" s="1"/>
      <c r="U158" s="1" t="s">
        <v>99</v>
      </c>
      <c r="V158" s="1"/>
      <c r="W158" s="1"/>
      <c r="X158" s="1"/>
      <c r="Y158" s="1"/>
      <c r="Z158" s="1"/>
      <c r="AA158" s="1"/>
      <c r="AB158" s="1"/>
      <c r="AC158" s="1"/>
      <c r="AD158" s="1"/>
      <c r="AE158" s="1"/>
      <c r="AF158" s="1"/>
    </row>
    <row r="159" ht="15.75" customHeight="1">
      <c r="A159" s="1">
        <v>158.0</v>
      </c>
      <c r="B159" s="1">
        <v>7.0</v>
      </c>
      <c r="C159" s="1"/>
      <c r="D159" s="1">
        <v>5184819.0</v>
      </c>
      <c r="E159" s="1" t="s">
        <v>1342</v>
      </c>
      <c r="F159" s="1" t="s">
        <v>1343</v>
      </c>
      <c r="G159" s="1" t="s">
        <v>626</v>
      </c>
      <c r="H159" s="1">
        <v>59.0</v>
      </c>
      <c r="I159" s="1">
        <v>2.0</v>
      </c>
      <c r="J159" s="1" t="s">
        <v>1344</v>
      </c>
      <c r="K159" s="1" t="s">
        <v>1345</v>
      </c>
      <c r="L159" s="1">
        <v>2010.0</v>
      </c>
      <c r="M159" s="1"/>
      <c r="N159" s="1"/>
      <c r="O159" s="1"/>
      <c r="P159" s="1"/>
      <c r="Q159" s="1"/>
      <c r="R159" s="1"/>
      <c r="S159" s="1"/>
      <c r="T159" s="1"/>
      <c r="U159" s="1"/>
      <c r="V159" s="1"/>
      <c r="W159" s="1"/>
      <c r="X159" s="1"/>
      <c r="Y159" s="1"/>
      <c r="Z159" s="1"/>
      <c r="AA159" s="1"/>
      <c r="AB159" s="1" t="s">
        <v>1346</v>
      </c>
      <c r="AC159" s="1"/>
      <c r="AD159" s="1" t="s">
        <v>1347</v>
      </c>
      <c r="AE159" s="1"/>
      <c r="AF159" s="1"/>
    </row>
    <row r="160" ht="15.75" hidden="1" customHeight="1">
      <c r="A160" s="1">
        <v>159.0</v>
      </c>
      <c r="B160" s="1">
        <v>6.0</v>
      </c>
      <c r="C160" s="1" t="s">
        <v>425</v>
      </c>
      <c r="D160" s="1" t="s">
        <v>1348</v>
      </c>
      <c r="E160" s="1" t="s">
        <v>1349</v>
      </c>
      <c r="F160" s="1" t="s">
        <v>1350</v>
      </c>
      <c r="G160" s="1"/>
      <c r="H160" s="1"/>
      <c r="I160" s="1"/>
      <c r="J160" s="1"/>
      <c r="K160" s="1" t="s">
        <v>1351</v>
      </c>
      <c r="L160" s="1">
        <v>2015.0</v>
      </c>
      <c r="M160" s="1" t="s">
        <v>95</v>
      </c>
      <c r="N160" s="1"/>
      <c r="O160" s="1" t="s">
        <v>1352</v>
      </c>
      <c r="P160" s="1" t="s">
        <v>431</v>
      </c>
      <c r="Q160" s="1"/>
      <c r="R160" s="1"/>
      <c r="S160" s="1" t="s">
        <v>432</v>
      </c>
      <c r="T160" s="1"/>
      <c r="U160" s="1" t="s">
        <v>99</v>
      </c>
      <c r="V160" s="1"/>
      <c r="W160" s="1"/>
      <c r="X160" s="1"/>
      <c r="Y160" s="1"/>
      <c r="Z160" s="1"/>
      <c r="AA160" s="1"/>
      <c r="AB160" s="1"/>
      <c r="AC160" s="1"/>
      <c r="AD160" s="1" t="s">
        <v>1353</v>
      </c>
      <c r="AE160" s="1"/>
      <c r="AF160" s="1"/>
    </row>
    <row r="161" ht="15.75" customHeight="1">
      <c r="A161" s="1">
        <v>160.0</v>
      </c>
      <c r="B161" s="1">
        <v>7.0</v>
      </c>
      <c r="C161" s="1"/>
      <c r="D161" s="1" t="s">
        <v>1354</v>
      </c>
      <c r="E161" s="1" t="s">
        <v>1355</v>
      </c>
      <c r="F161" s="1" t="s">
        <v>1356</v>
      </c>
      <c r="G161" s="1" t="s">
        <v>1357</v>
      </c>
      <c r="H161" s="1" t="s">
        <v>1358</v>
      </c>
      <c r="I161" s="1" t="s">
        <v>37</v>
      </c>
      <c r="J161" s="1"/>
      <c r="K161" s="1" t="s">
        <v>1359</v>
      </c>
      <c r="L161" s="1" t="s">
        <v>250</v>
      </c>
      <c r="M161" s="1"/>
      <c r="N161" s="1"/>
      <c r="O161" s="1"/>
      <c r="P161" s="1"/>
      <c r="Q161" s="1"/>
      <c r="R161" s="1"/>
      <c r="S161" s="1"/>
      <c r="T161" s="1"/>
      <c r="U161" s="1"/>
      <c r="V161" s="1"/>
      <c r="W161" s="1"/>
      <c r="X161" s="1"/>
      <c r="Y161" s="1"/>
      <c r="Z161" s="1"/>
      <c r="AA161" s="1"/>
      <c r="AB161" s="1" t="s">
        <v>1360</v>
      </c>
      <c r="AC161" s="1"/>
      <c r="AD161" s="1"/>
      <c r="AE161" s="1"/>
      <c r="AF161" s="1"/>
    </row>
    <row r="162" ht="15.75" customHeight="1">
      <c r="A162" s="1">
        <v>161.0</v>
      </c>
      <c r="B162" s="1">
        <v>7.0</v>
      </c>
      <c r="C162" s="1"/>
      <c r="D162" s="1">
        <v>7446289.0</v>
      </c>
      <c r="E162" s="1" t="s">
        <v>1361</v>
      </c>
      <c r="F162" s="1" t="s">
        <v>1362</v>
      </c>
      <c r="G162" s="1" t="s">
        <v>509</v>
      </c>
      <c r="H162" s="1">
        <v>6.0</v>
      </c>
      <c r="I162" s="1">
        <v>4.0</v>
      </c>
      <c r="J162" s="1" t="s">
        <v>510</v>
      </c>
      <c r="K162" s="1" t="s">
        <v>1363</v>
      </c>
      <c r="L162" s="1">
        <v>2018.0</v>
      </c>
      <c r="M162" s="1"/>
      <c r="N162" s="1"/>
      <c r="O162" s="1"/>
      <c r="P162" s="1"/>
      <c r="Q162" s="1"/>
      <c r="R162" s="1"/>
      <c r="S162" s="1"/>
      <c r="T162" s="1"/>
      <c r="U162" s="1"/>
      <c r="V162" s="1"/>
      <c r="W162" s="1"/>
      <c r="X162" s="1"/>
      <c r="Y162" s="1"/>
      <c r="Z162" s="1"/>
      <c r="AA162" s="1"/>
      <c r="AB162" s="1" t="s">
        <v>1364</v>
      </c>
      <c r="AC162" s="1"/>
      <c r="AD162" s="1" t="s">
        <v>1365</v>
      </c>
      <c r="AE162" s="1"/>
      <c r="AF162" s="1"/>
    </row>
    <row r="163" ht="15.75" hidden="1" customHeight="1">
      <c r="A163" s="1">
        <v>162.0</v>
      </c>
      <c r="B163" s="1">
        <v>6.0</v>
      </c>
      <c r="C163" s="1" t="s">
        <v>1309</v>
      </c>
      <c r="D163" s="1" t="s">
        <v>1366</v>
      </c>
      <c r="E163" s="1" t="s">
        <v>1367</v>
      </c>
      <c r="F163" s="1" t="s">
        <v>1368</v>
      </c>
      <c r="G163" s="1"/>
      <c r="H163" s="1"/>
      <c r="I163" s="1"/>
      <c r="J163" s="1"/>
      <c r="K163" s="1" t="s">
        <v>1369</v>
      </c>
      <c r="L163" s="1">
        <v>2018.0</v>
      </c>
      <c r="M163" s="1" t="s">
        <v>95</v>
      </c>
      <c r="N163" s="1"/>
      <c r="O163" s="1" t="s">
        <v>1370</v>
      </c>
      <c r="P163" s="1" t="s">
        <v>1315</v>
      </c>
      <c r="Q163" s="1"/>
      <c r="R163" s="1"/>
      <c r="S163" s="1" t="s">
        <v>1316</v>
      </c>
      <c r="T163" s="1"/>
      <c r="U163" s="1" t="s">
        <v>99</v>
      </c>
      <c r="V163" s="1"/>
      <c r="W163" s="1"/>
      <c r="X163" s="1"/>
      <c r="Y163" s="1"/>
      <c r="Z163" s="1"/>
      <c r="AA163" s="1"/>
      <c r="AB163" s="1"/>
      <c r="AC163" s="1"/>
      <c r="AD163" s="1" t="s">
        <v>1371</v>
      </c>
      <c r="AE163" s="1"/>
      <c r="AF163" s="1"/>
    </row>
    <row r="164" ht="15.75" customHeight="1">
      <c r="A164" s="1">
        <v>163.0</v>
      </c>
      <c r="B164" s="1">
        <v>7.0</v>
      </c>
      <c r="C164" s="1"/>
      <c r="D164" s="1" t="s">
        <v>1372</v>
      </c>
      <c r="E164" s="1" t="s">
        <v>1373</v>
      </c>
      <c r="F164" s="1" t="s">
        <v>1374</v>
      </c>
      <c r="G164" s="1" t="s">
        <v>1375</v>
      </c>
      <c r="H164" s="1" t="s">
        <v>1376</v>
      </c>
      <c r="I164" s="1" t="s">
        <v>67</v>
      </c>
      <c r="J164" s="1"/>
      <c r="K164" s="1" t="s">
        <v>1377</v>
      </c>
      <c r="L164" s="1" t="s">
        <v>1378</v>
      </c>
      <c r="M164" s="1"/>
      <c r="N164" s="1"/>
      <c r="O164" s="1"/>
      <c r="P164" s="1"/>
      <c r="Q164" s="1"/>
      <c r="R164" s="1"/>
      <c r="S164" s="1"/>
      <c r="T164" s="1"/>
      <c r="U164" s="1"/>
      <c r="V164" s="1"/>
      <c r="W164" s="1"/>
      <c r="X164" s="1"/>
      <c r="Y164" s="1"/>
      <c r="Z164" s="1"/>
      <c r="AA164" s="1"/>
      <c r="AB164" s="1" t="s">
        <v>1379</v>
      </c>
      <c r="AC164" s="1"/>
      <c r="AD164" s="1"/>
      <c r="AE164" s="1"/>
      <c r="AF164" s="1"/>
    </row>
    <row r="165" ht="15.75" hidden="1" customHeight="1">
      <c r="A165" s="1">
        <v>164.0</v>
      </c>
      <c r="B165" s="1">
        <v>6.0</v>
      </c>
      <c r="C165" s="1" t="s">
        <v>1380</v>
      </c>
      <c r="D165" s="1" t="s">
        <v>1381</v>
      </c>
      <c r="E165" s="1" t="s">
        <v>1382</v>
      </c>
      <c r="F165" s="1" t="s">
        <v>1383</v>
      </c>
      <c r="G165" s="1"/>
      <c r="H165" s="1"/>
      <c r="I165" s="1"/>
      <c r="J165" s="1"/>
      <c r="K165" s="1" t="s">
        <v>1384</v>
      </c>
      <c r="L165" s="1">
        <v>2019.0</v>
      </c>
      <c r="M165" s="1" t="s">
        <v>95</v>
      </c>
      <c r="N165" s="1"/>
      <c r="O165" s="1" t="s">
        <v>1385</v>
      </c>
      <c r="P165" s="1" t="s">
        <v>1386</v>
      </c>
      <c r="Q165" s="1"/>
      <c r="R165" s="1"/>
      <c r="S165" s="1" t="s">
        <v>1387</v>
      </c>
      <c r="T165" s="1"/>
      <c r="U165" s="1" t="s">
        <v>99</v>
      </c>
      <c r="V165" s="1"/>
      <c r="W165" s="1"/>
      <c r="X165" s="1"/>
      <c r="Y165" s="1"/>
      <c r="Z165" s="1"/>
      <c r="AA165" s="1"/>
      <c r="AB165" s="1"/>
      <c r="AC165" s="1"/>
      <c r="AD165" s="1" t="s">
        <v>1388</v>
      </c>
      <c r="AE165" s="1"/>
      <c r="AF165" s="1"/>
    </row>
    <row r="166" ht="15.75" hidden="1" customHeight="1">
      <c r="A166" s="1">
        <v>165.0</v>
      </c>
      <c r="B166" s="1">
        <v>6.0</v>
      </c>
      <c r="C166" s="1" t="s">
        <v>1389</v>
      </c>
      <c r="D166" s="1" t="s">
        <v>1390</v>
      </c>
      <c r="E166" s="1" t="s">
        <v>1391</v>
      </c>
      <c r="F166" s="1" t="s">
        <v>1392</v>
      </c>
      <c r="G166" s="1"/>
      <c r="H166" s="1"/>
      <c r="I166" s="1"/>
      <c r="J166" s="1"/>
      <c r="K166" s="1"/>
      <c r="L166" s="1" t="s">
        <v>180</v>
      </c>
      <c r="M166" s="1"/>
      <c r="N166" s="1" t="s">
        <v>1393</v>
      </c>
      <c r="O166" s="1"/>
      <c r="P166" s="1" t="s">
        <v>1394</v>
      </c>
      <c r="Q166" s="1"/>
      <c r="R166" s="1"/>
      <c r="S166" s="1" t="s">
        <v>1395</v>
      </c>
      <c r="T166" s="1" t="s">
        <v>1396</v>
      </c>
      <c r="U166" s="1"/>
      <c r="V166" s="1"/>
      <c r="W166" s="1"/>
      <c r="X166" s="1"/>
      <c r="Y166" s="1" t="s">
        <v>1397</v>
      </c>
      <c r="Z166" s="1"/>
      <c r="AA166" s="1"/>
      <c r="AB166" s="1" t="s">
        <v>1398</v>
      </c>
      <c r="AC166" s="1"/>
      <c r="AD166" s="1"/>
      <c r="AE166" s="1"/>
      <c r="AF166" s="1"/>
    </row>
    <row r="167" ht="15.75" hidden="1" customHeight="1">
      <c r="A167" s="1">
        <v>166.0</v>
      </c>
      <c r="B167" s="1">
        <v>5.0</v>
      </c>
      <c r="C167" s="1" t="s">
        <v>1399</v>
      </c>
      <c r="D167" s="1" t="s">
        <v>1400</v>
      </c>
      <c r="E167" s="1" t="s">
        <v>1401</v>
      </c>
      <c r="F167" s="1" t="s">
        <v>1402</v>
      </c>
      <c r="G167" s="1"/>
      <c r="H167" s="1" t="s">
        <v>1403</v>
      </c>
      <c r="I167" s="1"/>
      <c r="J167" s="1"/>
      <c r="K167" s="1" t="s">
        <v>1404</v>
      </c>
      <c r="L167" s="1" t="s">
        <v>180</v>
      </c>
      <c r="M167" s="1"/>
      <c r="N167" s="1"/>
      <c r="O167" s="1"/>
      <c r="P167" s="1" t="s">
        <v>1405</v>
      </c>
      <c r="Q167" s="1"/>
      <c r="R167" s="1"/>
      <c r="S167" s="1" t="s">
        <v>1406</v>
      </c>
      <c r="T167" s="1" t="s">
        <v>1407</v>
      </c>
      <c r="U167" s="1"/>
      <c r="V167" s="1"/>
      <c r="W167" s="1"/>
      <c r="X167" s="1"/>
      <c r="Y167" s="1"/>
      <c r="Z167" s="1"/>
      <c r="AA167" s="1"/>
      <c r="AB167" s="1" t="s">
        <v>1408</v>
      </c>
      <c r="AC167" s="1"/>
      <c r="AD167" s="1"/>
      <c r="AE167" s="1"/>
      <c r="AF167" s="1"/>
    </row>
    <row r="168" ht="15.75" customHeight="1">
      <c r="A168" s="1">
        <v>167.0</v>
      </c>
      <c r="B168" s="1">
        <v>7.0</v>
      </c>
      <c r="C168" s="1"/>
      <c r="D168" s="1">
        <v>793694.0</v>
      </c>
      <c r="E168" s="1" t="s">
        <v>1409</v>
      </c>
      <c r="F168" s="1" t="s">
        <v>1410</v>
      </c>
      <c r="G168" s="1" t="s">
        <v>1411</v>
      </c>
      <c r="H168" s="1">
        <v>13.0</v>
      </c>
      <c r="I168" s="1">
        <v>5.0</v>
      </c>
      <c r="J168" s="1" t="s">
        <v>1412</v>
      </c>
      <c r="K168" s="1" t="s">
        <v>1413</v>
      </c>
      <c r="L168" s="1">
        <v>1999.0</v>
      </c>
      <c r="M168" s="1"/>
      <c r="N168" s="1"/>
      <c r="O168" s="1"/>
      <c r="P168" s="1"/>
      <c r="Q168" s="1"/>
      <c r="R168" s="1"/>
      <c r="S168" s="1"/>
      <c r="T168" s="1"/>
      <c r="U168" s="1"/>
      <c r="V168" s="1"/>
      <c r="W168" s="1"/>
      <c r="X168" s="1"/>
      <c r="Y168" s="1"/>
      <c r="Z168" s="1"/>
      <c r="AA168" s="1"/>
      <c r="AB168" s="1" t="s">
        <v>1414</v>
      </c>
      <c r="AC168" s="1"/>
      <c r="AD168" s="1" t="s">
        <v>1415</v>
      </c>
      <c r="AE168" s="1"/>
      <c r="AF168" s="1"/>
    </row>
    <row r="169" ht="15.75" hidden="1" customHeight="1">
      <c r="A169" s="1">
        <v>168.0</v>
      </c>
      <c r="B169" s="1">
        <v>6.0</v>
      </c>
      <c r="C169" s="1"/>
      <c r="D169" s="1" t="s">
        <v>1416</v>
      </c>
      <c r="E169" s="1" t="s">
        <v>1417</v>
      </c>
      <c r="F169" s="1" t="s">
        <v>1418</v>
      </c>
      <c r="G169" s="1"/>
      <c r="H169" s="1"/>
      <c r="I169" s="1"/>
      <c r="J169" s="1"/>
      <c r="K169" s="1" t="s">
        <v>1419</v>
      </c>
      <c r="L169" s="1">
        <v>2011.0</v>
      </c>
      <c r="M169" s="1" t="s">
        <v>1420</v>
      </c>
      <c r="N169" s="1"/>
      <c r="O169" s="1" t="s">
        <v>1421</v>
      </c>
      <c r="P169" s="1" t="s">
        <v>1422</v>
      </c>
      <c r="Q169" s="1"/>
      <c r="R169" s="1"/>
      <c r="S169" s="1" t="s">
        <v>1423</v>
      </c>
      <c r="T169" s="1"/>
      <c r="U169" s="1" t="s">
        <v>689</v>
      </c>
      <c r="V169" s="1"/>
      <c r="W169" s="1"/>
      <c r="X169" s="1"/>
      <c r="Y169" s="1"/>
      <c r="Z169" s="1"/>
      <c r="AA169" s="1"/>
      <c r="AB169" s="1"/>
      <c r="AC169" s="1"/>
      <c r="AD169" s="1"/>
      <c r="AE169" s="1"/>
      <c r="AF169" s="1"/>
    </row>
    <row r="170" ht="15.75" customHeight="1">
      <c r="A170" s="1">
        <v>169.0</v>
      </c>
      <c r="B170" s="1">
        <v>7.0</v>
      </c>
      <c r="C170" s="1"/>
      <c r="D170" s="1" t="s">
        <v>1424</v>
      </c>
      <c r="E170" s="1" t="s">
        <v>1425</v>
      </c>
      <c r="F170" s="1" t="s">
        <v>1426</v>
      </c>
      <c r="G170" s="1" t="s">
        <v>733</v>
      </c>
      <c r="H170" s="1" t="s">
        <v>84</v>
      </c>
      <c r="I170" s="1" t="s">
        <v>1427</v>
      </c>
      <c r="J170" s="1"/>
      <c r="K170" s="1" t="s">
        <v>1428</v>
      </c>
      <c r="L170" s="1" t="s">
        <v>127</v>
      </c>
      <c r="M170" s="1"/>
      <c r="N170" s="1"/>
      <c r="O170" s="1"/>
      <c r="P170" s="1"/>
      <c r="Q170" s="1"/>
      <c r="R170" s="1"/>
      <c r="S170" s="1"/>
      <c r="T170" s="1"/>
      <c r="U170" s="1"/>
      <c r="V170" s="1"/>
      <c r="W170" s="1"/>
      <c r="X170" s="1"/>
      <c r="Y170" s="1"/>
      <c r="Z170" s="1"/>
      <c r="AA170" s="1"/>
      <c r="AB170" s="1" t="s">
        <v>1429</v>
      </c>
      <c r="AC170" s="1"/>
      <c r="AD170" s="1"/>
      <c r="AE170" s="1"/>
      <c r="AF170" s="1"/>
    </row>
    <row r="171" ht="15.75" hidden="1" customHeight="1">
      <c r="A171" s="1">
        <v>170.0</v>
      </c>
      <c r="B171" s="1">
        <v>6.0</v>
      </c>
      <c r="C171" s="1" t="s">
        <v>1430</v>
      </c>
      <c r="D171" s="1" t="s">
        <v>1431</v>
      </c>
      <c r="E171" s="1" t="s">
        <v>1432</v>
      </c>
      <c r="F171" s="1" t="s">
        <v>1433</v>
      </c>
      <c r="G171" s="1"/>
      <c r="H171" s="1" t="s">
        <v>1434</v>
      </c>
      <c r="I171" s="1"/>
      <c r="J171" s="1"/>
      <c r="K171" s="1" t="s">
        <v>1435</v>
      </c>
      <c r="L171" s="1" t="s">
        <v>148</v>
      </c>
      <c r="M171" s="1"/>
      <c r="N171" s="1" t="s">
        <v>1436</v>
      </c>
      <c r="O171" s="1"/>
      <c r="P171" s="1" t="s">
        <v>1437</v>
      </c>
      <c r="Q171" s="1"/>
      <c r="R171" s="1"/>
      <c r="S171" s="1" t="s">
        <v>1438</v>
      </c>
      <c r="T171" s="1" t="s">
        <v>1439</v>
      </c>
      <c r="U171" s="1"/>
      <c r="V171" s="1"/>
      <c r="W171" s="1"/>
      <c r="X171" s="1"/>
      <c r="Y171" s="1"/>
      <c r="Z171" s="1"/>
      <c r="AA171" s="1"/>
      <c r="AB171" s="1" t="s">
        <v>1440</v>
      </c>
      <c r="AC171" s="1"/>
      <c r="AD171" s="1"/>
      <c r="AE171" s="1"/>
      <c r="AF171" s="1"/>
    </row>
    <row r="172" ht="15.75" hidden="1" customHeight="1">
      <c r="A172" s="1">
        <v>171.0</v>
      </c>
      <c r="B172" s="1">
        <v>6.0</v>
      </c>
      <c r="C172" s="1" t="s">
        <v>1441</v>
      </c>
      <c r="D172" s="1" t="s">
        <v>1442</v>
      </c>
      <c r="E172" s="1" t="s">
        <v>1443</v>
      </c>
      <c r="F172" s="1" t="s">
        <v>1444</v>
      </c>
      <c r="G172" s="1"/>
      <c r="H172" s="1"/>
      <c r="I172" s="1"/>
      <c r="J172" s="1"/>
      <c r="K172" s="1" t="s">
        <v>1445</v>
      </c>
      <c r="L172" s="1">
        <v>2003.0</v>
      </c>
      <c r="M172" s="1" t="s">
        <v>95</v>
      </c>
      <c r="N172" s="1"/>
      <c r="O172" s="1" t="s">
        <v>1446</v>
      </c>
      <c r="P172" s="1" t="s">
        <v>1447</v>
      </c>
      <c r="Q172" s="1"/>
      <c r="R172" s="1"/>
      <c r="S172" s="1" t="s">
        <v>1448</v>
      </c>
      <c r="T172" s="1"/>
      <c r="U172" s="1" t="s">
        <v>99</v>
      </c>
      <c r="V172" s="1"/>
      <c r="W172" s="1"/>
      <c r="X172" s="1"/>
      <c r="Y172" s="1"/>
      <c r="Z172" s="1"/>
      <c r="AA172" s="1"/>
      <c r="AB172" s="1"/>
      <c r="AC172" s="1"/>
      <c r="AD172" s="1" t="s">
        <v>1449</v>
      </c>
      <c r="AE172" s="1"/>
      <c r="AF172" s="1"/>
    </row>
    <row r="173" ht="15.75" hidden="1" customHeight="1">
      <c r="A173" s="1">
        <v>172.0</v>
      </c>
      <c r="B173" s="1">
        <v>6.0</v>
      </c>
      <c r="C173" s="1"/>
      <c r="D173" s="1" t="s">
        <v>1450</v>
      </c>
      <c r="E173" s="1" t="s">
        <v>1451</v>
      </c>
      <c r="F173" s="1" t="s">
        <v>1452</v>
      </c>
      <c r="G173" s="1"/>
      <c r="H173" s="1"/>
      <c r="I173" s="1"/>
      <c r="J173" s="1"/>
      <c r="K173" s="1" t="s">
        <v>1453</v>
      </c>
      <c r="L173" s="1">
        <v>2012.0</v>
      </c>
      <c r="M173" s="1" t="s">
        <v>1454</v>
      </c>
      <c r="N173" s="1"/>
      <c r="O173" s="1" t="s">
        <v>1455</v>
      </c>
      <c r="P173" s="1" t="s">
        <v>1456</v>
      </c>
      <c r="Q173" s="1"/>
      <c r="R173" s="1"/>
      <c r="S173" s="1" t="s">
        <v>1457</v>
      </c>
      <c r="T173" s="1"/>
      <c r="U173" s="1" t="s">
        <v>1458</v>
      </c>
      <c r="V173" s="1"/>
      <c r="W173" s="1"/>
      <c r="X173" s="1"/>
      <c r="Y173" s="1"/>
      <c r="Z173" s="1"/>
      <c r="AA173" s="1"/>
      <c r="AB173" s="1"/>
      <c r="AC173" s="1"/>
      <c r="AD173" s="1"/>
      <c r="AE173" s="1"/>
      <c r="AF173" s="1"/>
    </row>
    <row r="174" ht="15.75" hidden="1" customHeight="1">
      <c r="A174" s="1">
        <v>173.0</v>
      </c>
      <c r="B174" s="1">
        <v>6.0</v>
      </c>
      <c r="C174" s="1"/>
      <c r="D174" s="1" t="s">
        <v>1459</v>
      </c>
      <c r="E174" s="1" t="s">
        <v>1460</v>
      </c>
      <c r="F174" s="1" t="s">
        <v>1452</v>
      </c>
      <c r="G174" s="1"/>
      <c r="H174" s="1"/>
      <c r="I174" s="1"/>
      <c r="J174" s="1"/>
      <c r="K174" s="1" t="s">
        <v>1461</v>
      </c>
      <c r="L174" s="1">
        <v>2013.0</v>
      </c>
      <c r="M174" s="1" t="s">
        <v>1454</v>
      </c>
      <c r="N174" s="1"/>
      <c r="O174" s="1" t="s">
        <v>1462</v>
      </c>
      <c r="P174" s="1" t="s">
        <v>1463</v>
      </c>
      <c r="Q174" s="1"/>
      <c r="R174" s="1"/>
      <c r="S174" s="1" t="s">
        <v>1464</v>
      </c>
      <c r="T174" s="1"/>
      <c r="U174" s="1" t="s">
        <v>1458</v>
      </c>
      <c r="V174" s="1"/>
      <c r="W174" s="1"/>
      <c r="X174" s="1"/>
      <c r="Y174" s="1"/>
      <c r="Z174" s="1"/>
      <c r="AA174" s="1"/>
      <c r="AB174" s="1"/>
      <c r="AC174" s="1"/>
      <c r="AD174" s="1"/>
      <c r="AE174" s="1"/>
      <c r="AF174" s="1"/>
    </row>
    <row r="175" ht="15.75" hidden="1" customHeight="1">
      <c r="A175" s="1">
        <v>174.0</v>
      </c>
      <c r="B175" s="1">
        <v>6.0</v>
      </c>
      <c r="C175" s="1" t="s">
        <v>1465</v>
      </c>
      <c r="D175" s="1" t="s">
        <v>1466</v>
      </c>
      <c r="E175" s="1" t="s">
        <v>1467</v>
      </c>
      <c r="F175" s="1" t="s">
        <v>1468</v>
      </c>
      <c r="G175" s="1"/>
      <c r="H175" s="1"/>
      <c r="I175" s="1"/>
      <c r="J175" s="1"/>
      <c r="K175" s="1" t="s">
        <v>1469</v>
      </c>
      <c r="L175" s="1">
        <v>2013.0</v>
      </c>
      <c r="M175" s="1" t="s">
        <v>95</v>
      </c>
      <c r="N175" s="1"/>
      <c r="O175" s="1" t="s">
        <v>1470</v>
      </c>
      <c r="P175" s="1" t="s">
        <v>1471</v>
      </c>
      <c r="Q175" s="1"/>
      <c r="R175" s="1"/>
      <c r="S175" s="1" t="s">
        <v>1472</v>
      </c>
      <c r="T175" s="1"/>
      <c r="U175" s="1" t="s">
        <v>99</v>
      </c>
      <c r="V175" s="1"/>
      <c r="W175" s="1"/>
      <c r="X175" s="1"/>
      <c r="Y175" s="1"/>
      <c r="Z175" s="1"/>
      <c r="AA175" s="1"/>
      <c r="AB175" s="1"/>
      <c r="AC175" s="1"/>
      <c r="AD175" s="1" t="s">
        <v>1473</v>
      </c>
      <c r="AE175" s="1"/>
      <c r="AF175" s="1"/>
    </row>
    <row r="176" ht="15.75" hidden="1" customHeight="1">
      <c r="A176" s="1">
        <v>175.0</v>
      </c>
      <c r="B176" s="1">
        <v>6.0</v>
      </c>
      <c r="C176" s="1" t="s">
        <v>1474</v>
      </c>
      <c r="D176" s="1" t="s">
        <v>1475</v>
      </c>
      <c r="E176" s="1" t="s">
        <v>1476</v>
      </c>
      <c r="F176" s="1" t="s">
        <v>1477</v>
      </c>
      <c r="G176" s="1"/>
      <c r="H176" s="1"/>
      <c r="I176" s="1"/>
      <c r="J176" s="1"/>
      <c r="K176" s="1"/>
      <c r="L176" s="1">
        <v>2006.0</v>
      </c>
      <c r="M176" s="1" t="s">
        <v>95</v>
      </c>
      <c r="N176" s="1"/>
      <c r="O176" s="1" t="s">
        <v>1478</v>
      </c>
      <c r="P176" s="1" t="s">
        <v>1479</v>
      </c>
      <c r="Q176" s="1"/>
      <c r="R176" s="1"/>
      <c r="S176" s="1" t="s">
        <v>1480</v>
      </c>
      <c r="T176" s="1"/>
      <c r="U176" s="1" t="s">
        <v>99</v>
      </c>
      <c r="V176" s="1"/>
      <c r="W176" s="1"/>
      <c r="X176" s="1"/>
      <c r="Y176" s="1"/>
      <c r="Z176" s="1"/>
      <c r="AA176" s="1"/>
      <c r="AB176" s="1"/>
      <c r="AC176" s="1"/>
      <c r="AD176" s="1"/>
      <c r="AE176" s="1"/>
      <c r="AF176" s="1"/>
    </row>
    <row r="177" ht="15.75" hidden="1" customHeight="1">
      <c r="A177" s="1">
        <v>176.0</v>
      </c>
      <c r="B177" s="1">
        <v>6.0</v>
      </c>
      <c r="C177" s="1" t="s">
        <v>1481</v>
      </c>
      <c r="D177" s="1" t="s">
        <v>1482</v>
      </c>
      <c r="E177" s="1" t="s">
        <v>1483</v>
      </c>
      <c r="F177" s="1" t="s">
        <v>1484</v>
      </c>
      <c r="G177" s="1"/>
      <c r="H177" s="1"/>
      <c r="I177" s="1"/>
      <c r="J177" s="1"/>
      <c r="K177" s="1" t="s">
        <v>1485</v>
      </c>
      <c r="L177" s="1">
        <v>2008.0</v>
      </c>
      <c r="M177" s="1" t="s">
        <v>95</v>
      </c>
      <c r="N177" s="1"/>
      <c r="O177" s="1" t="s">
        <v>1486</v>
      </c>
      <c r="P177" s="1" t="s">
        <v>1487</v>
      </c>
      <c r="Q177" s="1"/>
      <c r="R177" s="1"/>
      <c r="S177" s="1" t="s">
        <v>1488</v>
      </c>
      <c r="T177" s="1"/>
      <c r="U177" s="1" t="s">
        <v>99</v>
      </c>
      <c r="V177" s="1"/>
      <c r="W177" s="1"/>
      <c r="X177" s="1"/>
      <c r="Y177" s="1"/>
      <c r="Z177" s="1"/>
      <c r="AA177" s="1"/>
      <c r="AB177" s="1"/>
      <c r="AC177" s="1"/>
      <c r="AD177" s="1" t="s">
        <v>1489</v>
      </c>
      <c r="AE177" s="1"/>
      <c r="AF177" s="1"/>
    </row>
    <row r="178" ht="15.75" customHeight="1">
      <c r="A178" s="1">
        <v>177.0</v>
      </c>
      <c r="B178" s="1">
        <v>7.0</v>
      </c>
      <c r="C178" s="1"/>
      <c r="D178" s="1" t="s">
        <v>1490</v>
      </c>
      <c r="E178" s="1" t="s">
        <v>1491</v>
      </c>
      <c r="F178" s="1" t="s">
        <v>1492</v>
      </c>
      <c r="G178" s="1" t="s">
        <v>1493</v>
      </c>
      <c r="H178" s="1" t="s">
        <v>1376</v>
      </c>
      <c r="I178" s="1" t="s">
        <v>84</v>
      </c>
      <c r="J178" s="1" t="s">
        <v>294</v>
      </c>
      <c r="K178" s="1" t="s">
        <v>1494</v>
      </c>
      <c r="L178" s="1" t="s">
        <v>593</v>
      </c>
      <c r="M178" s="1"/>
      <c r="N178" s="1"/>
      <c r="O178" s="1"/>
      <c r="P178" s="1"/>
      <c r="Q178" s="1"/>
      <c r="R178" s="1"/>
      <c r="S178" s="1"/>
      <c r="T178" s="1"/>
      <c r="U178" s="1"/>
      <c r="V178" s="1"/>
      <c r="W178" s="1"/>
      <c r="X178" s="1"/>
      <c r="Y178" s="1"/>
      <c r="Z178" s="1"/>
      <c r="AA178" s="1"/>
      <c r="AB178" s="1" t="s">
        <v>1495</v>
      </c>
      <c r="AC178" s="1"/>
      <c r="AD178" s="1"/>
      <c r="AE178" s="1"/>
      <c r="AF178" s="1"/>
    </row>
    <row r="179" ht="15.75" hidden="1" customHeight="1">
      <c r="A179" s="1">
        <v>178.0</v>
      </c>
      <c r="B179" s="1">
        <v>6.0</v>
      </c>
      <c r="C179" s="1"/>
      <c r="D179" s="1" t="s">
        <v>1496</v>
      </c>
      <c r="E179" s="1" t="s">
        <v>1497</v>
      </c>
      <c r="F179" s="1" t="s">
        <v>1498</v>
      </c>
      <c r="G179" s="1"/>
      <c r="H179" s="1"/>
      <c r="I179" s="1"/>
      <c r="J179" s="1"/>
      <c r="K179" s="1" t="s">
        <v>1499</v>
      </c>
      <c r="L179" s="1" t="s">
        <v>109</v>
      </c>
      <c r="M179" s="1"/>
      <c r="N179" s="1" t="s">
        <v>1500</v>
      </c>
      <c r="O179" s="1"/>
      <c r="P179" s="1" t="s">
        <v>1501</v>
      </c>
      <c r="Q179" s="1"/>
      <c r="R179" s="1"/>
      <c r="S179" s="1" t="s">
        <v>1502</v>
      </c>
      <c r="T179" s="1" t="s">
        <v>1503</v>
      </c>
      <c r="U179" s="1"/>
      <c r="V179" s="1"/>
      <c r="W179" s="1"/>
      <c r="X179" s="1"/>
      <c r="Y179" s="1" t="s">
        <v>1504</v>
      </c>
      <c r="Z179" s="1"/>
      <c r="AA179" s="1"/>
      <c r="AB179" s="1" t="s">
        <v>1505</v>
      </c>
      <c r="AC179" s="1"/>
      <c r="AD179" s="1"/>
      <c r="AE179" s="1"/>
      <c r="AF179" s="1"/>
    </row>
    <row r="180" ht="15.75" customHeight="1">
      <c r="A180" s="1">
        <v>179.0</v>
      </c>
      <c r="B180" s="1">
        <v>7.0</v>
      </c>
      <c r="C180" s="1"/>
      <c r="D180" s="1">
        <v>4196539.0</v>
      </c>
      <c r="E180" s="1" t="s">
        <v>1506</v>
      </c>
      <c r="F180" s="1" t="s">
        <v>1507</v>
      </c>
      <c r="G180" s="1" t="s">
        <v>1508</v>
      </c>
      <c r="H180" s="1">
        <v>4.0</v>
      </c>
      <c r="I180" s="1">
        <v>2.0</v>
      </c>
      <c r="J180" s="1" t="s">
        <v>437</v>
      </c>
      <c r="K180" s="1" t="s">
        <v>1509</v>
      </c>
      <c r="L180" s="1">
        <v>2007.0</v>
      </c>
      <c r="M180" s="1"/>
      <c r="N180" s="1"/>
      <c r="O180" s="1"/>
      <c r="P180" s="1"/>
      <c r="Q180" s="1"/>
      <c r="R180" s="1"/>
      <c r="S180" s="1"/>
      <c r="T180" s="1"/>
      <c r="U180" s="1"/>
      <c r="V180" s="1"/>
      <c r="W180" s="1"/>
      <c r="X180" s="1"/>
      <c r="Y180" s="1"/>
      <c r="Z180" s="1"/>
      <c r="AA180" s="1"/>
      <c r="AB180" s="1" t="s">
        <v>1510</v>
      </c>
      <c r="AC180" s="1"/>
      <c r="AD180" s="1" t="s">
        <v>1511</v>
      </c>
      <c r="AE180" s="1"/>
      <c r="AF180" s="1"/>
    </row>
    <row r="181" ht="15.75" hidden="1" customHeight="1">
      <c r="A181" s="1">
        <v>180.0</v>
      </c>
      <c r="B181" s="1">
        <v>6.0</v>
      </c>
      <c r="C181" s="1" t="s">
        <v>1512</v>
      </c>
      <c r="D181" s="1" t="s">
        <v>1513</v>
      </c>
      <c r="E181" s="1" t="s">
        <v>1514</v>
      </c>
      <c r="F181" s="1" t="s">
        <v>1515</v>
      </c>
      <c r="G181" s="1" t="s">
        <v>1516</v>
      </c>
      <c r="H181" s="1" t="s">
        <v>1517</v>
      </c>
      <c r="I181" s="1" t="s">
        <v>1518</v>
      </c>
      <c r="J181" s="1"/>
      <c r="K181" s="1"/>
      <c r="L181" s="1"/>
      <c r="M181" s="1"/>
      <c r="N181" s="1" t="s">
        <v>1519</v>
      </c>
      <c r="O181" s="1">
        <v>2009.0</v>
      </c>
      <c r="P181" s="1" t="s">
        <v>1520</v>
      </c>
      <c r="Q181" s="1"/>
      <c r="R181" s="1" t="s">
        <v>1521</v>
      </c>
      <c r="S181" s="1" t="s">
        <v>1522</v>
      </c>
      <c r="T181" s="1"/>
      <c r="U181" s="1"/>
      <c r="V181" s="1" t="s">
        <v>1523</v>
      </c>
      <c r="W181" s="1"/>
      <c r="X181" s="1" t="s">
        <v>1524</v>
      </c>
      <c r="Y181" s="1"/>
      <c r="Z181" s="1"/>
      <c r="AA181" s="1"/>
      <c r="AB181" s="1"/>
      <c r="AC181" s="1"/>
      <c r="AD181" s="1"/>
      <c r="AE181" s="1"/>
      <c r="AF181" s="1"/>
    </row>
    <row r="182" ht="15.75" hidden="1" customHeight="1">
      <c r="A182" s="1">
        <v>181.0</v>
      </c>
      <c r="B182" s="1">
        <v>6.0</v>
      </c>
      <c r="C182" s="1"/>
      <c r="D182" s="1" t="s">
        <v>1525</v>
      </c>
      <c r="E182" s="1" t="s">
        <v>1526</v>
      </c>
      <c r="F182" s="1" t="s">
        <v>1527</v>
      </c>
      <c r="G182" s="1"/>
      <c r="H182" s="1"/>
      <c r="I182" s="1"/>
      <c r="J182" s="1"/>
      <c r="K182" s="1" t="s">
        <v>1528</v>
      </c>
      <c r="L182" s="1">
        <v>1984.0</v>
      </c>
      <c r="M182" s="1" t="s">
        <v>703</v>
      </c>
      <c r="N182" s="1"/>
      <c r="O182" s="1" t="s">
        <v>1529</v>
      </c>
      <c r="P182" s="1" t="s">
        <v>1530</v>
      </c>
      <c r="Q182" s="1"/>
      <c r="R182" s="1"/>
      <c r="S182" s="1" t="s">
        <v>1531</v>
      </c>
      <c r="T182" s="1"/>
      <c r="U182" s="1" t="s">
        <v>707</v>
      </c>
      <c r="V182" s="1"/>
      <c r="W182" s="1"/>
      <c r="X182" s="1"/>
      <c r="Y182" s="1"/>
      <c r="Z182" s="1"/>
      <c r="AA182" s="1"/>
      <c r="AB182" s="1"/>
      <c r="AC182" s="1"/>
      <c r="AD182" s="1"/>
      <c r="AE182" s="1"/>
      <c r="AF182" s="1"/>
    </row>
    <row r="183" ht="15.75" customHeight="1">
      <c r="A183" s="1">
        <v>182.0</v>
      </c>
      <c r="B183" s="1">
        <v>7.0</v>
      </c>
      <c r="C183" s="1"/>
      <c r="D183" s="1">
        <v>8398470.0</v>
      </c>
      <c r="E183" s="1" t="s">
        <v>1532</v>
      </c>
      <c r="F183" s="1" t="s">
        <v>1533</v>
      </c>
      <c r="G183" s="1" t="s">
        <v>1534</v>
      </c>
      <c r="H183" s="1">
        <v>27.0</v>
      </c>
      <c r="I183" s="1">
        <v>11.0</v>
      </c>
      <c r="J183" s="1" t="s">
        <v>794</v>
      </c>
      <c r="K183" s="1" t="s">
        <v>1535</v>
      </c>
      <c r="L183" s="1">
        <v>2018.0</v>
      </c>
      <c r="M183" s="1"/>
      <c r="N183" s="1"/>
      <c r="O183" s="1"/>
      <c r="P183" s="1"/>
      <c r="Q183" s="1"/>
      <c r="R183" s="1"/>
      <c r="S183" s="1"/>
      <c r="T183" s="1"/>
      <c r="U183" s="1"/>
      <c r="V183" s="1"/>
      <c r="W183" s="1"/>
      <c r="X183" s="1"/>
      <c r="Y183" s="1"/>
      <c r="Z183" s="1"/>
      <c r="AA183" s="1"/>
      <c r="AB183" s="1" t="s">
        <v>1536</v>
      </c>
      <c r="AC183" s="1"/>
      <c r="AD183" s="1" t="s">
        <v>1537</v>
      </c>
      <c r="AE183" s="1"/>
      <c r="AF183" s="1"/>
    </row>
    <row r="184" ht="15.75" hidden="1" customHeight="1">
      <c r="A184" s="1">
        <v>183.0</v>
      </c>
      <c r="B184" s="1">
        <v>6.0</v>
      </c>
      <c r="C184" s="1"/>
      <c r="D184" s="1" t="s">
        <v>1538</v>
      </c>
      <c r="E184" s="1" t="s">
        <v>1539</v>
      </c>
      <c r="F184" s="1" t="s">
        <v>1540</v>
      </c>
      <c r="G184" s="1"/>
      <c r="H184" s="1" t="s">
        <v>1541</v>
      </c>
      <c r="I184" s="1"/>
      <c r="J184" s="1"/>
      <c r="K184" s="1" t="s">
        <v>1542</v>
      </c>
      <c r="L184" s="1" t="s">
        <v>526</v>
      </c>
      <c r="M184" s="1"/>
      <c r="N184" s="1" t="s">
        <v>1543</v>
      </c>
      <c r="O184" s="1"/>
      <c r="P184" s="1" t="s">
        <v>1544</v>
      </c>
      <c r="Q184" s="1"/>
      <c r="R184" s="1"/>
      <c r="S184" s="1" t="s">
        <v>1545</v>
      </c>
      <c r="T184" s="1" t="s">
        <v>1546</v>
      </c>
      <c r="U184" s="1"/>
      <c r="V184" s="1"/>
      <c r="W184" s="1"/>
      <c r="X184" s="1"/>
      <c r="Y184" s="1"/>
      <c r="Z184" s="1"/>
      <c r="AA184" s="1"/>
      <c r="AB184" s="1" t="s">
        <v>1547</v>
      </c>
      <c r="AC184" s="1"/>
      <c r="AD184" s="1"/>
      <c r="AE184" s="1"/>
      <c r="AF184" s="1"/>
    </row>
    <row r="185" ht="15.75" hidden="1" customHeight="1">
      <c r="A185" s="1">
        <v>184.0</v>
      </c>
      <c r="B185" s="1">
        <v>6.0</v>
      </c>
      <c r="C185" s="1" t="s">
        <v>1548</v>
      </c>
      <c r="D185" s="1" t="s">
        <v>1549</v>
      </c>
      <c r="E185" s="1" t="s">
        <v>1550</v>
      </c>
      <c r="F185" s="1" t="s">
        <v>1551</v>
      </c>
      <c r="G185" s="1"/>
      <c r="H185" s="1" t="s">
        <v>1552</v>
      </c>
      <c r="I185" s="1"/>
      <c r="J185" s="1"/>
      <c r="K185" s="1" t="s">
        <v>1553</v>
      </c>
      <c r="L185" s="1" t="s">
        <v>423</v>
      </c>
      <c r="M185" s="1"/>
      <c r="N185" s="1" t="s">
        <v>1554</v>
      </c>
      <c r="O185" s="1"/>
      <c r="P185" s="1" t="s">
        <v>1555</v>
      </c>
      <c r="Q185" s="1"/>
      <c r="R185" s="1"/>
      <c r="S185" s="1" t="s">
        <v>676</v>
      </c>
      <c r="T185" s="1" t="s">
        <v>1556</v>
      </c>
      <c r="U185" s="1"/>
      <c r="V185" s="1"/>
      <c r="W185" s="1"/>
      <c r="X185" s="1"/>
      <c r="Y185" s="1" t="s">
        <v>1557</v>
      </c>
      <c r="Z185" s="1"/>
      <c r="AA185" s="1"/>
      <c r="AB185" s="1" t="s">
        <v>1558</v>
      </c>
      <c r="AC185" s="1"/>
      <c r="AD185" s="1"/>
      <c r="AE185" s="1"/>
      <c r="AF185" s="1"/>
    </row>
    <row r="186" ht="15.75" hidden="1" customHeight="1">
      <c r="A186" s="1">
        <v>185.0</v>
      </c>
      <c r="B186" s="1">
        <v>6.0</v>
      </c>
      <c r="C186" s="1" t="s">
        <v>1559</v>
      </c>
      <c r="D186" s="1" t="s">
        <v>1560</v>
      </c>
      <c r="E186" s="1" t="s">
        <v>1561</v>
      </c>
      <c r="F186" s="1" t="s">
        <v>1562</v>
      </c>
      <c r="G186" s="1"/>
      <c r="H186" s="1"/>
      <c r="I186" s="1"/>
      <c r="J186" s="1"/>
      <c r="K186" s="1" t="s">
        <v>1563</v>
      </c>
      <c r="L186" s="1" t="s">
        <v>423</v>
      </c>
      <c r="M186" s="1"/>
      <c r="N186" s="1" t="s">
        <v>1564</v>
      </c>
      <c r="O186" s="1"/>
      <c r="P186" s="1" t="s">
        <v>1565</v>
      </c>
      <c r="Q186" s="1"/>
      <c r="R186" s="1"/>
      <c r="S186" s="1"/>
      <c r="T186" s="1" t="s">
        <v>1566</v>
      </c>
      <c r="U186" s="1"/>
      <c r="V186" s="1"/>
      <c r="W186" s="1"/>
      <c r="X186" s="1"/>
      <c r="Y186" s="1" t="s">
        <v>1567</v>
      </c>
      <c r="Z186" s="1"/>
      <c r="AA186" s="1"/>
      <c r="AB186" s="1" t="s">
        <v>1568</v>
      </c>
      <c r="AC186" s="1"/>
      <c r="AD186" s="1"/>
      <c r="AE186" s="1"/>
      <c r="AF186" s="1"/>
    </row>
    <row r="187" ht="15.75" hidden="1" customHeight="1">
      <c r="A187" s="1">
        <v>186.0</v>
      </c>
      <c r="B187" s="1">
        <v>6.0</v>
      </c>
      <c r="C187" s="1" t="s">
        <v>1569</v>
      </c>
      <c r="D187" s="1" t="s">
        <v>1570</v>
      </c>
      <c r="E187" s="1" t="s">
        <v>1571</v>
      </c>
      <c r="F187" s="1" t="s">
        <v>1572</v>
      </c>
      <c r="G187" s="1"/>
      <c r="H187" s="1"/>
      <c r="I187" s="1"/>
      <c r="J187" s="1"/>
      <c r="K187" s="1" t="s">
        <v>1573</v>
      </c>
      <c r="L187" s="1" t="s">
        <v>127</v>
      </c>
      <c r="M187" s="1"/>
      <c r="N187" s="1" t="s">
        <v>1574</v>
      </c>
      <c r="O187" s="1"/>
      <c r="P187" s="1" t="s">
        <v>1575</v>
      </c>
      <c r="Q187" s="1"/>
      <c r="R187" s="1"/>
      <c r="S187" s="1" t="s">
        <v>1576</v>
      </c>
      <c r="T187" s="1" t="s">
        <v>1577</v>
      </c>
      <c r="U187" s="1"/>
      <c r="V187" s="1"/>
      <c r="W187" s="1"/>
      <c r="X187" s="1"/>
      <c r="Y187" s="1" t="s">
        <v>1578</v>
      </c>
      <c r="Z187" s="1"/>
      <c r="AA187" s="1"/>
      <c r="AB187" s="1" t="s">
        <v>1579</v>
      </c>
      <c r="AC187" s="1"/>
      <c r="AD187" s="1"/>
      <c r="AE187" s="1"/>
      <c r="AF187" s="1"/>
    </row>
    <row r="188" ht="15.75" customHeight="1">
      <c r="A188" s="1">
        <v>187.0</v>
      </c>
      <c r="B188" s="1">
        <v>7.0</v>
      </c>
      <c r="C188" s="1"/>
      <c r="D188" s="1" t="s">
        <v>1580</v>
      </c>
      <c r="E188" s="1" t="s">
        <v>1581</v>
      </c>
      <c r="F188" s="1" t="s">
        <v>1582</v>
      </c>
      <c r="G188" s="1" t="s">
        <v>1583</v>
      </c>
      <c r="H188" s="1" t="s">
        <v>1584</v>
      </c>
      <c r="I188" s="1"/>
      <c r="J188" s="1" t="s">
        <v>591</v>
      </c>
      <c r="K188" s="1" t="s">
        <v>1585</v>
      </c>
      <c r="L188" s="1" t="s">
        <v>526</v>
      </c>
      <c r="M188" s="1"/>
      <c r="N188" s="1"/>
      <c r="O188" s="1"/>
      <c r="P188" s="1"/>
      <c r="Q188" s="1"/>
      <c r="R188" s="1"/>
      <c r="S188" s="1"/>
      <c r="T188" s="1"/>
      <c r="U188" s="1"/>
      <c r="V188" s="1"/>
      <c r="W188" s="1"/>
      <c r="X188" s="1"/>
      <c r="Y188" s="1"/>
      <c r="Z188" s="1"/>
      <c r="AA188" s="1"/>
      <c r="AB188" s="1" t="s">
        <v>1586</v>
      </c>
      <c r="AC188" s="1"/>
      <c r="AD188" s="1"/>
      <c r="AE188" s="1"/>
      <c r="AF188" s="1"/>
    </row>
    <row r="189" ht="15.75" customHeight="1">
      <c r="A189" s="1">
        <v>188.0</v>
      </c>
      <c r="B189" s="1">
        <v>7.0</v>
      </c>
      <c r="C189" s="1"/>
      <c r="D189" s="1">
        <v>4378362.0</v>
      </c>
      <c r="E189" s="1" t="s">
        <v>1587</v>
      </c>
      <c r="F189" s="1" t="s">
        <v>1588</v>
      </c>
      <c r="G189" s="1" t="s">
        <v>1589</v>
      </c>
      <c r="H189" s="1">
        <v>19.0</v>
      </c>
      <c r="I189" s="1">
        <v>7.0</v>
      </c>
      <c r="J189" s="1" t="s">
        <v>1159</v>
      </c>
      <c r="K189" s="1" t="s">
        <v>1590</v>
      </c>
      <c r="L189" s="1">
        <v>2008.0</v>
      </c>
      <c r="M189" s="1"/>
      <c r="N189" s="1"/>
      <c r="O189" s="1"/>
      <c r="P189" s="1"/>
      <c r="Q189" s="1"/>
      <c r="R189" s="1"/>
      <c r="S189" s="1"/>
      <c r="T189" s="1"/>
      <c r="U189" s="1"/>
      <c r="V189" s="1"/>
      <c r="W189" s="1"/>
      <c r="X189" s="1"/>
      <c r="Y189" s="1"/>
      <c r="Z189" s="1"/>
      <c r="AA189" s="1"/>
      <c r="AB189" s="1" t="s">
        <v>1591</v>
      </c>
      <c r="AC189" s="1"/>
      <c r="AD189" s="1" t="s">
        <v>1592</v>
      </c>
      <c r="AE189" s="1"/>
      <c r="AF189" s="1"/>
    </row>
    <row r="190" ht="15.75" hidden="1" customHeight="1">
      <c r="A190" s="1">
        <v>189.0</v>
      </c>
      <c r="B190" s="1">
        <v>6.0</v>
      </c>
      <c r="C190" s="1" t="s">
        <v>1593</v>
      </c>
      <c r="D190" s="1" t="s">
        <v>1594</v>
      </c>
      <c r="E190" s="1" t="s">
        <v>1595</v>
      </c>
      <c r="F190" s="1" t="s">
        <v>1596</v>
      </c>
      <c r="G190" s="1"/>
      <c r="H190" s="1"/>
      <c r="I190" s="1"/>
      <c r="J190" s="1"/>
      <c r="K190" s="1" t="s">
        <v>1597</v>
      </c>
      <c r="L190" s="1">
        <v>1997.0</v>
      </c>
      <c r="M190" s="1" t="s">
        <v>95</v>
      </c>
      <c r="N190" s="1"/>
      <c r="O190" s="1" t="s">
        <v>1598</v>
      </c>
      <c r="P190" s="1" t="s">
        <v>1599</v>
      </c>
      <c r="Q190" s="1"/>
      <c r="R190" s="1"/>
      <c r="S190" s="1" t="s">
        <v>1600</v>
      </c>
      <c r="T190" s="1"/>
      <c r="U190" s="1" t="s">
        <v>99</v>
      </c>
      <c r="V190" s="1"/>
      <c r="W190" s="1"/>
      <c r="X190" s="1"/>
      <c r="Y190" s="1"/>
      <c r="Z190" s="1"/>
      <c r="AA190" s="1"/>
      <c r="AB190" s="1"/>
      <c r="AC190" s="1"/>
      <c r="AD190" s="1"/>
      <c r="AE190" s="1"/>
      <c r="AF190" s="1"/>
    </row>
    <row r="191" ht="15.75" hidden="1" customHeight="1">
      <c r="A191" s="1">
        <v>190.0</v>
      </c>
      <c r="B191" s="1">
        <v>6.0</v>
      </c>
      <c r="C191" s="1" t="s">
        <v>1601</v>
      </c>
      <c r="D191" s="1" t="s">
        <v>1602</v>
      </c>
      <c r="E191" s="1" t="s">
        <v>1603</v>
      </c>
      <c r="F191" s="1" t="s">
        <v>1604</v>
      </c>
      <c r="G191" s="1"/>
      <c r="H191" s="1"/>
      <c r="I191" s="1"/>
      <c r="J191" s="1"/>
      <c r="K191" s="1" t="s">
        <v>1605</v>
      </c>
      <c r="L191" s="1">
        <v>2008.0</v>
      </c>
      <c r="M191" s="1" t="s">
        <v>95</v>
      </c>
      <c r="N191" s="1"/>
      <c r="O191" s="1" t="s">
        <v>1606</v>
      </c>
      <c r="P191" s="1" t="s">
        <v>1607</v>
      </c>
      <c r="Q191" s="1"/>
      <c r="R191" s="1"/>
      <c r="S191" s="1" t="s">
        <v>1608</v>
      </c>
      <c r="T191" s="1"/>
      <c r="U191" s="1" t="s">
        <v>99</v>
      </c>
      <c r="V191" s="1"/>
      <c r="W191" s="1"/>
      <c r="X191" s="1"/>
      <c r="Y191" s="1"/>
      <c r="Z191" s="1"/>
      <c r="AA191" s="1"/>
      <c r="AB191" s="1"/>
      <c r="AC191" s="1"/>
      <c r="AD191" s="1" t="s">
        <v>1609</v>
      </c>
      <c r="AE191" s="1"/>
      <c r="AF191" s="1"/>
    </row>
    <row r="192" ht="15.75" hidden="1" customHeight="1">
      <c r="A192" s="1">
        <v>191.0</v>
      </c>
      <c r="B192" s="1">
        <v>6.0</v>
      </c>
      <c r="C192" s="1" t="s">
        <v>1610</v>
      </c>
      <c r="D192" s="1" t="s">
        <v>1611</v>
      </c>
      <c r="E192" s="1" t="s">
        <v>1603</v>
      </c>
      <c r="F192" s="1" t="s">
        <v>1612</v>
      </c>
      <c r="G192" s="1"/>
      <c r="H192" s="1"/>
      <c r="I192" s="1"/>
      <c r="J192" s="1"/>
      <c r="K192" s="1" t="s">
        <v>1613</v>
      </c>
      <c r="L192" s="1">
        <v>2007.0</v>
      </c>
      <c r="M192" s="1" t="s">
        <v>95</v>
      </c>
      <c r="N192" s="1"/>
      <c r="O192" s="1" t="s">
        <v>1614</v>
      </c>
      <c r="P192" s="1" t="s">
        <v>1615</v>
      </c>
      <c r="Q192" s="1"/>
      <c r="R192" s="1"/>
      <c r="S192" s="1" t="s">
        <v>1616</v>
      </c>
      <c r="T192" s="1"/>
      <c r="U192" s="1" t="s">
        <v>99</v>
      </c>
      <c r="V192" s="1"/>
      <c r="W192" s="1"/>
      <c r="X192" s="1"/>
      <c r="Y192" s="1"/>
      <c r="Z192" s="1"/>
      <c r="AA192" s="1"/>
      <c r="AB192" s="1"/>
      <c r="AC192" s="1"/>
      <c r="AD192" s="1" t="s">
        <v>1617</v>
      </c>
      <c r="AE192" s="1"/>
      <c r="AF192" s="1"/>
    </row>
    <row r="193" ht="15.75" hidden="1" customHeight="1">
      <c r="A193" s="1">
        <v>192.0</v>
      </c>
      <c r="B193" s="1">
        <v>6.0</v>
      </c>
      <c r="C193" s="1" t="s">
        <v>880</v>
      </c>
      <c r="D193" s="1" t="s">
        <v>1618</v>
      </c>
      <c r="E193" s="1" t="s">
        <v>1619</v>
      </c>
      <c r="F193" s="1" t="s">
        <v>1620</v>
      </c>
      <c r="G193" s="1"/>
      <c r="H193" s="1"/>
      <c r="I193" s="1"/>
      <c r="J193" s="1"/>
      <c r="K193" s="1" t="s">
        <v>1621</v>
      </c>
      <c r="L193" s="1">
        <v>2010.0</v>
      </c>
      <c r="M193" s="1" t="s">
        <v>885</v>
      </c>
      <c r="N193" s="1"/>
      <c r="O193" s="1" t="s">
        <v>1622</v>
      </c>
      <c r="P193" s="1" t="s">
        <v>887</v>
      </c>
      <c r="Q193" s="1"/>
      <c r="R193" s="1"/>
      <c r="S193" s="1" t="s">
        <v>888</v>
      </c>
      <c r="T193" s="1"/>
      <c r="U193" s="1" t="s">
        <v>889</v>
      </c>
      <c r="V193" s="1"/>
      <c r="W193" s="1"/>
      <c r="X193" s="1"/>
      <c r="Y193" s="1"/>
      <c r="Z193" s="1"/>
      <c r="AA193" s="1"/>
      <c r="AB193" s="1"/>
      <c r="AC193" s="1"/>
      <c r="AD193" s="1" t="s">
        <v>1623</v>
      </c>
      <c r="AE193" s="1"/>
      <c r="AF193" s="1"/>
    </row>
    <row r="194" ht="15.75" hidden="1" customHeight="1">
      <c r="A194" s="1">
        <v>193.0</v>
      </c>
      <c r="B194" s="1">
        <v>6.0</v>
      </c>
      <c r="C194" s="1" t="s">
        <v>1624</v>
      </c>
      <c r="D194" s="1" t="s">
        <v>1625</v>
      </c>
      <c r="E194" s="1" t="s">
        <v>1626</v>
      </c>
      <c r="F194" s="1" t="s">
        <v>1627</v>
      </c>
      <c r="G194" s="1"/>
      <c r="H194" s="1"/>
      <c r="I194" s="1"/>
      <c r="J194" s="1"/>
      <c r="K194" s="1" t="s">
        <v>1628</v>
      </c>
      <c r="L194" s="1">
        <v>2006.0</v>
      </c>
      <c r="M194" s="1" t="s">
        <v>95</v>
      </c>
      <c r="N194" s="1"/>
      <c r="O194" s="1" t="s">
        <v>1629</v>
      </c>
      <c r="P194" s="1" t="s">
        <v>1630</v>
      </c>
      <c r="Q194" s="1"/>
      <c r="R194" s="1"/>
      <c r="S194" s="1" t="s">
        <v>1631</v>
      </c>
      <c r="T194" s="1"/>
      <c r="U194" s="1" t="s">
        <v>99</v>
      </c>
      <c r="V194" s="1"/>
      <c r="W194" s="1"/>
      <c r="X194" s="1"/>
      <c r="Y194" s="1"/>
      <c r="Z194" s="1"/>
      <c r="AA194" s="1"/>
      <c r="AB194" s="1"/>
      <c r="AC194" s="1"/>
      <c r="AD194" s="1" t="s">
        <v>1632</v>
      </c>
      <c r="AE194" s="1"/>
      <c r="AF194" s="1"/>
    </row>
    <row r="195" ht="15.75" hidden="1" customHeight="1">
      <c r="A195" s="1">
        <v>194.0</v>
      </c>
      <c r="B195" s="1">
        <v>6.0</v>
      </c>
      <c r="C195" s="1" t="s">
        <v>252</v>
      </c>
      <c r="D195" s="1" t="s">
        <v>1633</v>
      </c>
      <c r="E195" s="1" t="s">
        <v>1634</v>
      </c>
      <c r="F195" s="1" t="s">
        <v>1635</v>
      </c>
      <c r="G195" s="1"/>
      <c r="H195" s="1"/>
      <c r="I195" s="1"/>
      <c r="J195" s="1"/>
      <c r="K195" s="1" t="s">
        <v>1636</v>
      </c>
      <c r="L195" s="1">
        <v>2005.0</v>
      </c>
      <c r="M195" s="1" t="s">
        <v>95</v>
      </c>
      <c r="N195" s="1"/>
      <c r="O195" s="1" t="s">
        <v>1637</v>
      </c>
      <c r="P195" s="1" t="s">
        <v>258</v>
      </c>
      <c r="Q195" s="1"/>
      <c r="R195" s="1"/>
      <c r="S195" s="1" t="s">
        <v>259</v>
      </c>
      <c r="T195" s="1"/>
      <c r="U195" s="1" t="s">
        <v>99</v>
      </c>
      <c r="V195" s="1"/>
      <c r="W195" s="1"/>
      <c r="X195" s="1"/>
      <c r="Y195" s="1"/>
      <c r="Z195" s="1"/>
      <c r="AA195" s="1"/>
      <c r="AB195" s="1"/>
      <c r="AC195" s="1"/>
      <c r="AD195" s="1" t="s">
        <v>1638</v>
      </c>
      <c r="AE195" s="1"/>
      <c r="AF195" s="1"/>
    </row>
    <row r="196" ht="15.75" customHeight="1">
      <c r="A196" s="1">
        <v>195.0</v>
      </c>
      <c r="B196" s="1">
        <v>7.0</v>
      </c>
      <c r="C196" s="1"/>
      <c r="D196" s="1" t="s">
        <v>1639</v>
      </c>
      <c r="E196" s="1" t="s">
        <v>1640</v>
      </c>
      <c r="F196" s="1" t="s">
        <v>1641</v>
      </c>
      <c r="G196" s="1" t="s">
        <v>1642</v>
      </c>
      <c r="H196" s="1" t="s">
        <v>478</v>
      </c>
      <c r="I196" s="1" t="s">
        <v>106</v>
      </c>
      <c r="J196" s="1" t="s">
        <v>294</v>
      </c>
      <c r="K196" s="1" t="s">
        <v>1643</v>
      </c>
      <c r="L196" s="1" t="s">
        <v>593</v>
      </c>
      <c r="M196" s="1"/>
      <c r="N196" s="1"/>
      <c r="O196" s="1"/>
      <c r="P196" s="1"/>
      <c r="Q196" s="1"/>
      <c r="R196" s="1"/>
      <c r="S196" s="1"/>
      <c r="T196" s="1"/>
      <c r="U196" s="1"/>
      <c r="V196" s="1"/>
      <c r="W196" s="1"/>
      <c r="X196" s="1"/>
      <c r="Y196" s="1"/>
      <c r="Z196" s="1"/>
      <c r="AA196" s="1"/>
      <c r="AB196" s="1" t="s">
        <v>1644</v>
      </c>
      <c r="AC196" s="1"/>
      <c r="AD196" s="1"/>
      <c r="AE196" s="1"/>
      <c r="AF196" s="1"/>
    </row>
    <row r="197" ht="15.75" hidden="1" customHeight="1">
      <c r="A197" s="1">
        <v>196.0</v>
      </c>
      <c r="B197" s="1">
        <v>6.0</v>
      </c>
      <c r="C197" s="1" t="s">
        <v>1645</v>
      </c>
      <c r="D197" s="1" t="s">
        <v>1646</v>
      </c>
      <c r="E197" s="1" t="s">
        <v>1647</v>
      </c>
      <c r="F197" s="1" t="s">
        <v>1648</v>
      </c>
      <c r="G197" s="1"/>
      <c r="H197" s="1"/>
      <c r="I197" s="1"/>
      <c r="J197" s="1"/>
      <c r="K197" s="1" t="s">
        <v>1649</v>
      </c>
      <c r="L197" s="1">
        <v>2000.0</v>
      </c>
      <c r="M197" s="1" t="s">
        <v>95</v>
      </c>
      <c r="N197" s="1"/>
      <c r="O197" s="1" t="s">
        <v>1650</v>
      </c>
      <c r="P197" s="1" t="s">
        <v>1651</v>
      </c>
      <c r="Q197" s="1"/>
      <c r="R197" s="1"/>
      <c r="S197" s="1" t="s">
        <v>1652</v>
      </c>
      <c r="T197" s="1"/>
      <c r="U197" s="1" t="s">
        <v>99</v>
      </c>
      <c r="V197" s="1"/>
      <c r="W197" s="1"/>
      <c r="X197" s="1"/>
      <c r="Y197" s="1"/>
      <c r="Z197" s="1"/>
      <c r="AA197" s="1"/>
      <c r="AB197" s="1"/>
      <c r="AC197" s="1"/>
      <c r="AD197" s="1"/>
      <c r="AE197" s="1"/>
      <c r="AF197" s="1"/>
    </row>
    <row r="198" ht="15.75" hidden="1" customHeight="1">
      <c r="A198" s="1">
        <v>197.0</v>
      </c>
      <c r="B198" s="1">
        <v>6.0</v>
      </c>
      <c r="C198" s="1"/>
      <c r="D198" s="1" t="s">
        <v>1653</v>
      </c>
      <c r="E198" s="1" t="s">
        <v>1654</v>
      </c>
      <c r="F198" s="1" t="s">
        <v>1655</v>
      </c>
      <c r="G198" s="1"/>
      <c r="H198" s="1"/>
      <c r="I198" s="1"/>
      <c r="J198" s="1"/>
      <c r="K198" s="1" t="s">
        <v>1656</v>
      </c>
      <c r="L198" s="1" t="s">
        <v>109</v>
      </c>
      <c r="M198" s="1"/>
      <c r="N198" s="1" t="s">
        <v>1060</v>
      </c>
      <c r="O198" s="1"/>
      <c r="P198" s="1" t="s">
        <v>1061</v>
      </c>
      <c r="Q198" s="1"/>
      <c r="R198" s="1"/>
      <c r="S198" s="1" t="s">
        <v>1062</v>
      </c>
      <c r="T198" s="1" t="s">
        <v>1063</v>
      </c>
      <c r="U198" s="1"/>
      <c r="V198" s="1"/>
      <c r="W198" s="1"/>
      <c r="X198" s="1"/>
      <c r="Y198" s="1" t="s">
        <v>1064</v>
      </c>
      <c r="Z198" s="1"/>
      <c r="AA198" s="1"/>
      <c r="AB198" s="1" t="s">
        <v>1657</v>
      </c>
      <c r="AC198" s="1"/>
      <c r="AD198" s="1"/>
      <c r="AE198" s="1"/>
      <c r="AF198" s="1"/>
    </row>
    <row r="199" ht="15.75" hidden="1" customHeight="1">
      <c r="A199" s="1">
        <v>198.0</v>
      </c>
      <c r="B199" s="1">
        <v>6.0</v>
      </c>
      <c r="C199" s="1" t="s">
        <v>1658</v>
      </c>
      <c r="D199" s="1" t="s">
        <v>1659</v>
      </c>
      <c r="E199" s="1" t="s">
        <v>1660</v>
      </c>
      <c r="F199" s="1" t="s">
        <v>1661</v>
      </c>
      <c r="G199" s="1"/>
      <c r="H199" s="1"/>
      <c r="I199" s="1"/>
      <c r="J199" s="1"/>
      <c r="K199" s="1" t="s">
        <v>1662</v>
      </c>
      <c r="L199" s="1">
        <v>2011.0</v>
      </c>
      <c r="M199" s="1" t="s">
        <v>95</v>
      </c>
      <c r="N199" s="1"/>
      <c r="O199" s="1" t="s">
        <v>1663</v>
      </c>
      <c r="P199" s="1" t="s">
        <v>1664</v>
      </c>
      <c r="Q199" s="1"/>
      <c r="R199" s="1"/>
      <c r="S199" s="1" t="s">
        <v>1665</v>
      </c>
      <c r="T199" s="1"/>
      <c r="U199" s="1" t="s">
        <v>99</v>
      </c>
      <c r="V199" s="1"/>
      <c r="W199" s="1"/>
      <c r="X199" s="1"/>
      <c r="Y199" s="1"/>
      <c r="Z199" s="1"/>
      <c r="AA199" s="1"/>
      <c r="AB199" s="1"/>
      <c r="AC199" s="1"/>
      <c r="AD199" s="1" t="s">
        <v>1666</v>
      </c>
      <c r="AE199" s="1"/>
      <c r="AF199" s="1"/>
    </row>
    <row r="200" ht="15.75" customHeight="1">
      <c r="A200" s="1">
        <v>199.0</v>
      </c>
      <c r="B200" s="1">
        <v>7.0</v>
      </c>
      <c r="C200" s="1"/>
      <c r="D200" s="1" t="s">
        <v>1667</v>
      </c>
      <c r="E200" s="1" t="s">
        <v>1668</v>
      </c>
      <c r="F200" s="1" t="s">
        <v>1669</v>
      </c>
      <c r="G200" s="1" t="s">
        <v>1493</v>
      </c>
      <c r="H200" s="1" t="s">
        <v>105</v>
      </c>
      <c r="I200" s="1" t="s">
        <v>84</v>
      </c>
      <c r="J200" s="1" t="s">
        <v>294</v>
      </c>
      <c r="K200" s="1" t="s">
        <v>1670</v>
      </c>
      <c r="L200" s="1" t="s">
        <v>60</v>
      </c>
      <c r="M200" s="1"/>
      <c r="N200" s="1"/>
      <c r="O200" s="1"/>
      <c r="P200" s="1"/>
      <c r="Q200" s="1"/>
      <c r="R200" s="1"/>
      <c r="S200" s="1"/>
      <c r="T200" s="1"/>
      <c r="U200" s="1"/>
      <c r="V200" s="1"/>
      <c r="W200" s="1"/>
      <c r="X200" s="1"/>
      <c r="Y200" s="1"/>
      <c r="Z200" s="1"/>
      <c r="AA200" s="1"/>
      <c r="AB200" s="1" t="s">
        <v>1671</v>
      </c>
      <c r="AC200" s="1"/>
      <c r="AD200" s="1"/>
      <c r="AE200" s="1"/>
      <c r="AF200" s="1"/>
    </row>
    <row r="201" ht="15.75" customHeight="1">
      <c r="A201" s="1">
        <v>200.0</v>
      </c>
      <c r="B201" s="1">
        <v>7.0</v>
      </c>
      <c r="C201" s="1"/>
      <c r="D201" s="1">
        <v>5416695.0</v>
      </c>
      <c r="E201" s="1" t="s">
        <v>1672</v>
      </c>
      <c r="F201" s="1" t="s">
        <v>1673</v>
      </c>
      <c r="G201" s="1" t="s">
        <v>1589</v>
      </c>
      <c r="H201" s="1">
        <v>21.0</v>
      </c>
      <c r="I201" s="1">
        <v>11.0</v>
      </c>
      <c r="J201" s="1" t="s">
        <v>794</v>
      </c>
      <c r="K201" s="1" t="s">
        <v>1674</v>
      </c>
      <c r="L201" s="1">
        <v>2010.0</v>
      </c>
      <c r="M201" s="1"/>
      <c r="N201" s="1"/>
      <c r="O201" s="1"/>
      <c r="P201" s="1"/>
      <c r="Q201" s="1"/>
      <c r="R201" s="1"/>
      <c r="S201" s="1"/>
      <c r="T201" s="1"/>
      <c r="U201" s="1"/>
      <c r="V201" s="1"/>
      <c r="W201" s="1"/>
      <c r="X201" s="1"/>
      <c r="Y201" s="1"/>
      <c r="Z201" s="1"/>
      <c r="AA201" s="1"/>
      <c r="AB201" s="1" t="s">
        <v>1675</v>
      </c>
      <c r="AC201" s="1"/>
      <c r="AD201" s="1" t="s">
        <v>1676</v>
      </c>
      <c r="AE201" s="1"/>
      <c r="AF201" s="1"/>
    </row>
    <row r="202" ht="15.75" customHeight="1">
      <c r="A202" s="1">
        <v>201.0</v>
      </c>
      <c r="B202" s="1">
        <v>7.0</v>
      </c>
      <c r="C202" s="1"/>
      <c r="D202" s="1">
        <v>1510769.0</v>
      </c>
      <c r="E202" s="1" t="s">
        <v>1677</v>
      </c>
      <c r="F202" s="1" t="s">
        <v>1678</v>
      </c>
      <c r="G202" s="1" t="s">
        <v>1679</v>
      </c>
      <c r="H202" s="1">
        <v>35.0</v>
      </c>
      <c r="I202" s="1">
        <v>5.0</v>
      </c>
      <c r="J202" s="1" t="s">
        <v>510</v>
      </c>
      <c r="K202" s="1" t="s">
        <v>1680</v>
      </c>
      <c r="L202" s="1">
        <v>2005.0</v>
      </c>
      <c r="M202" s="1"/>
      <c r="N202" s="1"/>
      <c r="O202" s="1"/>
      <c r="P202" s="1"/>
      <c r="Q202" s="1"/>
      <c r="R202" s="1"/>
      <c r="S202" s="1"/>
      <c r="T202" s="1"/>
      <c r="U202" s="1"/>
      <c r="V202" s="1"/>
      <c r="W202" s="1"/>
      <c r="X202" s="1"/>
      <c r="Y202" s="1"/>
      <c r="Z202" s="1"/>
      <c r="AA202" s="1"/>
      <c r="AB202" s="1" t="s">
        <v>1681</v>
      </c>
      <c r="AC202" s="1"/>
      <c r="AD202" s="1" t="s">
        <v>1682</v>
      </c>
      <c r="AE202" s="1"/>
      <c r="AF202" s="1"/>
    </row>
    <row r="203" ht="15.75" customHeight="1">
      <c r="A203" s="1">
        <v>202.0</v>
      </c>
      <c r="B203" s="1">
        <v>7.0</v>
      </c>
      <c r="C203" s="1"/>
      <c r="D203" s="1" t="s">
        <v>1683</v>
      </c>
      <c r="E203" s="1" t="s">
        <v>1684</v>
      </c>
      <c r="F203" s="1" t="s">
        <v>1685</v>
      </c>
      <c r="G203" s="1" t="s">
        <v>1686</v>
      </c>
      <c r="H203" s="1" t="s">
        <v>1687</v>
      </c>
      <c r="I203" s="1"/>
      <c r="J203" s="1" t="s">
        <v>1688</v>
      </c>
      <c r="K203" s="1" t="s">
        <v>1689</v>
      </c>
      <c r="L203" s="1" t="s">
        <v>109</v>
      </c>
      <c r="M203" s="1"/>
      <c r="N203" s="1"/>
      <c r="O203" s="1"/>
      <c r="P203" s="1"/>
      <c r="Q203" s="1"/>
      <c r="R203" s="1"/>
      <c r="S203" s="1"/>
      <c r="T203" s="1"/>
      <c r="U203" s="1"/>
      <c r="V203" s="1"/>
      <c r="W203" s="1"/>
      <c r="X203" s="1"/>
      <c r="Y203" s="1"/>
      <c r="Z203" s="1"/>
      <c r="AA203" s="1"/>
      <c r="AB203" s="1" t="s">
        <v>1690</v>
      </c>
      <c r="AC203" s="1"/>
      <c r="AD203" s="1"/>
      <c r="AE203" s="1"/>
      <c r="AF203" s="1"/>
    </row>
    <row r="204" ht="15.75" hidden="1" customHeight="1">
      <c r="A204" s="1">
        <v>203.0</v>
      </c>
      <c r="B204" s="1">
        <v>6.0</v>
      </c>
      <c r="C204" s="1" t="s">
        <v>1691</v>
      </c>
      <c r="D204" s="1" t="s">
        <v>1692</v>
      </c>
      <c r="E204" s="1" t="s">
        <v>1693</v>
      </c>
      <c r="F204" s="1" t="s">
        <v>1694</v>
      </c>
      <c r="G204" s="1"/>
      <c r="H204" s="1"/>
      <c r="I204" s="1"/>
      <c r="J204" s="1"/>
      <c r="K204" s="1" t="s">
        <v>1695</v>
      </c>
      <c r="L204" s="1">
        <v>2007.0</v>
      </c>
      <c r="M204" s="1" t="s">
        <v>95</v>
      </c>
      <c r="N204" s="1"/>
      <c r="O204" s="1" t="s">
        <v>1696</v>
      </c>
      <c r="P204" s="1" t="s">
        <v>1697</v>
      </c>
      <c r="Q204" s="1"/>
      <c r="R204" s="1"/>
      <c r="S204" s="1" t="s">
        <v>1698</v>
      </c>
      <c r="T204" s="1"/>
      <c r="U204" s="1" t="s">
        <v>99</v>
      </c>
      <c r="V204" s="1"/>
      <c r="W204" s="1"/>
      <c r="X204" s="1"/>
      <c r="Y204" s="1"/>
      <c r="Z204" s="1"/>
      <c r="AA204" s="1"/>
      <c r="AB204" s="1"/>
      <c r="AC204" s="1"/>
      <c r="AD204" s="1" t="s">
        <v>1699</v>
      </c>
      <c r="AE204" s="1"/>
      <c r="AF204" s="1"/>
    </row>
    <row r="205" ht="15.75" hidden="1" customHeight="1">
      <c r="A205" s="1">
        <v>204.0</v>
      </c>
      <c r="B205" s="1">
        <v>6.0</v>
      </c>
      <c r="C205" s="1" t="s">
        <v>1700</v>
      </c>
      <c r="D205" s="1" t="s">
        <v>1701</v>
      </c>
      <c r="E205" s="1" t="s">
        <v>1702</v>
      </c>
      <c r="F205" s="1" t="s">
        <v>1703</v>
      </c>
      <c r="G205" s="1"/>
      <c r="H205" s="1" t="s">
        <v>1704</v>
      </c>
      <c r="I205" s="1"/>
      <c r="J205" s="1"/>
      <c r="K205" s="1" t="s">
        <v>1705</v>
      </c>
      <c r="L205" s="1" t="s">
        <v>180</v>
      </c>
      <c r="M205" s="1"/>
      <c r="N205" s="1" t="s">
        <v>1706</v>
      </c>
      <c r="O205" s="1"/>
      <c r="P205" s="1" t="s">
        <v>1707</v>
      </c>
      <c r="Q205" s="1"/>
      <c r="R205" s="1"/>
      <c r="S205" s="1" t="s">
        <v>1053</v>
      </c>
      <c r="T205" s="1" t="s">
        <v>1708</v>
      </c>
      <c r="U205" s="1"/>
      <c r="V205" s="1"/>
      <c r="W205" s="1"/>
      <c r="X205" s="1"/>
      <c r="Y205" s="1" t="s">
        <v>1709</v>
      </c>
      <c r="Z205" s="1"/>
      <c r="AA205" s="1"/>
      <c r="AB205" s="1" t="s">
        <v>1710</v>
      </c>
      <c r="AC205" s="1"/>
      <c r="AD205" s="1"/>
      <c r="AE205" s="1"/>
      <c r="AF205" s="1"/>
    </row>
    <row r="206" ht="15.75" hidden="1" customHeight="1">
      <c r="A206" s="1">
        <v>205.0</v>
      </c>
      <c r="B206" s="1">
        <v>6.0</v>
      </c>
      <c r="C206" s="1" t="s">
        <v>1711</v>
      </c>
      <c r="D206" s="1" t="s">
        <v>1712</v>
      </c>
      <c r="E206" s="1" t="s">
        <v>1713</v>
      </c>
      <c r="F206" s="1" t="s">
        <v>1714</v>
      </c>
      <c r="G206" s="1"/>
      <c r="H206" s="1" t="s">
        <v>1715</v>
      </c>
      <c r="I206" s="1"/>
      <c r="J206" s="1"/>
      <c r="K206" s="1" t="s">
        <v>1716</v>
      </c>
      <c r="L206" s="1" t="s">
        <v>423</v>
      </c>
      <c r="M206" s="1"/>
      <c r="N206" s="1" t="s">
        <v>1717</v>
      </c>
      <c r="O206" s="1"/>
      <c r="P206" s="1" t="s">
        <v>1718</v>
      </c>
      <c r="Q206" s="1"/>
      <c r="R206" s="1"/>
      <c r="S206" s="1" t="s">
        <v>1053</v>
      </c>
      <c r="T206" s="1" t="s">
        <v>1719</v>
      </c>
      <c r="U206" s="1"/>
      <c r="V206" s="1"/>
      <c r="W206" s="1"/>
      <c r="X206" s="1"/>
      <c r="Y206" s="1"/>
      <c r="Z206" s="1"/>
      <c r="AA206" s="1"/>
      <c r="AB206" s="1" t="s">
        <v>1720</v>
      </c>
      <c r="AC206" s="1"/>
      <c r="AD206" s="1"/>
      <c r="AE206" s="1"/>
      <c r="AF206" s="1"/>
    </row>
    <row r="207" ht="15.75" customHeight="1">
      <c r="A207" s="1">
        <v>206.0</v>
      </c>
      <c r="B207" s="1">
        <v>7.0</v>
      </c>
      <c r="C207" s="1"/>
      <c r="D207" s="1" t="s">
        <v>1721</v>
      </c>
      <c r="E207" s="1" t="s">
        <v>1722</v>
      </c>
      <c r="F207" s="1" t="s">
        <v>1723</v>
      </c>
      <c r="G207" s="1" t="s">
        <v>1233</v>
      </c>
      <c r="H207" s="1" t="s">
        <v>619</v>
      </c>
      <c r="I207" s="1" t="s">
        <v>1235</v>
      </c>
      <c r="J207" s="1" t="s">
        <v>1724</v>
      </c>
      <c r="K207" s="1" t="s">
        <v>1725</v>
      </c>
      <c r="L207" s="1" t="s">
        <v>423</v>
      </c>
      <c r="M207" s="1"/>
      <c r="N207" s="1" t="s">
        <v>1726</v>
      </c>
      <c r="O207" s="1"/>
      <c r="P207" s="1"/>
      <c r="Q207" s="1"/>
      <c r="R207" s="1"/>
      <c r="S207" s="1"/>
      <c r="T207" s="1"/>
      <c r="U207" s="1"/>
      <c r="V207" s="1"/>
      <c r="W207" s="1"/>
      <c r="X207" s="1"/>
      <c r="Y207" s="1" t="s">
        <v>1727</v>
      </c>
      <c r="Z207" s="1"/>
      <c r="AA207" s="1"/>
      <c r="AB207" s="1" t="s">
        <v>1728</v>
      </c>
      <c r="AC207" s="1"/>
      <c r="AD207" s="1"/>
      <c r="AE207" s="1"/>
      <c r="AF207" s="1"/>
    </row>
    <row r="208" ht="15.75" hidden="1" customHeight="1">
      <c r="A208" s="1">
        <v>207.0</v>
      </c>
      <c r="B208" s="1">
        <v>6.0</v>
      </c>
      <c r="C208" s="1" t="s">
        <v>90</v>
      </c>
      <c r="D208" s="1" t="s">
        <v>1729</v>
      </c>
      <c r="E208" s="1" t="s">
        <v>1730</v>
      </c>
      <c r="F208" s="1" t="s">
        <v>1731</v>
      </c>
      <c r="G208" s="1"/>
      <c r="H208" s="1"/>
      <c r="I208" s="1"/>
      <c r="J208" s="1"/>
      <c r="K208" s="1" t="s">
        <v>1732</v>
      </c>
      <c r="L208" s="1">
        <v>2015.0</v>
      </c>
      <c r="M208" s="1" t="s">
        <v>95</v>
      </c>
      <c r="N208" s="1"/>
      <c r="O208" s="1" t="s">
        <v>1733</v>
      </c>
      <c r="P208" s="1" t="s">
        <v>97</v>
      </c>
      <c r="Q208" s="1"/>
      <c r="R208" s="1"/>
      <c r="S208" s="1" t="s">
        <v>98</v>
      </c>
      <c r="T208" s="1"/>
      <c r="U208" s="1" t="s">
        <v>99</v>
      </c>
      <c r="V208" s="1"/>
      <c r="W208" s="1"/>
      <c r="X208" s="1"/>
      <c r="Y208" s="1"/>
      <c r="Z208" s="1"/>
      <c r="AA208" s="1"/>
      <c r="AB208" s="1"/>
      <c r="AC208" s="1"/>
      <c r="AD208" s="1" t="s">
        <v>1734</v>
      </c>
      <c r="AE208" s="1"/>
      <c r="AF208" s="1"/>
    </row>
    <row r="209" ht="15.75" customHeight="1">
      <c r="A209" s="1">
        <v>208.0</v>
      </c>
      <c r="B209" s="1">
        <v>7.0</v>
      </c>
      <c r="C209" s="1"/>
      <c r="D209" s="1" t="s">
        <v>1735</v>
      </c>
      <c r="E209" s="1" t="s">
        <v>1736</v>
      </c>
      <c r="F209" s="1" t="s">
        <v>1737</v>
      </c>
      <c r="G209" s="1" t="s">
        <v>1738</v>
      </c>
      <c r="H209" s="1" t="s">
        <v>371</v>
      </c>
      <c r="I209" s="1" t="s">
        <v>1427</v>
      </c>
      <c r="J209" s="1"/>
      <c r="K209" s="1" t="s">
        <v>1739</v>
      </c>
      <c r="L209" s="1" t="s">
        <v>109</v>
      </c>
      <c r="M209" s="1"/>
      <c r="N209" s="1"/>
      <c r="O209" s="1"/>
      <c r="P209" s="1"/>
      <c r="Q209" s="1"/>
      <c r="R209" s="1"/>
      <c r="S209" s="1"/>
      <c r="T209" s="1"/>
      <c r="U209" s="1"/>
      <c r="V209" s="1"/>
      <c r="W209" s="1"/>
      <c r="X209" s="1"/>
      <c r="Y209" s="1"/>
      <c r="Z209" s="1"/>
      <c r="AA209" s="1"/>
      <c r="AB209" s="1" t="s">
        <v>1740</v>
      </c>
      <c r="AC209" s="1"/>
      <c r="AD209" s="1"/>
      <c r="AE209" s="1"/>
      <c r="AF209" s="1"/>
    </row>
    <row r="210" ht="15.75" hidden="1" customHeight="1">
      <c r="A210" s="1">
        <v>209.0</v>
      </c>
      <c r="B210" s="1">
        <v>6.0</v>
      </c>
      <c r="C210" s="1" t="s">
        <v>1741</v>
      </c>
      <c r="D210" s="1" t="s">
        <v>1742</v>
      </c>
      <c r="E210" s="1" t="s">
        <v>1736</v>
      </c>
      <c r="F210" s="1" t="s">
        <v>1743</v>
      </c>
      <c r="G210" s="1"/>
      <c r="H210" s="1" t="s">
        <v>1744</v>
      </c>
      <c r="I210" s="1"/>
      <c r="J210" s="1"/>
      <c r="K210" s="1" t="s">
        <v>1745</v>
      </c>
      <c r="L210" s="1" t="s">
        <v>180</v>
      </c>
      <c r="M210" s="1"/>
      <c r="N210" s="1" t="s">
        <v>1746</v>
      </c>
      <c r="O210" s="1"/>
      <c r="P210" s="1" t="s">
        <v>1747</v>
      </c>
      <c r="Q210" s="1"/>
      <c r="R210" s="1"/>
      <c r="S210" s="1" t="s">
        <v>676</v>
      </c>
      <c r="T210" s="1" t="s">
        <v>1748</v>
      </c>
      <c r="U210" s="1"/>
      <c r="V210" s="1"/>
      <c r="W210" s="1"/>
      <c r="X210" s="1"/>
      <c r="Y210" s="1" t="s">
        <v>1749</v>
      </c>
      <c r="Z210" s="1"/>
      <c r="AA210" s="1"/>
      <c r="AB210" s="1" t="s">
        <v>1750</v>
      </c>
      <c r="AC210" s="1"/>
      <c r="AD210" s="1"/>
      <c r="AE210" s="1"/>
      <c r="AF210" s="1"/>
    </row>
    <row r="211" ht="15.75" hidden="1" customHeight="1">
      <c r="A211" s="1">
        <v>210.0</v>
      </c>
      <c r="B211" s="1">
        <v>6.0</v>
      </c>
      <c r="C211" s="1" t="s">
        <v>1610</v>
      </c>
      <c r="D211" s="1" t="s">
        <v>1751</v>
      </c>
      <c r="E211" s="1" t="s">
        <v>1752</v>
      </c>
      <c r="F211" s="1" t="s">
        <v>1753</v>
      </c>
      <c r="G211" s="1"/>
      <c r="H211" s="1"/>
      <c r="I211" s="1"/>
      <c r="J211" s="1"/>
      <c r="K211" s="1" t="s">
        <v>1754</v>
      </c>
      <c r="L211" s="1">
        <v>2007.0</v>
      </c>
      <c r="M211" s="1" t="s">
        <v>95</v>
      </c>
      <c r="N211" s="1"/>
      <c r="O211" s="1" t="s">
        <v>1755</v>
      </c>
      <c r="P211" s="1" t="s">
        <v>1615</v>
      </c>
      <c r="Q211" s="1"/>
      <c r="R211" s="1"/>
      <c r="S211" s="1" t="s">
        <v>1616</v>
      </c>
      <c r="T211" s="1"/>
      <c r="U211" s="1" t="s">
        <v>99</v>
      </c>
      <c r="V211" s="1"/>
      <c r="W211" s="1"/>
      <c r="X211" s="1"/>
      <c r="Y211" s="1"/>
      <c r="Z211" s="1"/>
      <c r="AA211" s="1"/>
      <c r="AB211" s="1"/>
      <c r="AC211" s="1"/>
      <c r="AD211" s="1" t="s">
        <v>1756</v>
      </c>
      <c r="AE211" s="1"/>
      <c r="AF211" s="1"/>
    </row>
    <row r="212" ht="15.75" hidden="1" customHeight="1">
      <c r="A212" s="1">
        <v>211.0</v>
      </c>
      <c r="B212" s="1">
        <v>6.0</v>
      </c>
      <c r="C212" s="1" t="s">
        <v>1757</v>
      </c>
      <c r="D212" s="1" t="s">
        <v>1758</v>
      </c>
      <c r="E212" s="1" t="s">
        <v>1759</v>
      </c>
      <c r="F212" s="1" t="s">
        <v>1760</v>
      </c>
      <c r="G212" s="1"/>
      <c r="H212" s="1"/>
      <c r="I212" s="1"/>
      <c r="J212" s="1"/>
      <c r="K212" s="1" t="s">
        <v>1761</v>
      </c>
      <c r="L212" s="1">
        <v>2010.0</v>
      </c>
      <c r="M212" s="1" t="s">
        <v>95</v>
      </c>
      <c r="N212" s="1"/>
      <c r="O212" s="1" t="s">
        <v>1762</v>
      </c>
      <c r="P212" s="1" t="s">
        <v>1763</v>
      </c>
      <c r="Q212" s="1"/>
      <c r="R212" s="1"/>
      <c r="S212" s="1" t="s">
        <v>1764</v>
      </c>
      <c r="T212" s="1"/>
      <c r="U212" s="1" t="s">
        <v>99</v>
      </c>
      <c r="V212" s="1"/>
      <c r="W212" s="1"/>
      <c r="X212" s="1"/>
      <c r="Y212" s="1"/>
      <c r="Z212" s="1"/>
      <c r="AA212" s="1"/>
      <c r="AB212" s="1"/>
      <c r="AC212" s="1"/>
      <c r="AD212" s="1" t="s">
        <v>1765</v>
      </c>
      <c r="AE212" s="1"/>
      <c r="AF212" s="1"/>
    </row>
    <row r="213" ht="15.75" customHeight="1">
      <c r="A213" s="1">
        <v>212.0</v>
      </c>
      <c r="B213" s="1">
        <v>7.0</v>
      </c>
      <c r="C213" s="1"/>
      <c r="D213" s="1" t="s">
        <v>1766</v>
      </c>
      <c r="E213" s="1" t="s">
        <v>1767</v>
      </c>
      <c r="F213" s="1" t="s">
        <v>1768</v>
      </c>
      <c r="G213" s="1" t="s">
        <v>1769</v>
      </c>
      <c r="H213" s="1" t="s">
        <v>1358</v>
      </c>
      <c r="I213" s="1" t="s">
        <v>371</v>
      </c>
      <c r="J213" s="1" t="s">
        <v>107</v>
      </c>
      <c r="K213" s="1" t="s">
        <v>1770</v>
      </c>
      <c r="L213" s="1" t="s">
        <v>39</v>
      </c>
      <c r="M213" s="1"/>
      <c r="N213" s="1" t="s">
        <v>1771</v>
      </c>
      <c r="O213" s="1"/>
      <c r="P213" s="1"/>
      <c r="Q213" s="1"/>
      <c r="R213" s="1"/>
      <c r="S213" s="1"/>
      <c r="T213" s="1"/>
      <c r="U213" s="1"/>
      <c r="V213" s="1"/>
      <c r="W213" s="1"/>
      <c r="X213" s="1"/>
      <c r="Y213" s="1" t="s">
        <v>1772</v>
      </c>
      <c r="Z213" s="1"/>
      <c r="AA213" s="1"/>
      <c r="AB213" s="1" t="s">
        <v>1773</v>
      </c>
      <c r="AC213" s="1"/>
      <c r="AD213" s="1"/>
      <c r="AE213" s="1"/>
      <c r="AF213" s="1"/>
    </row>
    <row r="214" ht="15.75" hidden="1" customHeight="1">
      <c r="A214" s="1">
        <v>213.0</v>
      </c>
      <c r="B214" s="1">
        <v>6.0</v>
      </c>
      <c r="C214" s="1" t="s">
        <v>1774</v>
      </c>
      <c r="D214" s="1" t="s">
        <v>1775</v>
      </c>
      <c r="E214" s="1" t="s">
        <v>1776</v>
      </c>
      <c r="F214" s="1" t="s">
        <v>1777</v>
      </c>
      <c r="G214" s="1"/>
      <c r="H214" s="1"/>
      <c r="I214" s="1"/>
      <c r="J214" s="1"/>
      <c r="K214" s="1" t="s">
        <v>1778</v>
      </c>
      <c r="L214" s="1">
        <v>2002.0</v>
      </c>
      <c r="M214" s="1" t="s">
        <v>95</v>
      </c>
      <c r="N214" s="1"/>
      <c r="O214" s="1" t="s">
        <v>1779</v>
      </c>
      <c r="P214" s="1" t="s">
        <v>1780</v>
      </c>
      <c r="Q214" s="1"/>
      <c r="R214" s="1"/>
      <c r="S214" s="1" t="s">
        <v>1781</v>
      </c>
      <c r="T214" s="1"/>
      <c r="U214" s="1" t="s">
        <v>99</v>
      </c>
      <c r="V214" s="1"/>
      <c r="W214" s="1"/>
      <c r="X214" s="1"/>
      <c r="Y214" s="1"/>
      <c r="Z214" s="1"/>
      <c r="AA214" s="1"/>
      <c r="AB214" s="1"/>
      <c r="AC214" s="1"/>
      <c r="AD214" s="1" t="s">
        <v>1782</v>
      </c>
      <c r="AE214" s="1"/>
      <c r="AF214" s="1"/>
    </row>
    <row r="215" ht="15.75" customHeight="1">
      <c r="A215" s="1">
        <v>214.0</v>
      </c>
      <c r="B215" s="1">
        <v>7.0</v>
      </c>
      <c r="C215" s="1"/>
      <c r="D215" s="1" t="s">
        <v>1783</v>
      </c>
      <c r="E215" s="1" t="s">
        <v>1784</v>
      </c>
      <c r="F215" s="1" t="s">
        <v>1785</v>
      </c>
      <c r="G215" s="1" t="s">
        <v>1786</v>
      </c>
      <c r="H215" s="1" t="s">
        <v>1137</v>
      </c>
      <c r="I215" s="1" t="s">
        <v>37</v>
      </c>
      <c r="J215" s="1" t="s">
        <v>178</v>
      </c>
      <c r="K215" s="1" t="s">
        <v>1787</v>
      </c>
      <c r="L215" s="1" t="s">
        <v>70</v>
      </c>
      <c r="M215" s="1"/>
      <c r="N215" s="1"/>
      <c r="O215" s="1"/>
      <c r="P215" s="1"/>
      <c r="Q215" s="1"/>
      <c r="R215" s="1"/>
      <c r="S215" s="1"/>
      <c r="T215" s="1"/>
      <c r="U215" s="1"/>
      <c r="V215" s="1"/>
      <c r="W215" s="1"/>
      <c r="X215" s="1"/>
      <c r="Y215" s="1"/>
      <c r="Z215" s="1"/>
      <c r="AA215" s="1"/>
      <c r="AB215" s="1" t="s">
        <v>1788</v>
      </c>
      <c r="AC215" s="1"/>
      <c r="AD215" s="1"/>
      <c r="AE215" s="1"/>
      <c r="AF215" s="1"/>
    </row>
    <row r="216" ht="15.75" customHeight="1">
      <c r="A216" s="1">
        <v>215.0</v>
      </c>
      <c r="B216" s="1">
        <v>7.0</v>
      </c>
      <c r="C216" s="1"/>
      <c r="D216" s="1">
        <v>5503850.0</v>
      </c>
      <c r="E216" s="1" t="s">
        <v>1789</v>
      </c>
      <c r="F216" s="1" t="s">
        <v>1790</v>
      </c>
      <c r="G216" s="1" t="s">
        <v>1791</v>
      </c>
      <c r="H216" s="1">
        <v>3.0</v>
      </c>
      <c r="I216" s="1">
        <v>2.0</v>
      </c>
      <c r="J216" s="1" t="s">
        <v>437</v>
      </c>
      <c r="K216" s="1" t="s">
        <v>1792</v>
      </c>
      <c r="L216" s="1">
        <v>2010.0</v>
      </c>
      <c r="M216" s="1"/>
      <c r="N216" s="1"/>
      <c r="O216" s="1"/>
      <c r="P216" s="1"/>
      <c r="Q216" s="1"/>
      <c r="R216" s="1"/>
      <c r="S216" s="1"/>
      <c r="T216" s="1"/>
      <c r="U216" s="1"/>
      <c r="V216" s="1"/>
      <c r="W216" s="1"/>
      <c r="X216" s="1"/>
      <c r="Y216" s="1"/>
      <c r="Z216" s="1"/>
      <c r="AA216" s="1"/>
      <c r="AB216" s="1" t="s">
        <v>1793</v>
      </c>
      <c r="AC216" s="1"/>
      <c r="AD216" s="1" t="s">
        <v>1794</v>
      </c>
      <c r="AE216" s="1"/>
      <c r="AF216" s="1"/>
    </row>
    <row r="217" ht="15.75" hidden="1" customHeight="1">
      <c r="A217" s="1">
        <v>216.0</v>
      </c>
      <c r="B217" s="1">
        <v>6.0</v>
      </c>
      <c r="C217" s="1" t="s">
        <v>1795</v>
      </c>
      <c r="D217" s="1" t="s">
        <v>1796</v>
      </c>
      <c r="E217" s="1" t="s">
        <v>1797</v>
      </c>
      <c r="F217" s="1" t="s">
        <v>1798</v>
      </c>
      <c r="G217" s="1"/>
      <c r="H217" s="1"/>
      <c r="I217" s="1"/>
      <c r="J217" s="1"/>
      <c r="K217" s="1" t="s">
        <v>1469</v>
      </c>
      <c r="L217" s="1">
        <v>2011.0</v>
      </c>
      <c r="M217" s="1" t="s">
        <v>95</v>
      </c>
      <c r="N217" s="1"/>
      <c r="O217" s="1" t="s">
        <v>1799</v>
      </c>
      <c r="P217" s="1" t="s">
        <v>1800</v>
      </c>
      <c r="Q217" s="1"/>
      <c r="R217" s="1"/>
      <c r="S217" s="1" t="s">
        <v>1801</v>
      </c>
      <c r="T217" s="1"/>
      <c r="U217" s="1" t="s">
        <v>99</v>
      </c>
      <c r="V217" s="1"/>
      <c r="W217" s="1"/>
      <c r="X217" s="1"/>
      <c r="Y217" s="1"/>
      <c r="Z217" s="1"/>
      <c r="AA217" s="1"/>
      <c r="AB217" s="1"/>
      <c r="AC217" s="1"/>
      <c r="AD217" s="1" t="s">
        <v>1802</v>
      </c>
      <c r="AE217" s="1"/>
      <c r="AF217" s="1"/>
    </row>
    <row r="218" ht="15.75" customHeight="1">
      <c r="A218" s="1">
        <v>217.0</v>
      </c>
      <c r="B218" s="1">
        <v>7.0</v>
      </c>
      <c r="C218" s="1"/>
      <c r="D218" s="1" t="s">
        <v>1803</v>
      </c>
      <c r="E218" s="1" t="s">
        <v>1804</v>
      </c>
      <c r="F218" s="1" t="s">
        <v>1805</v>
      </c>
      <c r="G218" s="1" t="s">
        <v>1769</v>
      </c>
      <c r="H218" s="1" t="s">
        <v>1137</v>
      </c>
      <c r="I218" s="1" t="s">
        <v>1121</v>
      </c>
      <c r="J218" s="1" t="s">
        <v>293</v>
      </c>
      <c r="K218" s="1" t="s">
        <v>284</v>
      </c>
      <c r="L218" s="1" t="s">
        <v>1806</v>
      </c>
      <c r="M218" s="1" t="s">
        <v>148</v>
      </c>
      <c r="N218" s="1"/>
      <c r="O218" s="1" t="s">
        <v>1807</v>
      </c>
      <c r="P218" s="1"/>
      <c r="Q218" s="1"/>
      <c r="R218" s="1"/>
      <c r="S218" s="1"/>
      <c r="T218" s="1"/>
      <c r="U218" s="1"/>
      <c r="V218" s="1"/>
      <c r="W218" s="1"/>
      <c r="X218" s="1"/>
      <c r="Y218" s="1"/>
      <c r="Z218" s="1"/>
      <c r="AA218" s="1"/>
      <c r="AB218" s="1"/>
      <c r="AC218" s="1" t="s">
        <v>1808</v>
      </c>
      <c r="AD218" s="1"/>
      <c r="AE218" s="1"/>
      <c r="AF218" s="1"/>
    </row>
    <row r="219" ht="15.75" customHeight="1">
      <c r="A219" s="1">
        <v>218.0</v>
      </c>
      <c r="B219" s="1">
        <v>7.0</v>
      </c>
      <c r="C219" s="1"/>
      <c r="D219" s="1">
        <v>7787004.0</v>
      </c>
      <c r="E219" s="1" t="s">
        <v>1809</v>
      </c>
      <c r="F219" s="1" t="s">
        <v>1810</v>
      </c>
      <c r="G219" s="1" t="s">
        <v>1811</v>
      </c>
      <c r="H219" s="1">
        <v>21.0</v>
      </c>
      <c r="I219" s="1">
        <v>6.0</v>
      </c>
      <c r="J219" s="1" t="s">
        <v>194</v>
      </c>
      <c r="K219" s="1" t="s">
        <v>1812</v>
      </c>
      <c r="L219" s="1">
        <v>2016.0</v>
      </c>
      <c r="M219" s="1"/>
      <c r="N219" s="1"/>
      <c r="O219" s="1"/>
      <c r="P219" s="1"/>
      <c r="Q219" s="1"/>
      <c r="R219" s="1"/>
      <c r="S219" s="1"/>
      <c r="T219" s="1"/>
      <c r="U219" s="1"/>
      <c r="V219" s="1"/>
      <c r="W219" s="1"/>
      <c r="X219" s="1"/>
      <c r="Y219" s="1"/>
      <c r="Z219" s="1"/>
      <c r="AA219" s="1"/>
      <c r="AB219" s="1" t="s">
        <v>1813</v>
      </c>
      <c r="AC219" s="1"/>
      <c r="AD219" s="1" t="s">
        <v>1814</v>
      </c>
      <c r="AE219" s="1"/>
      <c r="AF219" s="1"/>
    </row>
    <row r="220" ht="15.75" customHeight="1">
      <c r="A220" s="1">
        <v>219.0</v>
      </c>
      <c r="B220" s="1">
        <v>7.0</v>
      </c>
      <c r="C220" s="1"/>
      <c r="D220" s="1" t="s">
        <v>1815</v>
      </c>
      <c r="E220" s="1" t="s">
        <v>1816</v>
      </c>
      <c r="F220" s="1" t="s">
        <v>1817</v>
      </c>
      <c r="G220" s="1" t="s">
        <v>1818</v>
      </c>
      <c r="H220" s="1" t="s">
        <v>1819</v>
      </c>
      <c r="I220" s="1" t="s">
        <v>247</v>
      </c>
      <c r="J220" s="1" t="s">
        <v>543</v>
      </c>
      <c r="K220" s="1" t="s">
        <v>1820</v>
      </c>
      <c r="L220" s="1" t="s">
        <v>213</v>
      </c>
      <c r="M220" s="1"/>
      <c r="N220" s="1"/>
      <c r="O220" s="1"/>
      <c r="P220" s="1"/>
      <c r="Q220" s="1"/>
      <c r="R220" s="1"/>
      <c r="S220" s="1"/>
      <c r="T220" s="1"/>
      <c r="U220" s="1"/>
      <c r="V220" s="1"/>
      <c r="W220" s="1"/>
      <c r="X220" s="1"/>
      <c r="Y220" s="1"/>
      <c r="Z220" s="1"/>
      <c r="AA220" s="1"/>
      <c r="AB220" s="1" t="s">
        <v>1821</v>
      </c>
      <c r="AC220" s="1"/>
      <c r="AD220" s="1"/>
      <c r="AE220" s="1"/>
      <c r="AF220" s="1"/>
    </row>
    <row r="221" ht="15.75" hidden="1" customHeight="1">
      <c r="A221" s="1">
        <v>220.0</v>
      </c>
      <c r="B221" s="1">
        <v>6.0</v>
      </c>
      <c r="C221" s="1" t="s">
        <v>1822</v>
      </c>
      <c r="D221" s="1" t="s">
        <v>1823</v>
      </c>
      <c r="E221" s="1" t="s">
        <v>1824</v>
      </c>
      <c r="F221" s="1" t="s">
        <v>1825</v>
      </c>
      <c r="G221" s="1"/>
      <c r="H221" s="1"/>
      <c r="I221" s="1"/>
      <c r="J221" s="1"/>
      <c r="K221" s="1" t="s">
        <v>1826</v>
      </c>
      <c r="L221" s="1">
        <v>1980.0</v>
      </c>
      <c r="M221" s="1" t="s">
        <v>95</v>
      </c>
      <c r="N221" s="1"/>
      <c r="O221" s="1" t="s">
        <v>1827</v>
      </c>
      <c r="P221" s="1" t="s">
        <v>1828</v>
      </c>
      <c r="Q221" s="1"/>
      <c r="R221" s="1"/>
      <c r="S221" s="1" t="s">
        <v>1829</v>
      </c>
      <c r="T221" s="1"/>
      <c r="U221" s="1" t="s">
        <v>99</v>
      </c>
      <c r="V221" s="1"/>
      <c r="W221" s="1"/>
      <c r="X221" s="1"/>
      <c r="Y221" s="1"/>
      <c r="Z221" s="1"/>
      <c r="AA221" s="1"/>
      <c r="AB221" s="1"/>
      <c r="AC221" s="1"/>
      <c r="AD221" s="1"/>
      <c r="AE221" s="1"/>
      <c r="AF221" s="1"/>
    </row>
    <row r="222" ht="15.75" hidden="1" customHeight="1">
      <c r="A222" s="1">
        <v>221.0</v>
      </c>
      <c r="B222" s="1">
        <v>6.0</v>
      </c>
      <c r="C222" s="1" t="s">
        <v>1548</v>
      </c>
      <c r="D222" s="1" t="s">
        <v>1830</v>
      </c>
      <c r="E222" s="1" t="s">
        <v>1831</v>
      </c>
      <c r="F222" s="1" t="s">
        <v>1832</v>
      </c>
      <c r="G222" s="1"/>
      <c r="H222" s="1" t="s">
        <v>1552</v>
      </c>
      <c r="I222" s="1"/>
      <c r="J222" s="1"/>
      <c r="K222" s="1" t="s">
        <v>1833</v>
      </c>
      <c r="L222" s="1" t="s">
        <v>423</v>
      </c>
      <c r="M222" s="1"/>
      <c r="N222" s="1" t="s">
        <v>1554</v>
      </c>
      <c r="O222" s="1"/>
      <c r="P222" s="1" t="s">
        <v>1555</v>
      </c>
      <c r="Q222" s="1"/>
      <c r="R222" s="1"/>
      <c r="S222" s="1" t="s">
        <v>676</v>
      </c>
      <c r="T222" s="1" t="s">
        <v>1556</v>
      </c>
      <c r="U222" s="1"/>
      <c r="V222" s="1"/>
      <c r="W222" s="1"/>
      <c r="X222" s="1"/>
      <c r="Y222" s="1" t="s">
        <v>1557</v>
      </c>
      <c r="Z222" s="1"/>
      <c r="AA222" s="1"/>
      <c r="AB222" s="1" t="s">
        <v>1834</v>
      </c>
      <c r="AC222" s="1"/>
      <c r="AD222" s="1"/>
      <c r="AE222" s="1"/>
      <c r="AF222" s="1"/>
    </row>
    <row r="223" ht="15.75" hidden="1" customHeight="1">
      <c r="A223" s="1">
        <v>222.0</v>
      </c>
      <c r="B223" s="1">
        <v>6.0</v>
      </c>
      <c r="C223" s="1" t="s">
        <v>1835</v>
      </c>
      <c r="D223" s="1" t="s">
        <v>1836</v>
      </c>
      <c r="E223" s="1" t="s">
        <v>1837</v>
      </c>
      <c r="F223" s="1" t="s">
        <v>1838</v>
      </c>
      <c r="G223" s="1"/>
      <c r="H223" s="1"/>
      <c r="I223" s="1"/>
      <c r="J223" s="1"/>
      <c r="K223" s="1" t="s">
        <v>1839</v>
      </c>
      <c r="L223" s="1" t="s">
        <v>148</v>
      </c>
      <c r="M223" s="1"/>
      <c r="N223" s="1" t="s">
        <v>1840</v>
      </c>
      <c r="O223" s="1"/>
      <c r="P223" s="1" t="s">
        <v>1841</v>
      </c>
      <c r="Q223" s="1"/>
      <c r="R223" s="1"/>
      <c r="S223" s="1"/>
      <c r="T223" s="1"/>
      <c r="U223" s="1"/>
      <c r="V223" s="1"/>
      <c r="W223" s="1"/>
      <c r="X223" s="1"/>
      <c r="Y223" s="1" t="s">
        <v>1842</v>
      </c>
      <c r="Z223" s="1"/>
      <c r="AA223" s="1"/>
      <c r="AB223" s="1" t="s">
        <v>1843</v>
      </c>
      <c r="AC223" s="1"/>
      <c r="AD223" s="1"/>
      <c r="AE223" s="1"/>
      <c r="AF223" s="1"/>
    </row>
    <row r="224" ht="15.75" hidden="1" customHeight="1">
      <c r="A224" s="1">
        <v>223.0</v>
      </c>
      <c r="B224" s="1">
        <v>6.0</v>
      </c>
      <c r="C224" s="1"/>
      <c r="D224" s="1" t="s">
        <v>1844</v>
      </c>
      <c r="E224" s="1" t="s">
        <v>1845</v>
      </c>
      <c r="F224" s="1" t="s">
        <v>1846</v>
      </c>
      <c r="G224" s="1"/>
      <c r="H224" s="1"/>
      <c r="I224" s="1"/>
      <c r="J224" s="1"/>
      <c r="K224" s="1" t="s">
        <v>1847</v>
      </c>
      <c r="L224" s="1">
        <v>2004.0</v>
      </c>
      <c r="M224" s="1" t="s">
        <v>1848</v>
      </c>
      <c r="N224" s="1"/>
      <c r="O224" s="1" t="s">
        <v>1849</v>
      </c>
      <c r="P224" s="1" t="s">
        <v>1850</v>
      </c>
      <c r="Q224" s="1"/>
      <c r="R224" s="1"/>
      <c r="S224" s="1" t="s">
        <v>1851</v>
      </c>
      <c r="T224" s="1"/>
      <c r="U224" s="1" t="s">
        <v>1852</v>
      </c>
      <c r="V224" s="1"/>
      <c r="W224" s="1"/>
      <c r="X224" s="1"/>
      <c r="Y224" s="1"/>
      <c r="Z224" s="1"/>
      <c r="AA224" s="1"/>
      <c r="AB224" s="1"/>
      <c r="AC224" s="1"/>
      <c r="AD224" s="1" t="s">
        <v>1853</v>
      </c>
      <c r="AE224" s="1"/>
      <c r="AF224" s="1"/>
    </row>
    <row r="225" ht="15.75" customHeight="1">
      <c r="A225" s="1">
        <v>224.0</v>
      </c>
      <c r="B225" s="1">
        <v>7.0</v>
      </c>
      <c r="C225" s="1"/>
      <c r="D225" s="1">
        <v>4629848.0</v>
      </c>
      <c r="E225" s="1" t="s">
        <v>1854</v>
      </c>
      <c r="F225" s="1" t="s">
        <v>1855</v>
      </c>
      <c r="G225" s="1" t="s">
        <v>648</v>
      </c>
      <c r="H225" s="1">
        <v>10.0</v>
      </c>
      <c r="I225" s="1">
        <v>5.0</v>
      </c>
      <c r="J225" s="1" t="s">
        <v>1412</v>
      </c>
      <c r="K225" s="1" t="s">
        <v>1856</v>
      </c>
      <c r="L225" s="1">
        <v>2008.0</v>
      </c>
      <c r="M225" s="1"/>
      <c r="N225" s="1"/>
      <c r="O225" s="1"/>
      <c r="P225" s="1"/>
      <c r="Q225" s="1"/>
      <c r="R225" s="1"/>
      <c r="S225" s="1"/>
      <c r="T225" s="1"/>
      <c r="U225" s="1"/>
      <c r="V225" s="1"/>
      <c r="W225" s="1"/>
      <c r="X225" s="1"/>
      <c r="Y225" s="1"/>
      <c r="Z225" s="1"/>
      <c r="AA225" s="1"/>
      <c r="AB225" s="1" t="s">
        <v>1857</v>
      </c>
      <c r="AC225" s="1"/>
      <c r="AD225" s="1" t="s">
        <v>1858</v>
      </c>
      <c r="AE225" s="1"/>
      <c r="AF225" s="1"/>
    </row>
    <row r="226" ht="15.75" hidden="1" customHeight="1">
      <c r="A226" s="1">
        <v>225.0</v>
      </c>
      <c r="B226" s="1">
        <v>6.0</v>
      </c>
      <c r="C226" s="1"/>
      <c r="D226" s="1" t="s">
        <v>1859</v>
      </c>
      <c r="E226" s="1" t="s">
        <v>1860</v>
      </c>
      <c r="F226" s="1" t="s">
        <v>1861</v>
      </c>
      <c r="G226" s="1"/>
      <c r="H226" s="1"/>
      <c r="I226" s="1"/>
      <c r="J226" s="1"/>
      <c r="K226" s="1" t="s">
        <v>1862</v>
      </c>
      <c r="L226" s="1">
        <v>2008.0</v>
      </c>
      <c r="M226" s="1" t="s">
        <v>1863</v>
      </c>
      <c r="N226" s="1"/>
      <c r="O226" s="1" t="s">
        <v>1864</v>
      </c>
      <c r="P226" s="1" t="s">
        <v>1865</v>
      </c>
      <c r="Q226" s="1"/>
      <c r="R226" s="1"/>
      <c r="S226" s="1" t="s">
        <v>1866</v>
      </c>
      <c r="T226" s="1"/>
      <c r="U226" s="1" t="s">
        <v>1867</v>
      </c>
      <c r="V226" s="1"/>
      <c r="W226" s="1"/>
      <c r="X226" s="1"/>
      <c r="Y226" s="1"/>
      <c r="Z226" s="1"/>
      <c r="AA226" s="1"/>
      <c r="AB226" s="1"/>
      <c r="AC226" s="1"/>
      <c r="AD226" s="1"/>
      <c r="AE226" s="1"/>
      <c r="AF226" s="1"/>
    </row>
    <row r="227" ht="15.75" hidden="1" customHeight="1">
      <c r="A227" s="1">
        <v>226.0</v>
      </c>
      <c r="B227" s="1">
        <v>6.0</v>
      </c>
      <c r="C227" s="1" t="s">
        <v>1868</v>
      </c>
      <c r="D227" s="1" t="s">
        <v>1869</v>
      </c>
      <c r="E227" s="1" t="s">
        <v>1870</v>
      </c>
      <c r="F227" s="1" t="s">
        <v>1871</v>
      </c>
      <c r="G227" s="1"/>
      <c r="H227" s="1" t="s">
        <v>1872</v>
      </c>
      <c r="I227" s="1"/>
      <c r="J227" s="1"/>
      <c r="K227" s="1" t="s">
        <v>1873</v>
      </c>
      <c r="L227" s="1" t="s">
        <v>213</v>
      </c>
      <c r="M227" s="1"/>
      <c r="N227" s="1" t="s">
        <v>1874</v>
      </c>
      <c r="O227" s="1"/>
      <c r="P227" s="1" t="s">
        <v>1875</v>
      </c>
      <c r="Q227" s="1"/>
      <c r="R227" s="1"/>
      <c r="S227" s="1" t="s">
        <v>50</v>
      </c>
      <c r="T227" s="1" t="s">
        <v>1876</v>
      </c>
      <c r="U227" s="1"/>
      <c r="V227" s="1"/>
      <c r="W227" s="1"/>
      <c r="X227" s="1"/>
      <c r="Y227" s="1"/>
      <c r="Z227" s="1"/>
      <c r="AA227" s="1"/>
      <c r="AB227" s="1" t="s">
        <v>1877</v>
      </c>
      <c r="AC227" s="1"/>
      <c r="AD227" s="1"/>
      <c r="AE227" s="1"/>
      <c r="AF227" s="1"/>
    </row>
    <row r="228" ht="15.75" hidden="1" customHeight="1">
      <c r="A228" s="1">
        <v>227.0</v>
      </c>
      <c r="B228" s="1">
        <v>6.0</v>
      </c>
      <c r="C228" s="1" t="s">
        <v>1878</v>
      </c>
      <c r="D228" s="1" t="s">
        <v>1879</v>
      </c>
      <c r="E228" s="1" t="s">
        <v>1880</v>
      </c>
      <c r="F228" s="1" t="s">
        <v>1881</v>
      </c>
      <c r="G228" s="1"/>
      <c r="H228" s="1"/>
      <c r="I228" s="1"/>
      <c r="J228" s="1"/>
      <c r="K228" s="1" t="s">
        <v>1882</v>
      </c>
      <c r="L228" s="1">
        <v>2009.0</v>
      </c>
      <c r="M228" s="1" t="s">
        <v>95</v>
      </c>
      <c r="N228" s="1"/>
      <c r="O228" s="1" t="s">
        <v>1883</v>
      </c>
      <c r="P228" s="1" t="s">
        <v>1884</v>
      </c>
      <c r="Q228" s="1"/>
      <c r="R228" s="1"/>
      <c r="S228" s="1" t="s">
        <v>1885</v>
      </c>
      <c r="T228" s="1"/>
      <c r="U228" s="1" t="s">
        <v>99</v>
      </c>
      <c r="V228" s="1"/>
      <c r="W228" s="1"/>
      <c r="X228" s="1"/>
      <c r="Y228" s="1"/>
      <c r="Z228" s="1"/>
      <c r="AA228" s="1"/>
      <c r="AB228" s="1"/>
      <c r="AC228" s="1"/>
      <c r="AD228" s="1"/>
      <c r="AE228" s="1"/>
      <c r="AF228" s="1"/>
    </row>
    <row r="229" ht="15.75" customHeight="1">
      <c r="A229" s="1">
        <v>228.0</v>
      </c>
      <c r="B229" s="1">
        <v>7.0</v>
      </c>
      <c r="C229" s="1"/>
      <c r="D229" s="1">
        <v>1546007.0</v>
      </c>
      <c r="E229" s="1" t="s">
        <v>1886</v>
      </c>
      <c r="F229" s="1" t="s">
        <v>1887</v>
      </c>
      <c r="G229" s="1" t="s">
        <v>1888</v>
      </c>
      <c r="H229" s="1">
        <v>15.0</v>
      </c>
      <c r="I229" s="1">
        <v>12.0</v>
      </c>
      <c r="J229" s="1" t="s">
        <v>194</v>
      </c>
      <c r="K229" s="1" t="s">
        <v>1889</v>
      </c>
      <c r="L229" s="1">
        <v>2005.0</v>
      </c>
      <c r="M229" s="1"/>
      <c r="N229" s="1"/>
      <c r="O229" s="1"/>
      <c r="P229" s="1"/>
      <c r="Q229" s="1"/>
      <c r="R229" s="1"/>
      <c r="S229" s="1"/>
      <c r="T229" s="1"/>
      <c r="U229" s="1"/>
      <c r="V229" s="1"/>
      <c r="W229" s="1"/>
      <c r="X229" s="1"/>
      <c r="Y229" s="1"/>
      <c r="Z229" s="1"/>
      <c r="AA229" s="1"/>
      <c r="AB229" s="1" t="s">
        <v>1890</v>
      </c>
      <c r="AC229" s="1"/>
      <c r="AD229" s="1" t="s">
        <v>1891</v>
      </c>
      <c r="AE229" s="1"/>
      <c r="AF229" s="1"/>
    </row>
    <row r="230" ht="15.75" customHeight="1">
      <c r="A230" s="1">
        <v>229.0</v>
      </c>
      <c r="B230" s="1">
        <v>7.0</v>
      </c>
      <c r="C230" s="1"/>
      <c r="D230" s="1" t="s">
        <v>1892</v>
      </c>
      <c r="E230" s="1" t="s">
        <v>1893</v>
      </c>
      <c r="F230" s="1" t="s">
        <v>1894</v>
      </c>
      <c r="G230" s="1" t="s">
        <v>1895</v>
      </c>
      <c r="H230" s="1" t="s">
        <v>291</v>
      </c>
      <c r="I230" s="1" t="s">
        <v>84</v>
      </c>
      <c r="J230" s="1" t="s">
        <v>543</v>
      </c>
      <c r="K230" s="1" t="s">
        <v>1896</v>
      </c>
      <c r="L230" s="1" t="s">
        <v>148</v>
      </c>
      <c r="M230" s="1"/>
      <c r="N230" s="1"/>
      <c r="O230" s="1"/>
      <c r="P230" s="1"/>
      <c r="Q230" s="1"/>
      <c r="R230" s="1"/>
      <c r="S230" s="1"/>
      <c r="T230" s="1"/>
      <c r="U230" s="1"/>
      <c r="V230" s="1"/>
      <c r="W230" s="1"/>
      <c r="X230" s="1"/>
      <c r="Y230" s="1"/>
      <c r="Z230" s="1"/>
      <c r="AA230" s="1"/>
      <c r="AB230" s="1" t="s">
        <v>1897</v>
      </c>
      <c r="AC230" s="1"/>
      <c r="AD230" s="1"/>
      <c r="AE230" s="1"/>
      <c r="AF230" s="1"/>
    </row>
    <row r="231" ht="15.75" hidden="1" customHeight="1">
      <c r="A231" s="1">
        <v>230.0</v>
      </c>
      <c r="B231" s="1">
        <v>6.0</v>
      </c>
      <c r="C231" s="1" t="s">
        <v>1898</v>
      </c>
      <c r="D231" s="1" t="s">
        <v>1899</v>
      </c>
      <c r="E231" s="1" t="s">
        <v>1900</v>
      </c>
      <c r="F231" s="1" t="s">
        <v>1901</v>
      </c>
      <c r="G231" s="1"/>
      <c r="H231" s="1" t="s">
        <v>1902</v>
      </c>
      <c r="I231" s="1"/>
      <c r="J231" s="1"/>
      <c r="K231" s="1" t="s">
        <v>1903</v>
      </c>
      <c r="L231" s="1" t="s">
        <v>180</v>
      </c>
      <c r="M231" s="1"/>
      <c r="N231" s="1" t="s">
        <v>1904</v>
      </c>
      <c r="O231" s="1"/>
      <c r="P231" s="1" t="s">
        <v>1905</v>
      </c>
      <c r="Q231" s="1"/>
      <c r="R231" s="1"/>
      <c r="S231" s="1" t="s">
        <v>1906</v>
      </c>
      <c r="T231" s="1" t="s">
        <v>1907</v>
      </c>
      <c r="U231" s="1"/>
      <c r="V231" s="1"/>
      <c r="W231" s="1"/>
      <c r="X231" s="1"/>
      <c r="Y231" s="1" t="s">
        <v>1908</v>
      </c>
      <c r="Z231" s="1"/>
      <c r="AA231" s="1"/>
      <c r="AB231" s="1" t="s">
        <v>1909</v>
      </c>
      <c r="AC231" s="1"/>
      <c r="AD231" s="1"/>
      <c r="AE231" s="1"/>
      <c r="AF231" s="1"/>
    </row>
    <row r="232" ht="15.75" customHeight="1">
      <c r="A232" s="1">
        <v>231.0</v>
      </c>
      <c r="B232" s="1">
        <v>7.0</v>
      </c>
      <c r="C232" s="1"/>
      <c r="D232" s="1" t="s">
        <v>1910</v>
      </c>
      <c r="E232" s="1" t="s">
        <v>1911</v>
      </c>
      <c r="F232" s="1" t="s">
        <v>1912</v>
      </c>
      <c r="G232" s="1" t="s">
        <v>1913</v>
      </c>
      <c r="H232" s="1" t="s">
        <v>927</v>
      </c>
      <c r="I232" s="1" t="s">
        <v>1914</v>
      </c>
      <c r="J232" s="1" t="s">
        <v>293</v>
      </c>
      <c r="K232" s="1"/>
      <c r="L232" s="1" t="s">
        <v>1915</v>
      </c>
      <c r="M232" s="1" t="s">
        <v>250</v>
      </c>
      <c r="N232" s="1"/>
      <c r="O232" s="1"/>
      <c r="P232" s="1"/>
      <c r="Q232" s="1"/>
      <c r="R232" s="1"/>
      <c r="S232" s="1"/>
      <c r="T232" s="1"/>
      <c r="U232" s="1"/>
      <c r="V232" s="1"/>
      <c r="W232" s="1"/>
      <c r="X232" s="1"/>
      <c r="Y232" s="1"/>
      <c r="Z232" s="1"/>
      <c r="AA232" s="1"/>
      <c r="AB232" s="1"/>
      <c r="AC232" s="1" t="s">
        <v>1916</v>
      </c>
      <c r="AD232" s="1"/>
      <c r="AE232" s="1"/>
      <c r="AF232" s="1"/>
    </row>
    <row r="233" ht="15.75" hidden="1" customHeight="1">
      <c r="A233" s="1">
        <v>232.0</v>
      </c>
      <c r="B233" s="1">
        <v>6.0</v>
      </c>
      <c r="C233" s="1" t="s">
        <v>499</v>
      </c>
      <c r="D233" s="1" t="s">
        <v>1917</v>
      </c>
      <c r="E233" s="1" t="s">
        <v>1918</v>
      </c>
      <c r="F233" s="1" t="s">
        <v>1919</v>
      </c>
      <c r="G233" s="1"/>
      <c r="H233" s="1"/>
      <c r="I233" s="1"/>
      <c r="J233" s="1"/>
      <c r="K233" s="1" t="s">
        <v>1920</v>
      </c>
      <c r="L233" s="1" t="s">
        <v>423</v>
      </c>
      <c r="M233" s="1"/>
      <c r="N233" s="1" t="s">
        <v>504</v>
      </c>
      <c r="O233" s="1"/>
      <c r="P233" s="1" t="s">
        <v>505</v>
      </c>
      <c r="Q233" s="1"/>
      <c r="R233" s="1"/>
      <c r="S233" s="1"/>
      <c r="T233" s="1" t="s">
        <v>382</v>
      </c>
      <c r="U233" s="1"/>
      <c r="V233" s="1"/>
      <c r="W233" s="1"/>
      <c r="X233" s="1"/>
      <c r="Y233" s="1" t="s">
        <v>383</v>
      </c>
      <c r="Z233" s="1"/>
      <c r="AA233" s="1"/>
      <c r="AB233" s="1" t="s">
        <v>1921</v>
      </c>
      <c r="AC233" s="1"/>
      <c r="AD233" s="1"/>
      <c r="AE233" s="1"/>
      <c r="AF233" s="1"/>
    </row>
    <row r="234" ht="15.75" customHeight="1">
      <c r="A234" s="1">
        <v>233.0</v>
      </c>
      <c r="B234" s="1">
        <v>7.0</v>
      </c>
      <c r="C234" s="1"/>
      <c r="D234" s="1" t="s">
        <v>1922</v>
      </c>
      <c r="E234" s="1" t="s">
        <v>1923</v>
      </c>
      <c r="F234" s="1" t="s">
        <v>1924</v>
      </c>
      <c r="G234" s="1" t="s">
        <v>1925</v>
      </c>
      <c r="H234" s="1" t="s">
        <v>620</v>
      </c>
      <c r="I234" s="1" t="s">
        <v>67</v>
      </c>
      <c r="J234" s="1" t="s">
        <v>1926</v>
      </c>
      <c r="K234" s="1" t="s">
        <v>1927</v>
      </c>
      <c r="L234" s="1" t="s">
        <v>127</v>
      </c>
      <c r="M234" s="1"/>
      <c r="N234" s="1"/>
      <c r="O234" s="1"/>
      <c r="P234" s="1"/>
      <c r="Q234" s="1"/>
      <c r="R234" s="1"/>
      <c r="S234" s="1"/>
      <c r="T234" s="1"/>
      <c r="U234" s="1"/>
      <c r="V234" s="1"/>
      <c r="W234" s="1"/>
      <c r="X234" s="1"/>
      <c r="Y234" s="1"/>
      <c r="Z234" s="1"/>
      <c r="AA234" s="1"/>
      <c r="AB234" s="1" t="s">
        <v>1928</v>
      </c>
      <c r="AC234" s="1"/>
      <c r="AD234" s="1"/>
      <c r="AE234" s="1"/>
      <c r="AF234" s="1"/>
    </row>
    <row r="235" ht="15.75" customHeight="1">
      <c r="A235" s="1">
        <v>234.0</v>
      </c>
      <c r="B235" s="1">
        <v>7.0</v>
      </c>
      <c r="C235" s="1"/>
      <c r="D235" s="1">
        <v>1580892.0</v>
      </c>
      <c r="E235" s="1" t="s">
        <v>1929</v>
      </c>
      <c r="F235" s="1" t="s">
        <v>1930</v>
      </c>
      <c r="G235" s="1" t="s">
        <v>1931</v>
      </c>
      <c r="H235" s="1">
        <v>53.0</v>
      </c>
      <c r="I235" s="1">
        <v>1.0</v>
      </c>
      <c r="J235" s="1" t="s">
        <v>1344</v>
      </c>
      <c r="K235" s="1" t="s">
        <v>1932</v>
      </c>
      <c r="L235" s="1">
        <v>2006.0</v>
      </c>
      <c r="M235" s="1"/>
      <c r="N235" s="1"/>
      <c r="O235" s="1"/>
      <c r="P235" s="1"/>
      <c r="Q235" s="1"/>
      <c r="R235" s="1"/>
      <c r="S235" s="1"/>
      <c r="T235" s="1"/>
      <c r="U235" s="1"/>
      <c r="V235" s="1"/>
      <c r="W235" s="1"/>
      <c r="X235" s="1"/>
      <c r="Y235" s="1"/>
      <c r="Z235" s="1"/>
      <c r="AA235" s="1"/>
      <c r="AB235" s="1" t="s">
        <v>1933</v>
      </c>
      <c r="AC235" s="1"/>
      <c r="AD235" s="1" t="s">
        <v>1934</v>
      </c>
      <c r="AE235" s="1"/>
      <c r="AF235" s="1"/>
    </row>
    <row r="236" ht="15.75" customHeight="1">
      <c r="A236" s="1">
        <v>235.0</v>
      </c>
      <c r="B236" s="1">
        <v>7.0</v>
      </c>
      <c r="C236" s="1"/>
      <c r="D236" s="1" t="s">
        <v>1935</v>
      </c>
      <c r="E236" s="1" t="s">
        <v>1936</v>
      </c>
      <c r="F236" s="1" t="s">
        <v>1937</v>
      </c>
      <c r="G236" s="1" t="s">
        <v>1938</v>
      </c>
      <c r="H236" s="1" t="s">
        <v>1234</v>
      </c>
      <c r="I236" s="1" t="s">
        <v>37</v>
      </c>
      <c r="J236" s="1"/>
      <c r="K236" s="1" t="s">
        <v>1939</v>
      </c>
      <c r="L236" s="1" t="s">
        <v>373</v>
      </c>
      <c r="M236" s="1"/>
      <c r="N236" s="1"/>
      <c r="O236" s="1"/>
      <c r="P236" s="1"/>
      <c r="Q236" s="1"/>
      <c r="R236" s="1"/>
      <c r="S236" s="1"/>
      <c r="T236" s="1"/>
      <c r="U236" s="1"/>
      <c r="V236" s="1"/>
      <c r="W236" s="1"/>
      <c r="X236" s="1"/>
      <c r="Y236" s="1"/>
      <c r="Z236" s="1"/>
      <c r="AA236" s="1"/>
      <c r="AB236" s="1" t="s">
        <v>1940</v>
      </c>
      <c r="AC236" s="1"/>
      <c r="AD236" s="1"/>
      <c r="AE236" s="1"/>
      <c r="AF236" s="1"/>
    </row>
    <row r="237" ht="15.75" customHeight="1">
      <c r="A237" s="1">
        <v>236.0</v>
      </c>
      <c r="B237" s="1">
        <v>7.0</v>
      </c>
      <c r="C237" s="1"/>
      <c r="D237" s="1" t="s">
        <v>1941</v>
      </c>
      <c r="E237" s="1" t="s">
        <v>1942</v>
      </c>
      <c r="F237" s="1" t="s">
        <v>1943</v>
      </c>
      <c r="G237" s="1" t="s">
        <v>1944</v>
      </c>
      <c r="H237" s="1" t="s">
        <v>1945</v>
      </c>
      <c r="I237" s="1" t="s">
        <v>247</v>
      </c>
      <c r="J237" s="1" t="s">
        <v>543</v>
      </c>
      <c r="K237" s="1" t="s">
        <v>1946</v>
      </c>
      <c r="L237" s="1" t="s">
        <v>109</v>
      </c>
      <c r="M237" s="1"/>
      <c r="N237" s="1"/>
      <c r="O237" s="1"/>
      <c r="P237" s="1"/>
      <c r="Q237" s="1"/>
      <c r="R237" s="1"/>
      <c r="S237" s="1"/>
      <c r="T237" s="1"/>
      <c r="U237" s="1"/>
      <c r="V237" s="1"/>
      <c r="W237" s="1"/>
      <c r="X237" s="1"/>
      <c r="Y237" s="1"/>
      <c r="Z237" s="1"/>
      <c r="AA237" s="1"/>
      <c r="AB237" s="1" t="s">
        <v>1947</v>
      </c>
      <c r="AC237" s="1"/>
      <c r="AD237" s="1"/>
      <c r="AE237" s="1"/>
      <c r="AF237" s="1"/>
    </row>
    <row r="238" ht="15.75" customHeight="1">
      <c r="A238" s="1">
        <v>237.0</v>
      </c>
      <c r="B238" s="1">
        <v>7.0</v>
      </c>
      <c r="C238" s="1"/>
      <c r="D238" s="1" t="s">
        <v>1948</v>
      </c>
      <c r="E238" s="1" t="s">
        <v>1949</v>
      </c>
      <c r="F238" s="1" t="s">
        <v>1950</v>
      </c>
      <c r="G238" s="1" t="s">
        <v>1951</v>
      </c>
      <c r="H238" s="1" t="s">
        <v>370</v>
      </c>
      <c r="I238" s="1"/>
      <c r="J238" s="1" t="s">
        <v>591</v>
      </c>
      <c r="K238" s="1" t="s">
        <v>1952</v>
      </c>
      <c r="L238" s="1" t="s">
        <v>127</v>
      </c>
      <c r="M238" s="1"/>
      <c r="N238" s="1"/>
      <c r="O238" s="1"/>
      <c r="P238" s="1"/>
      <c r="Q238" s="1"/>
      <c r="R238" s="1"/>
      <c r="S238" s="1"/>
      <c r="T238" s="1"/>
      <c r="U238" s="1"/>
      <c r="V238" s="1"/>
      <c r="W238" s="1"/>
      <c r="X238" s="1"/>
      <c r="Y238" s="1"/>
      <c r="Z238" s="1"/>
      <c r="AA238" s="1"/>
      <c r="AB238" s="1" t="s">
        <v>1953</v>
      </c>
      <c r="AC238" s="1"/>
      <c r="AD238" s="1"/>
      <c r="AE238" s="1"/>
      <c r="AF238" s="1"/>
    </row>
    <row r="239" ht="15.75" customHeight="1">
      <c r="A239" s="1">
        <v>238.0</v>
      </c>
      <c r="B239" s="1">
        <v>7.0</v>
      </c>
      <c r="C239" s="1"/>
      <c r="D239" s="1">
        <v>918275.0</v>
      </c>
      <c r="E239" s="1" t="s">
        <v>1954</v>
      </c>
      <c r="F239" s="1" t="s">
        <v>1955</v>
      </c>
      <c r="G239" s="1" t="s">
        <v>1956</v>
      </c>
      <c r="H239" s="1">
        <v>9.0</v>
      </c>
      <c r="I239" s="1">
        <v>1.0</v>
      </c>
      <c r="J239" s="1" t="s">
        <v>1957</v>
      </c>
      <c r="K239" s="1" t="s">
        <v>1958</v>
      </c>
      <c r="L239" s="1">
        <v>2001.0</v>
      </c>
      <c r="M239" s="1"/>
      <c r="N239" s="1"/>
      <c r="O239" s="1"/>
      <c r="P239" s="1"/>
      <c r="Q239" s="1"/>
      <c r="R239" s="1"/>
      <c r="S239" s="1"/>
      <c r="T239" s="1"/>
      <c r="U239" s="1"/>
      <c r="V239" s="1"/>
      <c r="W239" s="1"/>
      <c r="X239" s="1"/>
      <c r="Y239" s="1"/>
      <c r="Z239" s="1"/>
      <c r="AA239" s="1"/>
      <c r="AB239" s="1" t="s">
        <v>1959</v>
      </c>
      <c r="AC239" s="1"/>
      <c r="AD239" s="1" t="s">
        <v>1960</v>
      </c>
      <c r="AE239" s="1"/>
      <c r="AF239" s="1"/>
    </row>
    <row r="240" ht="15.75" hidden="1" customHeight="1">
      <c r="A240" s="1">
        <v>239.0</v>
      </c>
      <c r="B240" s="1">
        <v>6.0</v>
      </c>
      <c r="C240" s="1" t="s">
        <v>1961</v>
      </c>
      <c r="D240" s="1" t="s">
        <v>1962</v>
      </c>
      <c r="E240" s="1" t="s">
        <v>1963</v>
      </c>
      <c r="F240" s="1" t="s">
        <v>1964</v>
      </c>
      <c r="G240" s="1"/>
      <c r="H240" s="1"/>
      <c r="I240" s="1"/>
      <c r="J240" s="1"/>
      <c r="K240" s="1" t="s">
        <v>1965</v>
      </c>
      <c r="L240" s="1" t="s">
        <v>39</v>
      </c>
      <c r="M240" s="1"/>
      <c r="N240" s="1" t="s">
        <v>1966</v>
      </c>
      <c r="O240" s="1"/>
      <c r="P240" s="1" t="s">
        <v>1967</v>
      </c>
      <c r="Q240" s="1"/>
      <c r="R240" s="1"/>
      <c r="S240" s="1"/>
      <c r="T240" s="1"/>
      <c r="U240" s="1"/>
      <c r="V240" s="1"/>
      <c r="W240" s="1"/>
      <c r="X240" s="1"/>
      <c r="Y240" s="1" t="s">
        <v>1968</v>
      </c>
      <c r="Z240" s="1"/>
      <c r="AA240" s="1"/>
      <c r="AB240" s="1" t="s">
        <v>1969</v>
      </c>
      <c r="AC240" s="1"/>
      <c r="AD240" s="1"/>
      <c r="AE240" s="1"/>
      <c r="AF240" s="1"/>
    </row>
    <row r="241" ht="15.75" customHeight="1">
      <c r="A241" s="1">
        <v>240.0</v>
      </c>
      <c r="B241" s="1">
        <v>7.0</v>
      </c>
      <c r="C241" s="1"/>
      <c r="D241" s="1">
        <v>5383349.0</v>
      </c>
      <c r="E241" s="1" t="s">
        <v>1970</v>
      </c>
      <c r="F241" s="1" t="s">
        <v>1971</v>
      </c>
      <c r="G241" s="1" t="s">
        <v>626</v>
      </c>
      <c r="H241" s="1">
        <v>59.0</v>
      </c>
      <c r="I241" s="1">
        <v>8.0</v>
      </c>
      <c r="J241" s="1" t="s">
        <v>596</v>
      </c>
      <c r="K241" s="1" t="s">
        <v>1972</v>
      </c>
      <c r="L241" s="1">
        <v>2010.0</v>
      </c>
      <c r="M241" s="1"/>
      <c r="N241" s="1"/>
      <c r="O241" s="1"/>
      <c r="P241" s="1"/>
      <c r="Q241" s="1"/>
      <c r="R241" s="1"/>
      <c r="S241" s="1"/>
      <c r="T241" s="1"/>
      <c r="U241" s="1"/>
      <c r="V241" s="1"/>
      <c r="W241" s="1"/>
      <c r="X241" s="1"/>
      <c r="Y241" s="1"/>
      <c r="Z241" s="1"/>
      <c r="AA241" s="1"/>
      <c r="AB241" s="1" t="s">
        <v>1973</v>
      </c>
      <c r="AC241" s="1"/>
      <c r="AD241" s="1" t="s">
        <v>1974</v>
      </c>
      <c r="AE241" s="1"/>
      <c r="AF241" s="1"/>
    </row>
    <row r="242" ht="15.75" customHeight="1">
      <c r="A242" s="1">
        <v>241.0</v>
      </c>
      <c r="B242" s="1">
        <v>7.0</v>
      </c>
      <c r="C242" s="1"/>
      <c r="D242" s="1">
        <v>6186939.0</v>
      </c>
      <c r="E242" s="1" t="s">
        <v>1975</v>
      </c>
      <c r="F242" s="1" t="s">
        <v>1976</v>
      </c>
      <c r="G242" s="1" t="s">
        <v>1977</v>
      </c>
      <c r="H242" s="1">
        <v>1.0</v>
      </c>
      <c r="I242" s="1">
        <v>1.0</v>
      </c>
      <c r="J242" s="1" t="s">
        <v>1957</v>
      </c>
      <c r="K242" s="3">
        <v>43466.0</v>
      </c>
      <c r="L242" s="1">
        <v>2012.0</v>
      </c>
      <c r="M242" s="1"/>
      <c r="N242" s="1"/>
      <c r="O242" s="1"/>
      <c r="P242" s="1"/>
      <c r="Q242" s="1"/>
      <c r="R242" s="1"/>
      <c r="S242" s="1"/>
      <c r="T242" s="1"/>
      <c r="U242" s="1"/>
      <c r="V242" s="1"/>
      <c r="W242" s="1"/>
      <c r="X242" s="1"/>
      <c r="Y242" s="1"/>
      <c r="Z242" s="1"/>
      <c r="AA242" s="1"/>
      <c r="AB242" s="1" t="s">
        <v>1978</v>
      </c>
      <c r="AC242" s="1"/>
      <c r="AD242" s="1" t="s">
        <v>1979</v>
      </c>
      <c r="AE242" s="1"/>
      <c r="AF242" s="1"/>
    </row>
    <row r="243" ht="15.75" customHeight="1">
      <c r="A243" s="1">
        <v>242.0</v>
      </c>
      <c r="B243" s="1">
        <v>7.0</v>
      </c>
      <c r="C243" s="1"/>
      <c r="D243" s="1">
        <v>5729372.0</v>
      </c>
      <c r="E243" s="1" t="s">
        <v>1980</v>
      </c>
      <c r="F243" s="1" t="s">
        <v>1981</v>
      </c>
      <c r="G243" s="1" t="s">
        <v>1982</v>
      </c>
      <c r="H243" s="1">
        <v>41.0</v>
      </c>
      <c r="I243" s="1">
        <v>5.0</v>
      </c>
      <c r="J243" s="1" t="s">
        <v>1412</v>
      </c>
      <c r="K243" s="1" t="s">
        <v>1983</v>
      </c>
      <c r="L243" s="1">
        <v>2011.0</v>
      </c>
      <c r="M243" s="1"/>
      <c r="N243" s="1"/>
      <c r="O243" s="1"/>
      <c r="P243" s="1"/>
      <c r="Q243" s="1"/>
      <c r="R243" s="1"/>
      <c r="S243" s="1"/>
      <c r="T243" s="1"/>
      <c r="U243" s="1"/>
      <c r="V243" s="1"/>
      <c r="W243" s="1"/>
      <c r="X243" s="1"/>
      <c r="Y243" s="1"/>
      <c r="Z243" s="1"/>
      <c r="AA243" s="1"/>
      <c r="AB243" s="1" t="s">
        <v>1984</v>
      </c>
      <c r="AC243" s="1"/>
      <c r="AD243" s="1" t="s">
        <v>1985</v>
      </c>
      <c r="AE243" s="1"/>
      <c r="AF243" s="1"/>
    </row>
    <row r="244" ht="15.75" customHeight="1">
      <c r="A244" s="1">
        <v>243.0</v>
      </c>
      <c r="B244" s="1">
        <v>7.0</v>
      </c>
      <c r="C244" s="1"/>
      <c r="D244" s="1" t="s">
        <v>1986</v>
      </c>
      <c r="E244" s="1" t="s">
        <v>1987</v>
      </c>
      <c r="F244" s="1" t="s">
        <v>1988</v>
      </c>
      <c r="G244" s="1" t="s">
        <v>1989</v>
      </c>
      <c r="H244" s="1" t="s">
        <v>1990</v>
      </c>
      <c r="I244" s="1" t="s">
        <v>105</v>
      </c>
      <c r="J244" s="1" t="s">
        <v>107</v>
      </c>
      <c r="K244" s="1" t="s">
        <v>1991</v>
      </c>
      <c r="L244" s="1" t="s">
        <v>593</v>
      </c>
      <c r="M244" s="1"/>
      <c r="N244" s="1"/>
      <c r="O244" s="1"/>
      <c r="P244" s="1"/>
      <c r="Q244" s="1"/>
      <c r="R244" s="1"/>
      <c r="S244" s="1"/>
      <c r="T244" s="1"/>
      <c r="U244" s="1"/>
      <c r="V244" s="1"/>
      <c r="W244" s="1"/>
      <c r="X244" s="1"/>
      <c r="Y244" s="1"/>
      <c r="Z244" s="1"/>
      <c r="AA244" s="1"/>
      <c r="AB244" s="1" t="s">
        <v>1992</v>
      </c>
      <c r="AC244" s="1"/>
      <c r="AD244" s="1"/>
      <c r="AE244" s="1"/>
      <c r="AF244" s="1"/>
    </row>
    <row r="245" ht="15.75" hidden="1" customHeight="1">
      <c r="A245" s="1">
        <v>244.0</v>
      </c>
      <c r="B245" s="1">
        <v>6.0</v>
      </c>
      <c r="C245" s="1" t="s">
        <v>1993</v>
      </c>
      <c r="D245" s="1" t="s">
        <v>1994</v>
      </c>
      <c r="E245" s="1" t="s">
        <v>1995</v>
      </c>
      <c r="F245" s="1" t="s">
        <v>1996</v>
      </c>
      <c r="G245" s="1"/>
      <c r="H245" s="1"/>
      <c r="I245" s="1"/>
      <c r="J245" s="1"/>
      <c r="K245" s="1" t="s">
        <v>1997</v>
      </c>
      <c r="L245" s="1">
        <v>2004.0</v>
      </c>
      <c r="M245" s="1" t="s">
        <v>1520</v>
      </c>
      <c r="N245" s="1"/>
      <c r="O245" s="1" t="s">
        <v>1998</v>
      </c>
      <c r="P245" s="1" t="s">
        <v>1999</v>
      </c>
      <c r="Q245" s="1"/>
      <c r="R245" s="1"/>
      <c r="S245" s="1" t="s">
        <v>2000</v>
      </c>
      <c r="T245" s="1"/>
      <c r="U245" s="1" t="s">
        <v>1524</v>
      </c>
      <c r="V245" s="1"/>
      <c r="W245" s="1"/>
      <c r="X245" s="1"/>
      <c r="Y245" s="1"/>
      <c r="Z245" s="1"/>
      <c r="AA245" s="1"/>
      <c r="AB245" s="1"/>
      <c r="AC245" s="1"/>
      <c r="AD245" s="1"/>
      <c r="AE245" s="1"/>
      <c r="AF245" s="1"/>
    </row>
    <row r="246" ht="15.75" hidden="1" customHeight="1">
      <c r="A246" s="1">
        <v>245.0</v>
      </c>
      <c r="B246" s="1">
        <v>6.0</v>
      </c>
      <c r="C246" s="1" t="s">
        <v>2001</v>
      </c>
      <c r="D246" s="1" t="s">
        <v>2002</v>
      </c>
      <c r="E246" s="1" t="s">
        <v>2003</v>
      </c>
      <c r="F246" s="1" t="s">
        <v>2004</v>
      </c>
      <c r="G246" s="1"/>
      <c r="H246" s="1" t="s">
        <v>2005</v>
      </c>
      <c r="I246" s="1"/>
      <c r="J246" s="1"/>
      <c r="K246" s="1" t="s">
        <v>2006</v>
      </c>
      <c r="L246" s="1" t="s">
        <v>39</v>
      </c>
      <c r="M246" s="1"/>
      <c r="N246" s="1" t="s">
        <v>2007</v>
      </c>
      <c r="O246" s="1"/>
      <c r="P246" s="1" t="s">
        <v>2008</v>
      </c>
      <c r="Q246" s="1"/>
      <c r="R246" s="1"/>
      <c r="S246" s="1" t="s">
        <v>676</v>
      </c>
      <c r="T246" s="1" t="s">
        <v>2009</v>
      </c>
      <c r="U246" s="1"/>
      <c r="V246" s="1"/>
      <c r="W246" s="1"/>
      <c r="X246" s="1"/>
      <c r="Y246" s="1"/>
      <c r="Z246" s="1"/>
      <c r="AA246" s="1"/>
      <c r="AB246" s="1" t="s">
        <v>2010</v>
      </c>
      <c r="AC246" s="1"/>
      <c r="AD246" s="1"/>
      <c r="AE246" s="1"/>
      <c r="AF246" s="1"/>
    </row>
    <row r="247" ht="15.75" customHeight="1">
      <c r="A247" s="1">
        <v>246.0</v>
      </c>
      <c r="B247" s="1">
        <v>7.0</v>
      </c>
      <c r="C247" s="1"/>
      <c r="D247" s="1">
        <v>4378358.0</v>
      </c>
      <c r="E247" s="1" t="s">
        <v>2011</v>
      </c>
      <c r="F247" s="1" t="s">
        <v>2012</v>
      </c>
      <c r="G247" s="1" t="s">
        <v>626</v>
      </c>
      <c r="H247" s="1">
        <v>57.0</v>
      </c>
      <c r="I247" s="1">
        <v>7.0</v>
      </c>
      <c r="J247" s="1" t="s">
        <v>1159</v>
      </c>
      <c r="K247" s="1" t="s">
        <v>2013</v>
      </c>
      <c r="L247" s="1">
        <v>2008.0</v>
      </c>
      <c r="M247" s="1"/>
      <c r="N247" s="1"/>
      <c r="O247" s="1"/>
      <c r="P247" s="1"/>
      <c r="Q247" s="1"/>
      <c r="R247" s="1"/>
      <c r="S247" s="1"/>
      <c r="T247" s="1"/>
      <c r="U247" s="1"/>
      <c r="V247" s="1"/>
      <c r="W247" s="1"/>
      <c r="X247" s="1"/>
      <c r="Y247" s="1"/>
      <c r="Z247" s="1"/>
      <c r="AA247" s="1"/>
      <c r="AB247" s="1" t="s">
        <v>2014</v>
      </c>
      <c r="AC247" s="1"/>
      <c r="AD247" s="1" t="s">
        <v>2015</v>
      </c>
      <c r="AE247" s="1"/>
      <c r="AF247" s="1"/>
    </row>
    <row r="248" ht="15.75" customHeight="1">
      <c r="A248" s="1">
        <v>247.0</v>
      </c>
      <c r="B248" s="1">
        <v>7.0</v>
      </c>
      <c r="C248" s="1"/>
      <c r="D248" s="1">
        <v>4757373.0</v>
      </c>
      <c r="E248" s="1" t="s">
        <v>2016</v>
      </c>
      <c r="F248" s="1" t="s">
        <v>2017</v>
      </c>
      <c r="G248" s="1" t="s">
        <v>1931</v>
      </c>
      <c r="H248" s="1">
        <v>56.0</v>
      </c>
      <c r="I248" s="1">
        <v>1.0</v>
      </c>
      <c r="J248" s="1" t="s">
        <v>1344</v>
      </c>
      <c r="K248" s="1" t="s">
        <v>2018</v>
      </c>
      <c r="L248" s="1">
        <v>2009.0</v>
      </c>
      <c r="M248" s="1"/>
      <c r="N248" s="1"/>
      <c r="O248" s="1"/>
      <c r="P248" s="1"/>
      <c r="Q248" s="1"/>
      <c r="R248" s="1"/>
      <c r="S248" s="1"/>
      <c r="T248" s="1"/>
      <c r="U248" s="1"/>
      <c r="V248" s="1"/>
      <c r="W248" s="1"/>
      <c r="X248" s="1"/>
      <c r="Y248" s="1"/>
      <c r="Z248" s="1"/>
      <c r="AA248" s="1"/>
      <c r="AB248" s="1" t="s">
        <v>2019</v>
      </c>
      <c r="AC248" s="1"/>
      <c r="AD248" s="1" t="s">
        <v>2020</v>
      </c>
      <c r="AE248" s="1"/>
      <c r="AF248" s="1"/>
    </row>
    <row r="249" ht="15.75" customHeight="1">
      <c r="A249" s="1">
        <v>248.0</v>
      </c>
      <c r="B249" s="1">
        <v>7.0</v>
      </c>
      <c r="C249" s="1"/>
      <c r="D249" s="1">
        <v>7752928.0</v>
      </c>
      <c r="E249" s="1" t="s">
        <v>2021</v>
      </c>
      <c r="F249" s="1" t="s">
        <v>2022</v>
      </c>
      <c r="G249" s="1" t="s">
        <v>2023</v>
      </c>
      <c r="H249" s="1">
        <v>29.0</v>
      </c>
      <c r="I249" s="1">
        <v>3.0</v>
      </c>
      <c r="J249" s="1" t="s">
        <v>1957</v>
      </c>
      <c r="K249" s="1" t="s">
        <v>2024</v>
      </c>
      <c r="L249" s="1">
        <v>2017.0</v>
      </c>
      <c r="M249" s="1"/>
      <c r="N249" s="1"/>
      <c r="O249" s="1"/>
      <c r="P249" s="1"/>
      <c r="Q249" s="1"/>
      <c r="R249" s="1"/>
      <c r="S249" s="1"/>
      <c r="T249" s="1"/>
      <c r="U249" s="1"/>
      <c r="V249" s="1"/>
      <c r="W249" s="1"/>
      <c r="X249" s="1"/>
      <c r="Y249" s="1"/>
      <c r="Z249" s="1"/>
      <c r="AA249" s="1"/>
      <c r="AB249" s="1" t="s">
        <v>2025</v>
      </c>
      <c r="AC249" s="1"/>
      <c r="AD249" s="1" t="s">
        <v>2026</v>
      </c>
      <c r="AE249" s="1"/>
      <c r="AF249" s="1"/>
    </row>
    <row r="250" ht="15.75" customHeight="1">
      <c r="A250" s="1">
        <v>249.0</v>
      </c>
      <c r="B250" s="1">
        <v>7.0</v>
      </c>
      <c r="C250" s="1"/>
      <c r="D250" s="1">
        <v>7872483.0</v>
      </c>
      <c r="E250" s="1" t="s">
        <v>2027</v>
      </c>
      <c r="F250" s="1" t="s">
        <v>2028</v>
      </c>
      <c r="G250" s="1" t="s">
        <v>1589</v>
      </c>
      <c r="H250" s="1">
        <v>28.0</v>
      </c>
      <c r="I250" s="1">
        <v>9.0</v>
      </c>
      <c r="J250" s="1" t="s">
        <v>1412</v>
      </c>
      <c r="K250" s="1" t="s">
        <v>2029</v>
      </c>
      <c r="L250" s="1">
        <v>2017.0</v>
      </c>
      <c r="M250" s="1"/>
      <c r="N250" s="1"/>
      <c r="O250" s="1"/>
      <c r="P250" s="1"/>
      <c r="Q250" s="1"/>
      <c r="R250" s="1"/>
      <c r="S250" s="1"/>
      <c r="T250" s="1"/>
      <c r="U250" s="1"/>
      <c r="V250" s="1"/>
      <c r="W250" s="1"/>
      <c r="X250" s="1"/>
      <c r="Y250" s="1"/>
      <c r="Z250" s="1"/>
      <c r="AA250" s="1"/>
      <c r="AB250" s="1" t="s">
        <v>2030</v>
      </c>
      <c r="AC250" s="1"/>
      <c r="AD250" s="1" t="s">
        <v>2031</v>
      </c>
      <c r="AE250" s="1"/>
      <c r="AF250" s="1"/>
    </row>
    <row r="251" ht="15.75" customHeight="1">
      <c r="A251" s="1">
        <v>250.0</v>
      </c>
      <c r="B251" s="1">
        <v>7.0</v>
      </c>
      <c r="C251" s="1"/>
      <c r="D251" s="1" t="s">
        <v>2032</v>
      </c>
      <c r="E251" s="1" t="s">
        <v>2033</v>
      </c>
      <c r="F251" s="1" t="s">
        <v>2034</v>
      </c>
      <c r="G251" s="1" t="s">
        <v>2035</v>
      </c>
      <c r="H251" s="1" t="s">
        <v>1945</v>
      </c>
      <c r="I251" s="1" t="s">
        <v>518</v>
      </c>
      <c r="J251" s="1" t="s">
        <v>823</v>
      </c>
      <c r="K251" s="1" t="s">
        <v>2036</v>
      </c>
      <c r="L251" s="1" t="s">
        <v>593</v>
      </c>
      <c r="M251" s="1"/>
      <c r="N251" s="1"/>
      <c r="O251" s="1"/>
      <c r="P251" s="1"/>
      <c r="Q251" s="1"/>
      <c r="R251" s="1"/>
      <c r="S251" s="1"/>
      <c r="T251" s="1"/>
      <c r="U251" s="1"/>
      <c r="V251" s="1"/>
      <c r="W251" s="1"/>
      <c r="X251" s="1"/>
      <c r="Y251" s="1"/>
      <c r="Z251" s="1"/>
      <c r="AA251" s="1"/>
      <c r="AB251" s="1" t="s">
        <v>2037</v>
      </c>
      <c r="AC251" s="1"/>
      <c r="AD251" s="1"/>
      <c r="AE251" s="1"/>
      <c r="AF251" s="1"/>
    </row>
    <row r="252" ht="15.75" customHeight="1">
      <c r="A252" s="1">
        <v>251.0</v>
      </c>
      <c r="B252" s="1">
        <v>7.0</v>
      </c>
      <c r="C252" s="1"/>
      <c r="D252" s="1" t="s">
        <v>2038</v>
      </c>
      <c r="E252" s="1" t="s">
        <v>2039</v>
      </c>
      <c r="F252" s="1" t="s">
        <v>2040</v>
      </c>
      <c r="G252" s="1" t="s">
        <v>2041</v>
      </c>
      <c r="H252" s="1" t="s">
        <v>2042</v>
      </c>
      <c r="I252" s="1" t="s">
        <v>84</v>
      </c>
      <c r="J252" s="1" t="s">
        <v>68</v>
      </c>
      <c r="K252" s="1" t="s">
        <v>2043</v>
      </c>
      <c r="L252" s="1" t="s">
        <v>213</v>
      </c>
      <c r="M252" s="1"/>
      <c r="N252" s="1"/>
      <c r="O252" s="1"/>
      <c r="P252" s="1"/>
      <c r="Q252" s="1"/>
      <c r="R252" s="1"/>
      <c r="S252" s="1"/>
      <c r="T252" s="1"/>
      <c r="U252" s="1"/>
      <c r="V252" s="1"/>
      <c r="W252" s="1"/>
      <c r="X252" s="1"/>
      <c r="Y252" s="1"/>
      <c r="Z252" s="1"/>
      <c r="AA252" s="1"/>
      <c r="AB252" s="1" t="s">
        <v>2044</v>
      </c>
      <c r="AC252" s="1"/>
      <c r="AD252" s="1"/>
      <c r="AE252" s="1"/>
      <c r="AF252" s="1"/>
    </row>
    <row r="253" ht="15.75" customHeight="1">
      <c r="A253" s="1">
        <v>252.0</v>
      </c>
      <c r="B253" s="1">
        <v>7.0</v>
      </c>
      <c r="C253" s="1"/>
      <c r="D253" s="1">
        <v>7274340.0</v>
      </c>
      <c r="E253" s="1" t="s">
        <v>2045</v>
      </c>
      <c r="F253" s="1" t="s">
        <v>2046</v>
      </c>
      <c r="G253" s="1" t="s">
        <v>2047</v>
      </c>
      <c r="H253" s="1">
        <v>4.0</v>
      </c>
      <c r="I253" s="1">
        <v>2.0</v>
      </c>
      <c r="J253" s="1" t="s">
        <v>437</v>
      </c>
      <c r="K253" s="1" t="s">
        <v>2048</v>
      </c>
      <c r="L253" s="1">
        <v>2016.0</v>
      </c>
      <c r="M253" s="1"/>
      <c r="N253" s="1"/>
      <c r="O253" s="1"/>
      <c r="P253" s="1"/>
      <c r="Q253" s="1"/>
      <c r="R253" s="1"/>
      <c r="S253" s="1"/>
      <c r="T253" s="1"/>
      <c r="U253" s="1"/>
      <c r="V253" s="1"/>
      <c r="W253" s="1"/>
      <c r="X253" s="1"/>
      <c r="Y253" s="1"/>
      <c r="Z253" s="1"/>
      <c r="AA253" s="1"/>
      <c r="AB253" s="1" t="s">
        <v>2049</v>
      </c>
      <c r="AC253" s="1"/>
      <c r="AD253" s="1" t="s">
        <v>2050</v>
      </c>
      <c r="AE253" s="1"/>
      <c r="AF253" s="1"/>
    </row>
    <row r="254" ht="15.75" customHeight="1">
      <c r="A254" s="1">
        <v>253.0</v>
      </c>
      <c r="B254" s="1">
        <v>7.0</v>
      </c>
      <c r="C254" s="1"/>
      <c r="D254" s="1" t="s">
        <v>2051</v>
      </c>
      <c r="E254" s="1" t="s">
        <v>2052</v>
      </c>
      <c r="F254" s="1" t="s">
        <v>2053</v>
      </c>
      <c r="G254" s="1" t="s">
        <v>2054</v>
      </c>
      <c r="H254" s="1" t="s">
        <v>2055</v>
      </c>
      <c r="I254" s="1"/>
      <c r="J254" s="1" t="s">
        <v>2056</v>
      </c>
      <c r="K254" s="1" t="s">
        <v>2057</v>
      </c>
      <c r="L254" s="1" t="s">
        <v>148</v>
      </c>
      <c r="M254" s="1"/>
      <c r="N254" s="1"/>
      <c r="O254" s="1"/>
      <c r="P254" s="1"/>
      <c r="Q254" s="1"/>
      <c r="R254" s="1"/>
      <c r="S254" s="1"/>
      <c r="T254" s="1"/>
      <c r="U254" s="1"/>
      <c r="V254" s="1"/>
      <c r="W254" s="1"/>
      <c r="X254" s="1"/>
      <c r="Y254" s="1"/>
      <c r="Z254" s="1"/>
      <c r="AA254" s="1"/>
      <c r="AB254" s="1" t="s">
        <v>2058</v>
      </c>
      <c r="AC254" s="1"/>
      <c r="AD254" s="1"/>
      <c r="AE254" s="1"/>
      <c r="AF254" s="1"/>
    </row>
    <row r="255" ht="15.75" customHeight="1">
      <c r="A255" s="1">
        <v>254.0</v>
      </c>
      <c r="B255" s="1">
        <v>7.0</v>
      </c>
      <c r="C255" s="1"/>
      <c r="D255" s="1" t="s">
        <v>2059</v>
      </c>
      <c r="E255" s="1" t="s">
        <v>2060</v>
      </c>
      <c r="F255" s="1" t="s">
        <v>2061</v>
      </c>
      <c r="G255" s="1" t="s">
        <v>2062</v>
      </c>
      <c r="H255" s="1" t="s">
        <v>2063</v>
      </c>
      <c r="I255" s="1" t="s">
        <v>292</v>
      </c>
      <c r="J255" s="1" t="s">
        <v>2064</v>
      </c>
      <c r="K255" s="1" t="s">
        <v>68</v>
      </c>
      <c r="L255" s="1" t="s">
        <v>2065</v>
      </c>
      <c r="M255" s="1" t="s">
        <v>373</v>
      </c>
      <c r="N255" s="1"/>
      <c r="O255" s="1"/>
      <c r="P255" s="1"/>
      <c r="Q255" s="1"/>
      <c r="R255" s="1"/>
      <c r="S255" s="1"/>
      <c r="T255" s="1"/>
      <c r="U255" s="1"/>
      <c r="V255" s="1"/>
      <c r="W255" s="1"/>
      <c r="X255" s="1"/>
      <c r="Y255" s="1"/>
      <c r="Z255" s="1"/>
      <c r="AA255" s="1"/>
      <c r="AB255" s="1"/>
      <c r="AC255" s="1" t="s">
        <v>2066</v>
      </c>
      <c r="AD255" s="1"/>
      <c r="AE255" s="1"/>
      <c r="AF255" s="1"/>
    </row>
    <row r="256" ht="15.75" customHeight="1">
      <c r="A256" s="1">
        <v>255.0</v>
      </c>
      <c r="B256" s="1">
        <v>7.0</v>
      </c>
      <c r="C256" s="1"/>
      <c r="D256" s="1" t="s">
        <v>2067</v>
      </c>
      <c r="E256" s="1" t="s">
        <v>2060</v>
      </c>
      <c r="F256" s="1" t="s">
        <v>2068</v>
      </c>
      <c r="G256" s="1" t="s">
        <v>2069</v>
      </c>
      <c r="H256" s="1" t="s">
        <v>2070</v>
      </c>
      <c r="I256" s="1" t="s">
        <v>37</v>
      </c>
      <c r="J256" s="1" t="s">
        <v>107</v>
      </c>
      <c r="K256" s="1" t="s">
        <v>2071</v>
      </c>
      <c r="L256" s="1" t="s">
        <v>1035</v>
      </c>
      <c r="M256" s="1"/>
      <c r="N256" s="1"/>
      <c r="O256" s="1"/>
      <c r="P256" s="1"/>
      <c r="Q256" s="1"/>
      <c r="R256" s="1"/>
      <c r="S256" s="1"/>
      <c r="T256" s="1"/>
      <c r="U256" s="1"/>
      <c r="V256" s="1"/>
      <c r="W256" s="1"/>
      <c r="X256" s="1"/>
      <c r="Y256" s="1"/>
      <c r="Z256" s="1"/>
      <c r="AA256" s="1"/>
      <c r="AB256" s="1" t="s">
        <v>2072</v>
      </c>
      <c r="AC256" s="1"/>
      <c r="AD256" s="1"/>
      <c r="AE256" s="1"/>
      <c r="AF256" s="1"/>
    </row>
    <row r="257" ht="15.75" customHeight="1">
      <c r="A257" s="1">
        <v>256.0</v>
      </c>
      <c r="B257" s="1">
        <v>7.0</v>
      </c>
      <c r="C257" s="1"/>
      <c r="D257" s="1">
        <v>4544875.0</v>
      </c>
      <c r="E257" s="1" t="s">
        <v>2073</v>
      </c>
      <c r="F257" s="1" t="s">
        <v>2074</v>
      </c>
      <c r="G257" s="1" t="s">
        <v>1982</v>
      </c>
      <c r="H257" s="1">
        <v>38.0</v>
      </c>
      <c r="I257" s="1">
        <v>4.0</v>
      </c>
      <c r="J257" s="1" t="s">
        <v>1159</v>
      </c>
      <c r="K257" s="1" t="s">
        <v>2075</v>
      </c>
      <c r="L257" s="1">
        <v>2008.0</v>
      </c>
      <c r="M257" s="1"/>
      <c r="N257" s="1"/>
      <c r="O257" s="1"/>
      <c r="P257" s="1"/>
      <c r="Q257" s="1"/>
      <c r="R257" s="1"/>
      <c r="S257" s="1"/>
      <c r="T257" s="1"/>
      <c r="U257" s="1"/>
      <c r="V257" s="1"/>
      <c r="W257" s="1"/>
      <c r="X257" s="1"/>
      <c r="Y257" s="1"/>
      <c r="Z257" s="1"/>
      <c r="AA257" s="1"/>
      <c r="AB257" s="1" t="s">
        <v>2076</v>
      </c>
      <c r="AC257" s="1"/>
      <c r="AD257" s="1" t="s">
        <v>2077</v>
      </c>
      <c r="AE257" s="1"/>
      <c r="AF257" s="1"/>
    </row>
    <row r="258" ht="15.75" customHeight="1">
      <c r="A258" s="1">
        <v>257.0</v>
      </c>
      <c r="B258" s="1">
        <v>7.0</v>
      </c>
      <c r="C258" s="1"/>
      <c r="D258" s="1" t="s">
        <v>2078</v>
      </c>
      <c r="E258" s="1" t="s">
        <v>2079</v>
      </c>
      <c r="F258" s="1" t="s">
        <v>2080</v>
      </c>
      <c r="G258" s="1" t="s">
        <v>2081</v>
      </c>
      <c r="H258" s="1" t="s">
        <v>210</v>
      </c>
      <c r="I258" s="1" t="s">
        <v>37</v>
      </c>
      <c r="J258" s="1" t="s">
        <v>178</v>
      </c>
      <c r="K258" s="1" t="s">
        <v>2082</v>
      </c>
      <c r="L258" s="1" t="s">
        <v>1035</v>
      </c>
      <c r="M258" s="1"/>
      <c r="N258" s="1"/>
      <c r="O258" s="1"/>
      <c r="P258" s="1"/>
      <c r="Q258" s="1"/>
      <c r="R258" s="1"/>
      <c r="S258" s="1"/>
      <c r="T258" s="1"/>
      <c r="U258" s="1"/>
      <c r="V258" s="1"/>
      <c r="W258" s="1"/>
      <c r="X258" s="1"/>
      <c r="Y258" s="1"/>
      <c r="Z258" s="1"/>
      <c r="AA258" s="1"/>
      <c r="AB258" s="1" t="s">
        <v>2083</v>
      </c>
      <c r="AC258" s="1"/>
      <c r="AD258" s="1"/>
      <c r="AE258" s="1"/>
      <c r="AF258" s="1"/>
    </row>
    <row r="259" ht="15.75" customHeight="1">
      <c r="A259" s="1">
        <v>258.0</v>
      </c>
      <c r="B259" s="1">
        <v>7.0</v>
      </c>
      <c r="C259" s="1"/>
      <c r="D259" s="1">
        <v>8506433.0</v>
      </c>
      <c r="E259" s="1" t="s">
        <v>2084</v>
      </c>
      <c r="F259" s="1" t="s">
        <v>2085</v>
      </c>
      <c r="G259" s="1" t="s">
        <v>1534</v>
      </c>
      <c r="H259" s="1">
        <v>28.0</v>
      </c>
      <c r="I259" s="1">
        <v>5.0</v>
      </c>
      <c r="J259" s="1" t="s">
        <v>649</v>
      </c>
      <c r="K259" s="1" t="s">
        <v>2086</v>
      </c>
      <c r="L259" s="1">
        <v>2019.0</v>
      </c>
      <c r="M259" s="1"/>
      <c r="N259" s="1"/>
      <c r="O259" s="1"/>
      <c r="P259" s="1"/>
      <c r="Q259" s="1"/>
      <c r="R259" s="1"/>
      <c r="S259" s="1"/>
      <c r="T259" s="1"/>
      <c r="U259" s="1"/>
      <c r="V259" s="1"/>
      <c r="W259" s="1"/>
      <c r="X259" s="1"/>
      <c r="Y259" s="1"/>
      <c r="Z259" s="1"/>
      <c r="AA259" s="1"/>
      <c r="AB259" s="1" t="s">
        <v>2087</v>
      </c>
      <c r="AC259" s="1"/>
      <c r="AD259" s="1" t="s">
        <v>2088</v>
      </c>
      <c r="AE259" s="1"/>
      <c r="AF259" s="1"/>
    </row>
    <row r="260" ht="15.75" hidden="1" customHeight="1">
      <c r="A260" s="1">
        <v>259.0</v>
      </c>
      <c r="B260" s="1">
        <v>6.0</v>
      </c>
      <c r="C260" s="1" t="s">
        <v>2089</v>
      </c>
      <c r="D260" s="1" t="s">
        <v>2090</v>
      </c>
      <c r="E260" s="1" t="s">
        <v>2091</v>
      </c>
      <c r="F260" s="1" t="s">
        <v>2092</v>
      </c>
      <c r="G260" s="1"/>
      <c r="H260" s="1"/>
      <c r="I260" s="1"/>
      <c r="J260" s="1"/>
      <c r="K260" s="1" t="s">
        <v>2093</v>
      </c>
      <c r="L260" s="1">
        <v>1985.0</v>
      </c>
      <c r="M260" s="1" t="s">
        <v>95</v>
      </c>
      <c r="N260" s="1"/>
      <c r="O260" s="1" t="s">
        <v>2094</v>
      </c>
      <c r="P260" s="1" t="s">
        <v>2095</v>
      </c>
      <c r="Q260" s="1"/>
      <c r="R260" s="1"/>
      <c r="S260" s="1" t="s">
        <v>2096</v>
      </c>
      <c r="T260" s="1"/>
      <c r="U260" s="1" t="s">
        <v>99</v>
      </c>
      <c r="V260" s="1"/>
      <c r="W260" s="1"/>
      <c r="X260" s="1"/>
      <c r="Y260" s="1"/>
      <c r="Z260" s="1"/>
      <c r="AA260" s="1"/>
      <c r="AB260" s="1"/>
      <c r="AC260" s="1"/>
      <c r="AD260" s="1"/>
      <c r="AE260" s="1"/>
      <c r="AF260" s="1"/>
    </row>
    <row r="261" ht="15.75" customHeight="1">
      <c r="A261" s="1">
        <v>260.0</v>
      </c>
      <c r="B261" s="1">
        <v>7.0</v>
      </c>
      <c r="C261" s="1"/>
      <c r="D261" s="1" t="s">
        <v>2097</v>
      </c>
      <c r="E261" s="1" t="s">
        <v>2091</v>
      </c>
      <c r="F261" s="1" t="s">
        <v>2092</v>
      </c>
      <c r="G261" s="1" t="s">
        <v>2098</v>
      </c>
      <c r="H261" s="1">
        <v>15.0</v>
      </c>
      <c r="I261" s="1">
        <v>4.0</v>
      </c>
      <c r="J261" s="1" t="s">
        <v>649</v>
      </c>
      <c r="K261" s="1" t="s">
        <v>2093</v>
      </c>
      <c r="L261" s="1">
        <v>1985.0</v>
      </c>
      <c r="M261" s="1" t="s">
        <v>95</v>
      </c>
      <c r="N261" s="1"/>
      <c r="O261" s="1" t="s">
        <v>2099</v>
      </c>
      <c r="P261" s="1"/>
      <c r="Q261" s="1"/>
      <c r="R261" s="1"/>
      <c r="S261" s="1"/>
      <c r="T261" s="1"/>
      <c r="U261" s="1" t="s">
        <v>99</v>
      </c>
      <c r="V261" s="1"/>
      <c r="W261" s="1"/>
      <c r="X261" s="1"/>
      <c r="Y261" s="1"/>
      <c r="Z261" s="1"/>
      <c r="AA261" s="1"/>
      <c r="AB261" s="1"/>
      <c r="AC261" s="1"/>
      <c r="AD261" s="1"/>
      <c r="AE261" s="1"/>
      <c r="AF261" s="1"/>
    </row>
    <row r="262" ht="15.75" hidden="1" customHeight="1">
      <c r="A262" s="1">
        <v>261.0</v>
      </c>
      <c r="B262" s="1">
        <v>6.0</v>
      </c>
      <c r="C262" s="1" t="s">
        <v>2100</v>
      </c>
      <c r="D262" s="1" t="s">
        <v>2101</v>
      </c>
      <c r="E262" s="1" t="s">
        <v>2102</v>
      </c>
      <c r="F262" s="1" t="s">
        <v>2103</v>
      </c>
      <c r="G262" s="1"/>
      <c r="H262" s="1"/>
      <c r="I262" s="1"/>
      <c r="J262" s="1"/>
      <c r="K262" s="1" t="s">
        <v>2104</v>
      </c>
      <c r="L262" s="1">
        <v>2014.0</v>
      </c>
      <c r="M262" s="1" t="s">
        <v>95</v>
      </c>
      <c r="N262" s="1"/>
      <c r="O262" s="1" t="s">
        <v>2105</v>
      </c>
      <c r="P262" s="1" t="s">
        <v>2106</v>
      </c>
      <c r="Q262" s="1"/>
      <c r="R262" s="1"/>
      <c r="S262" s="1" t="s">
        <v>2107</v>
      </c>
      <c r="T262" s="1"/>
      <c r="U262" s="1" t="s">
        <v>99</v>
      </c>
      <c r="V262" s="1"/>
      <c r="W262" s="1"/>
      <c r="X262" s="1"/>
      <c r="Y262" s="1"/>
      <c r="Z262" s="1"/>
      <c r="AA262" s="1"/>
      <c r="AB262" s="1"/>
      <c r="AC262" s="1"/>
      <c r="AD262" s="1" t="s">
        <v>2108</v>
      </c>
      <c r="AE262" s="1"/>
      <c r="AF262" s="1"/>
    </row>
    <row r="263" ht="15.75" hidden="1" customHeight="1">
      <c r="A263" s="1">
        <v>262.0</v>
      </c>
      <c r="B263" s="1">
        <v>6.0</v>
      </c>
      <c r="C263" s="1" t="s">
        <v>2109</v>
      </c>
      <c r="D263" s="1" t="s">
        <v>2110</v>
      </c>
      <c r="E263" s="1" t="s">
        <v>2111</v>
      </c>
      <c r="F263" s="1" t="s">
        <v>2112</v>
      </c>
      <c r="G263" s="1"/>
      <c r="H263" s="1"/>
      <c r="I263" s="1"/>
      <c r="J263" s="1"/>
      <c r="K263" s="1" t="s">
        <v>2113</v>
      </c>
      <c r="L263" s="1">
        <v>2005.0</v>
      </c>
      <c r="M263" s="1" t="s">
        <v>95</v>
      </c>
      <c r="N263" s="1"/>
      <c r="O263" s="1" t="s">
        <v>2114</v>
      </c>
      <c r="P263" s="1" t="s">
        <v>2115</v>
      </c>
      <c r="Q263" s="1"/>
      <c r="R263" s="1"/>
      <c r="S263" s="1" t="s">
        <v>2116</v>
      </c>
      <c r="T263" s="1"/>
      <c r="U263" s="1" t="s">
        <v>99</v>
      </c>
      <c r="V263" s="1"/>
      <c r="W263" s="1"/>
      <c r="X263" s="1"/>
      <c r="Y263" s="1"/>
      <c r="Z263" s="1"/>
      <c r="AA263" s="1"/>
      <c r="AB263" s="1"/>
      <c r="AC263" s="1"/>
      <c r="AD263" s="1" t="s">
        <v>2117</v>
      </c>
      <c r="AE263" s="1"/>
      <c r="AF263" s="1"/>
    </row>
    <row r="264" ht="15.75" hidden="1" customHeight="1">
      <c r="A264" s="1">
        <v>263.0</v>
      </c>
      <c r="B264" s="1">
        <v>6.0</v>
      </c>
      <c r="C264" s="1" t="s">
        <v>2118</v>
      </c>
      <c r="D264" s="1" t="s">
        <v>2119</v>
      </c>
      <c r="E264" s="1" t="s">
        <v>2120</v>
      </c>
      <c r="F264" s="1" t="s">
        <v>2121</v>
      </c>
      <c r="G264" s="1"/>
      <c r="H264" s="1"/>
      <c r="I264" s="1"/>
      <c r="J264" s="1"/>
      <c r="K264" s="1" t="s">
        <v>2122</v>
      </c>
      <c r="L264" s="1">
        <v>2018.0</v>
      </c>
      <c r="M264" s="1" t="s">
        <v>95</v>
      </c>
      <c r="N264" s="1"/>
      <c r="O264" s="1" t="s">
        <v>2123</v>
      </c>
      <c r="P264" s="1" t="s">
        <v>2124</v>
      </c>
      <c r="Q264" s="1"/>
      <c r="R264" s="1"/>
      <c r="S264" s="1" t="s">
        <v>2125</v>
      </c>
      <c r="T264" s="1"/>
      <c r="U264" s="1" t="s">
        <v>99</v>
      </c>
      <c r="V264" s="1"/>
      <c r="W264" s="1"/>
      <c r="X264" s="1"/>
      <c r="Y264" s="1"/>
      <c r="Z264" s="1"/>
      <c r="AA264" s="1"/>
      <c r="AB264" s="1"/>
      <c r="AC264" s="1"/>
      <c r="AD264" s="1" t="s">
        <v>2126</v>
      </c>
      <c r="AE264" s="1"/>
      <c r="AF264" s="1"/>
    </row>
    <row r="265" ht="15.75" customHeight="1">
      <c r="A265" s="1">
        <v>264.0</v>
      </c>
      <c r="B265" s="1">
        <v>7.0</v>
      </c>
      <c r="C265" s="1"/>
      <c r="D265" s="1" t="s">
        <v>2127</v>
      </c>
      <c r="E265" s="1" t="s">
        <v>2128</v>
      </c>
      <c r="F265" s="1" t="s">
        <v>2129</v>
      </c>
      <c r="G265" s="1" t="s">
        <v>2130</v>
      </c>
      <c r="H265" s="1" t="s">
        <v>2131</v>
      </c>
      <c r="I265" s="1" t="s">
        <v>67</v>
      </c>
      <c r="J265" s="1" t="s">
        <v>211</v>
      </c>
      <c r="K265" s="1" t="s">
        <v>2132</v>
      </c>
      <c r="L265" s="1" t="s">
        <v>480</v>
      </c>
      <c r="M265" s="1"/>
      <c r="N265" s="1"/>
      <c r="O265" s="1"/>
      <c r="P265" s="1"/>
      <c r="Q265" s="1"/>
      <c r="R265" s="1"/>
      <c r="S265" s="1"/>
      <c r="T265" s="1"/>
      <c r="U265" s="1"/>
      <c r="V265" s="1"/>
      <c r="W265" s="1"/>
      <c r="X265" s="1"/>
      <c r="Y265" s="1"/>
      <c r="Z265" s="1"/>
      <c r="AA265" s="1"/>
      <c r="AB265" s="1" t="s">
        <v>2133</v>
      </c>
      <c r="AC265" s="1"/>
      <c r="AD265" s="1"/>
      <c r="AE265" s="1"/>
      <c r="AF265" s="1"/>
    </row>
    <row r="266" ht="15.75" customHeight="1">
      <c r="A266" s="1">
        <v>265.0</v>
      </c>
      <c r="B266" s="1">
        <v>7.0</v>
      </c>
      <c r="C266" s="1"/>
      <c r="D266" s="1" t="s">
        <v>2134</v>
      </c>
      <c r="E266" s="1" t="s">
        <v>2135</v>
      </c>
      <c r="F266" s="1" t="s">
        <v>2136</v>
      </c>
      <c r="G266" s="1" t="s">
        <v>711</v>
      </c>
      <c r="H266" s="1" t="s">
        <v>2137</v>
      </c>
      <c r="I266" s="1" t="s">
        <v>486</v>
      </c>
      <c r="J266" s="1" t="s">
        <v>2138</v>
      </c>
      <c r="K266" s="1" t="s">
        <v>2139</v>
      </c>
      <c r="L266" s="1" t="s">
        <v>39</v>
      </c>
      <c r="M266" s="1"/>
      <c r="N266" s="1"/>
      <c r="O266" s="1"/>
      <c r="P266" s="1"/>
      <c r="Q266" s="1"/>
      <c r="R266" s="1"/>
      <c r="S266" s="1"/>
      <c r="T266" s="1"/>
      <c r="U266" s="1"/>
      <c r="V266" s="1"/>
      <c r="W266" s="1"/>
      <c r="X266" s="1"/>
      <c r="Y266" s="1"/>
      <c r="Z266" s="1"/>
      <c r="AA266" s="1"/>
      <c r="AB266" s="1" t="s">
        <v>2140</v>
      </c>
      <c r="AC266" s="1"/>
      <c r="AD266" s="1"/>
      <c r="AE266" s="1"/>
      <c r="AF266" s="1"/>
    </row>
    <row r="267" ht="15.75" hidden="1" customHeight="1">
      <c r="A267" s="1">
        <v>266.0</v>
      </c>
      <c r="B267" s="1">
        <v>6.0</v>
      </c>
      <c r="C267" s="1" t="s">
        <v>2141</v>
      </c>
      <c r="D267" s="1" t="s">
        <v>2142</v>
      </c>
      <c r="E267" s="1" t="s">
        <v>2143</v>
      </c>
      <c r="F267" s="1" t="s">
        <v>2144</v>
      </c>
      <c r="G267" s="1"/>
      <c r="H267" s="1"/>
      <c r="I267" s="1"/>
      <c r="J267" s="1"/>
      <c r="K267" s="1" t="s">
        <v>2145</v>
      </c>
      <c r="L267" s="1">
        <v>2009.0</v>
      </c>
      <c r="M267" s="1" t="s">
        <v>95</v>
      </c>
      <c r="N267" s="1"/>
      <c r="O267" s="1" t="s">
        <v>2146</v>
      </c>
      <c r="P267" s="1" t="s">
        <v>2147</v>
      </c>
      <c r="Q267" s="1"/>
      <c r="R267" s="1"/>
      <c r="S267" s="1" t="s">
        <v>2148</v>
      </c>
      <c r="T267" s="1"/>
      <c r="U267" s="1" t="s">
        <v>99</v>
      </c>
      <c r="V267" s="1"/>
      <c r="W267" s="1"/>
      <c r="X267" s="1"/>
      <c r="Y267" s="1"/>
      <c r="Z267" s="1"/>
      <c r="AA267" s="1"/>
      <c r="AB267" s="1"/>
      <c r="AC267" s="1"/>
      <c r="AD267" s="1" t="s">
        <v>2149</v>
      </c>
      <c r="AE267" s="1"/>
      <c r="AF267" s="1"/>
    </row>
    <row r="268" ht="15.75" hidden="1" customHeight="1">
      <c r="A268" s="1">
        <v>267.0</v>
      </c>
      <c r="B268" s="1">
        <v>6.0</v>
      </c>
      <c r="C268" s="1" t="s">
        <v>2150</v>
      </c>
      <c r="D268" s="1" t="s">
        <v>2151</v>
      </c>
      <c r="E268" s="1" t="s">
        <v>2152</v>
      </c>
      <c r="F268" s="1" t="s">
        <v>2153</v>
      </c>
      <c r="G268" s="1"/>
      <c r="H268" s="1" t="s">
        <v>2154</v>
      </c>
      <c r="I268" s="1"/>
      <c r="J268" s="1"/>
      <c r="K268" s="1" t="s">
        <v>2155</v>
      </c>
      <c r="L268" s="1" t="s">
        <v>39</v>
      </c>
      <c r="M268" s="1"/>
      <c r="N268" s="1" t="s">
        <v>747</v>
      </c>
      <c r="O268" s="1"/>
      <c r="P268" s="1" t="s">
        <v>2156</v>
      </c>
      <c r="Q268" s="1"/>
      <c r="R268" s="1"/>
      <c r="S268" s="1" t="s">
        <v>676</v>
      </c>
      <c r="T268" s="1" t="s">
        <v>2157</v>
      </c>
      <c r="U268" s="1"/>
      <c r="V268" s="1"/>
      <c r="W268" s="1"/>
      <c r="X268" s="1"/>
      <c r="Y268" s="1" t="s">
        <v>750</v>
      </c>
      <c r="Z268" s="1"/>
      <c r="AA268" s="1"/>
      <c r="AB268" s="1" t="s">
        <v>2158</v>
      </c>
      <c r="AC268" s="1"/>
      <c r="AD268" s="1"/>
      <c r="AE268" s="1"/>
      <c r="AF268" s="1"/>
    </row>
    <row r="269" ht="15.75" hidden="1" customHeight="1">
      <c r="A269" s="1">
        <v>268.0</v>
      </c>
      <c r="B269" s="1">
        <v>6.0</v>
      </c>
      <c r="C269" s="1" t="s">
        <v>2159</v>
      </c>
      <c r="D269" s="1" t="s">
        <v>2160</v>
      </c>
      <c r="E269" s="1" t="s">
        <v>2161</v>
      </c>
      <c r="F269" s="1" t="s">
        <v>2162</v>
      </c>
      <c r="G269" s="1"/>
      <c r="H269" s="1"/>
      <c r="I269" s="1"/>
      <c r="J269" s="1"/>
      <c r="K269" s="1" t="s">
        <v>2163</v>
      </c>
      <c r="L269" s="1">
        <v>2013.0</v>
      </c>
      <c r="M269" s="1" t="s">
        <v>703</v>
      </c>
      <c r="N269" s="1"/>
      <c r="O269" s="1" t="s">
        <v>2164</v>
      </c>
      <c r="P269" s="1" t="s">
        <v>2165</v>
      </c>
      <c r="Q269" s="1"/>
      <c r="R269" s="1"/>
      <c r="S269" s="1" t="s">
        <v>2166</v>
      </c>
      <c r="T269" s="1"/>
      <c r="U269" s="1" t="s">
        <v>707</v>
      </c>
      <c r="V269" s="1"/>
      <c r="W269" s="1"/>
      <c r="X269" s="1"/>
      <c r="Y269" s="1"/>
      <c r="Z269" s="1"/>
      <c r="AA269" s="1"/>
      <c r="AB269" s="1"/>
      <c r="AC269" s="1"/>
      <c r="AD269" s="1"/>
      <c r="AE269" s="1"/>
      <c r="AF269" s="1"/>
    </row>
    <row r="270" ht="15.75" hidden="1" customHeight="1">
      <c r="A270" s="1">
        <v>269.0</v>
      </c>
      <c r="B270" s="1">
        <v>6.0</v>
      </c>
      <c r="C270" s="1" t="s">
        <v>2167</v>
      </c>
      <c r="D270" s="1" t="s">
        <v>2168</v>
      </c>
      <c r="E270" s="1" t="s">
        <v>2169</v>
      </c>
      <c r="F270" s="1" t="s">
        <v>2170</v>
      </c>
      <c r="G270" s="1"/>
      <c r="H270" s="1"/>
      <c r="I270" s="1"/>
      <c r="J270" s="1"/>
      <c r="K270" s="1" t="s">
        <v>2171</v>
      </c>
      <c r="L270" s="1">
        <v>1998.0</v>
      </c>
      <c r="M270" s="1" t="s">
        <v>95</v>
      </c>
      <c r="N270" s="1"/>
      <c r="O270" s="1" t="s">
        <v>2172</v>
      </c>
      <c r="P270" s="1" t="s">
        <v>2173</v>
      </c>
      <c r="Q270" s="1"/>
      <c r="R270" s="1"/>
      <c r="S270" s="1" t="s">
        <v>2174</v>
      </c>
      <c r="T270" s="1"/>
      <c r="U270" s="1" t="s">
        <v>99</v>
      </c>
      <c r="V270" s="1"/>
      <c r="W270" s="1"/>
      <c r="X270" s="1"/>
      <c r="Y270" s="1"/>
      <c r="Z270" s="1"/>
      <c r="AA270" s="1"/>
      <c r="AB270" s="1"/>
      <c r="AC270" s="1"/>
      <c r="AD270" s="1"/>
      <c r="AE270" s="1"/>
      <c r="AF270" s="1"/>
    </row>
    <row r="271" ht="15.75" customHeight="1">
      <c r="A271" s="1">
        <v>270.0</v>
      </c>
      <c r="B271" s="1">
        <v>7.0</v>
      </c>
      <c r="C271" s="1"/>
      <c r="D271" s="1" t="s">
        <v>2175</v>
      </c>
      <c r="E271" s="1" t="s">
        <v>2169</v>
      </c>
      <c r="F271" s="1" t="s">
        <v>2170</v>
      </c>
      <c r="G271" s="1" t="s">
        <v>2176</v>
      </c>
      <c r="H271" s="1">
        <v>27.0</v>
      </c>
      <c r="I271" s="1">
        <v>2.0</v>
      </c>
      <c r="J271" s="1" t="s">
        <v>396</v>
      </c>
      <c r="K271" s="1" t="s">
        <v>2171</v>
      </c>
      <c r="L271" s="1">
        <v>1998.0</v>
      </c>
      <c r="M271" s="1" t="s">
        <v>95</v>
      </c>
      <c r="N271" s="1"/>
      <c r="O271" s="1" t="s">
        <v>2177</v>
      </c>
      <c r="P271" s="1"/>
      <c r="Q271" s="1"/>
      <c r="R271" s="1"/>
      <c r="S271" s="1"/>
      <c r="T271" s="1"/>
      <c r="U271" s="1" t="s">
        <v>99</v>
      </c>
      <c r="V271" s="1"/>
      <c r="W271" s="1"/>
      <c r="X271" s="1"/>
      <c r="Y271" s="1"/>
      <c r="Z271" s="1"/>
      <c r="AA271" s="1"/>
      <c r="AB271" s="1"/>
      <c r="AC271" s="1"/>
      <c r="AD271" s="1"/>
      <c r="AE271" s="1"/>
      <c r="AF271" s="1"/>
    </row>
    <row r="272" ht="15.75" hidden="1" customHeight="1">
      <c r="A272" s="1">
        <v>271.0</v>
      </c>
      <c r="B272" s="1">
        <v>6.0</v>
      </c>
      <c r="C272" s="1" t="s">
        <v>2178</v>
      </c>
      <c r="D272" s="1" t="s">
        <v>2179</v>
      </c>
      <c r="E272" s="1" t="s">
        <v>2180</v>
      </c>
      <c r="F272" s="1" t="s">
        <v>2181</v>
      </c>
      <c r="G272" s="1"/>
      <c r="H272" s="1"/>
      <c r="I272" s="1"/>
      <c r="J272" s="1"/>
      <c r="K272" s="1" t="s">
        <v>2182</v>
      </c>
      <c r="L272" s="1">
        <v>1990.0</v>
      </c>
      <c r="M272" s="1" t="s">
        <v>95</v>
      </c>
      <c r="N272" s="1"/>
      <c r="O272" s="1" t="s">
        <v>2183</v>
      </c>
      <c r="P272" s="1" t="s">
        <v>2184</v>
      </c>
      <c r="Q272" s="1"/>
      <c r="R272" s="1"/>
      <c r="S272" s="1" t="s">
        <v>2185</v>
      </c>
      <c r="T272" s="1"/>
      <c r="U272" s="1" t="s">
        <v>99</v>
      </c>
      <c r="V272" s="1"/>
      <c r="W272" s="1"/>
      <c r="X272" s="1"/>
      <c r="Y272" s="1"/>
      <c r="Z272" s="1"/>
      <c r="AA272" s="1"/>
      <c r="AB272" s="1"/>
      <c r="AC272" s="1"/>
      <c r="AD272" s="1"/>
      <c r="AE272" s="1"/>
      <c r="AF272" s="1"/>
    </row>
    <row r="273" ht="15.75" hidden="1" customHeight="1">
      <c r="A273" s="1">
        <v>272.0</v>
      </c>
      <c r="B273" s="1">
        <v>6.0</v>
      </c>
      <c r="C273" s="1" t="s">
        <v>2186</v>
      </c>
      <c r="D273" s="1" t="s">
        <v>2187</v>
      </c>
      <c r="E273" s="1" t="s">
        <v>2188</v>
      </c>
      <c r="F273" s="1" t="s">
        <v>2189</v>
      </c>
      <c r="G273" s="1"/>
      <c r="H273" s="1"/>
      <c r="I273" s="1"/>
      <c r="J273" s="1"/>
      <c r="K273" s="1" t="s">
        <v>2190</v>
      </c>
      <c r="L273" s="1">
        <v>2005.0</v>
      </c>
      <c r="M273" s="1" t="s">
        <v>2191</v>
      </c>
      <c r="N273" s="1"/>
      <c r="O273" s="1" t="s">
        <v>2192</v>
      </c>
      <c r="P273" s="1" t="s">
        <v>2193</v>
      </c>
      <c r="Q273" s="1"/>
      <c r="R273" s="1"/>
      <c r="S273" s="1" t="s">
        <v>2194</v>
      </c>
      <c r="T273" s="1"/>
      <c r="U273" s="1" t="s">
        <v>689</v>
      </c>
      <c r="V273" s="1"/>
      <c r="W273" s="1"/>
      <c r="X273" s="1"/>
      <c r="Y273" s="1"/>
      <c r="Z273" s="1"/>
      <c r="AA273" s="1"/>
      <c r="AB273" s="1"/>
      <c r="AC273" s="1"/>
      <c r="AD273" s="1"/>
      <c r="AE273" s="1"/>
      <c r="AF273" s="1"/>
    </row>
    <row r="274" ht="15.75" customHeight="1">
      <c r="A274" s="1">
        <v>273.0</v>
      </c>
      <c r="B274" s="1">
        <v>7.0</v>
      </c>
      <c r="C274" s="1"/>
      <c r="D274" s="1">
        <v>8113495.0</v>
      </c>
      <c r="E274" s="1" t="s">
        <v>2195</v>
      </c>
      <c r="F274" s="1" t="s">
        <v>2196</v>
      </c>
      <c r="G274" s="1" t="s">
        <v>395</v>
      </c>
      <c r="H274" s="1">
        <v>13.0</v>
      </c>
      <c r="I274" s="1">
        <v>4.0</v>
      </c>
      <c r="J274" s="1" t="s">
        <v>437</v>
      </c>
      <c r="K274" s="1" t="s">
        <v>2197</v>
      </c>
      <c r="L274" s="1">
        <v>2018.0</v>
      </c>
      <c r="M274" s="1"/>
      <c r="N274" s="1"/>
      <c r="O274" s="1"/>
      <c r="P274" s="1"/>
      <c r="Q274" s="1"/>
      <c r="R274" s="1"/>
      <c r="S274" s="1"/>
      <c r="T274" s="1"/>
      <c r="U274" s="1"/>
      <c r="V274" s="1"/>
      <c r="W274" s="1"/>
      <c r="X274" s="1"/>
      <c r="Y274" s="1"/>
      <c r="Z274" s="1"/>
      <c r="AA274" s="1"/>
      <c r="AB274" s="1" t="s">
        <v>2198</v>
      </c>
      <c r="AC274" s="1"/>
      <c r="AD274" s="1" t="s">
        <v>2199</v>
      </c>
      <c r="AE274" s="1"/>
      <c r="AF274" s="1"/>
    </row>
    <row r="275" ht="15.75" hidden="1" customHeight="1">
      <c r="A275" s="1">
        <v>274.0</v>
      </c>
      <c r="B275" s="1">
        <v>6.0</v>
      </c>
      <c r="C275" s="1" t="s">
        <v>2200</v>
      </c>
      <c r="D275" s="1" t="s">
        <v>2201</v>
      </c>
      <c r="E275" s="1" t="s">
        <v>2202</v>
      </c>
      <c r="F275" s="1" t="s">
        <v>2203</v>
      </c>
      <c r="G275" s="1"/>
      <c r="H275" s="1"/>
      <c r="I275" s="1"/>
      <c r="J275" s="1"/>
      <c r="K275" s="1" t="s">
        <v>2204</v>
      </c>
      <c r="L275" s="1">
        <v>2009.0</v>
      </c>
      <c r="M275" s="1" t="s">
        <v>95</v>
      </c>
      <c r="N275" s="1"/>
      <c r="O275" s="1" t="s">
        <v>2205</v>
      </c>
      <c r="P275" s="1" t="s">
        <v>2206</v>
      </c>
      <c r="Q275" s="1"/>
      <c r="R275" s="1"/>
      <c r="S275" s="1" t="s">
        <v>2207</v>
      </c>
      <c r="T275" s="1"/>
      <c r="U275" s="1" t="s">
        <v>99</v>
      </c>
      <c r="V275" s="1"/>
      <c r="W275" s="1"/>
      <c r="X275" s="1"/>
      <c r="Y275" s="1"/>
      <c r="Z275" s="1"/>
      <c r="AA275" s="1"/>
      <c r="AB275" s="1"/>
      <c r="AC275" s="1"/>
      <c r="AD275" s="1" t="s">
        <v>2208</v>
      </c>
      <c r="AE275" s="1"/>
      <c r="AF275" s="1"/>
    </row>
    <row r="276" ht="15.75" customHeight="1">
      <c r="A276" s="1">
        <v>275.0</v>
      </c>
      <c r="B276" s="1">
        <v>7.0</v>
      </c>
      <c r="C276" s="1"/>
      <c r="D276" s="1">
        <v>777069.0</v>
      </c>
      <c r="E276" s="1" t="s">
        <v>2209</v>
      </c>
      <c r="F276" s="1" t="s">
        <v>2210</v>
      </c>
      <c r="G276" s="1" t="s">
        <v>595</v>
      </c>
      <c r="H276" s="1">
        <v>29.0</v>
      </c>
      <c r="I276" s="1">
        <v>3.0</v>
      </c>
      <c r="J276" s="1" t="s">
        <v>596</v>
      </c>
      <c r="K276" s="1" t="s">
        <v>2211</v>
      </c>
      <c r="L276" s="1">
        <v>1999.0</v>
      </c>
      <c r="M276" s="1"/>
      <c r="N276" s="1"/>
      <c r="O276" s="1"/>
      <c r="P276" s="1"/>
      <c r="Q276" s="1"/>
      <c r="R276" s="1"/>
      <c r="S276" s="1"/>
      <c r="T276" s="1"/>
      <c r="U276" s="1"/>
      <c r="V276" s="1"/>
      <c r="W276" s="1"/>
      <c r="X276" s="1"/>
      <c r="Y276" s="1"/>
      <c r="Z276" s="1"/>
      <c r="AA276" s="1"/>
      <c r="AB276" s="1" t="s">
        <v>2212</v>
      </c>
      <c r="AC276" s="1"/>
      <c r="AD276" s="1" t="s">
        <v>2213</v>
      </c>
      <c r="AE276" s="1"/>
      <c r="AF276" s="1"/>
    </row>
    <row r="277" ht="15.75" hidden="1" customHeight="1">
      <c r="A277" s="1">
        <v>276.0</v>
      </c>
      <c r="B277" s="1">
        <v>6.0</v>
      </c>
      <c r="C277" s="1" t="s">
        <v>2214</v>
      </c>
      <c r="D277" s="1" t="s">
        <v>2215</v>
      </c>
      <c r="E277" s="1" t="s">
        <v>2216</v>
      </c>
      <c r="F277" s="1" t="s">
        <v>2217</v>
      </c>
      <c r="G277" s="1"/>
      <c r="H277" s="1"/>
      <c r="I277" s="1"/>
      <c r="J277" s="1"/>
      <c r="K277" s="1" t="s">
        <v>2218</v>
      </c>
      <c r="L277" s="1">
        <v>2015.0</v>
      </c>
      <c r="M277" s="1" t="s">
        <v>95</v>
      </c>
      <c r="N277" s="1"/>
      <c r="O277" s="1" t="s">
        <v>2219</v>
      </c>
      <c r="P277" s="1" t="s">
        <v>2220</v>
      </c>
      <c r="Q277" s="1"/>
      <c r="R277" s="1"/>
      <c r="S277" s="1" t="s">
        <v>2221</v>
      </c>
      <c r="T277" s="1"/>
      <c r="U277" s="1" t="s">
        <v>99</v>
      </c>
      <c r="V277" s="1"/>
      <c r="W277" s="1"/>
      <c r="X277" s="1"/>
      <c r="Y277" s="1"/>
      <c r="Z277" s="1"/>
      <c r="AA277" s="1"/>
      <c r="AB277" s="1"/>
      <c r="AC277" s="1"/>
      <c r="AD277" s="1" t="s">
        <v>2222</v>
      </c>
      <c r="AE277" s="1"/>
      <c r="AF277" s="1"/>
    </row>
    <row r="278" ht="15.75" hidden="1" customHeight="1">
      <c r="A278" s="1">
        <v>277.0</v>
      </c>
      <c r="B278" s="1">
        <v>6.0</v>
      </c>
      <c r="C278" s="1"/>
      <c r="D278" s="1" t="s">
        <v>2223</v>
      </c>
      <c r="E278" s="1" t="s">
        <v>2224</v>
      </c>
      <c r="F278" s="1" t="s">
        <v>2225</v>
      </c>
      <c r="G278" s="1"/>
      <c r="H278" s="1"/>
      <c r="I278" s="1"/>
      <c r="J278" s="1"/>
      <c r="K278" s="1" t="s">
        <v>2226</v>
      </c>
      <c r="L278" s="1" t="s">
        <v>109</v>
      </c>
      <c r="M278" s="1"/>
      <c r="N278" s="1" t="s">
        <v>2227</v>
      </c>
      <c r="O278" s="1"/>
      <c r="P278" s="1" t="s">
        <v>2228</v>
      </c>
      <c r="Q278" s="1"/>
      <c r="R278" s="1"/>
      <c r="S278" s="1" t="s">
        <v>2229</v>
      </c>
      <c r="T278" s="1" t="s">
        <v>2230</v>
      </c>
      <c r="U278" s="1"/>
      <c r="V278" s="1"/>
      <c r="W278" s="1"/>
      <c r="X278" s="1"/>
      <c r="Y278" s="1" t="s">
        <v>2231</v>
      </c>
      <c r="Z278" s="1"/>
      <c r="AA278" s="1"/>
      <c r="AB278" s="1" t="s">
        <v>2232</v>
      </c>
      <c r="AC278" s="1"/>
      <c r="AD278" s="1"/>
      <c r="AE278" s="1"/>
      <c r="AF278" s="1"/>
    </row>
    <row r="279" ht="15.75" customHeight="1">
      <c r="A279" s="1">
        <v>278.0</v>
      </c>
      <c r="B279" s="1">
        <v>7.0</v>
      </c>
      <c r="C279" s="1"/>
      <c r="D279" s="1" t="s">
        <v>2233</v>
      </c>
      <c r="E279" s="1" t="s">
        <v>2234</v>
      </c>
      <c r="F279" s="1" t="s">
        <v>2235</v>
      </c>
      <c r="G279" s="1" t="s">
        <v>2081</v>
      </c>
      <c r="H279" s="1" t="s">
        <v>2236</v>
      </c>
      <c r="I279" s="1" t="s">
        <v>247</v>
      </c>
      <c r="J279" s="1" t="s">
        <v>284</v>
      </c>
      <c r="K279" s="1" t="s">
        <v>2237</v>
      </c>
      <c r="L279" s="1" t="s">
        <v>86</v>
      </c>
      <c r="M279" s="1"/>
      <c r="N279" s="1"/>
      <c r="O279" s="1"/>
      <c r="P279" s="1"/>
      <c r="Q279" s="1"/>
      <c r="R279" s="1"/>
      <c r="S279" s="1"/>
      <c r="T279" s="1"/>
      <c r="U279" s="1"/>
      <c r="V279" s="1"/>
      <c r="W279" s="1"/>
      <c r="X279" s="1"/>
      <c r="Y279" s="1"/>
      <c r="Z279" s="1"/>
      <c r="AA279" s="1"/>
      <c r="AB279" s="1" t="s">
        <v>2238</v>
      </c>
      <c r="AC279" s="1"/>
      <c r="AD279" s="1"/>
      <c r="AE279" s="1"/>
      <c r="AF279" s="1"/>
    </row>
    <row r="280" ht="15.75" hidden="1" customHeight="1">
      <c r="A280" s="1">
        <v>279.0</v>
      </c>
      <c r="B280" s="1">
        <v>6.0</v>
      </c>
      <c r="C280" s="1" t="s">
        <v>2239</v>
      </c>
      <c r="D280" s="1" t="s">
        <v>2240</v>
      </c>
      <c r="E280" s="1" t="s">
        <v>2241</v>
      </c>
      <c r="F280" s="1" t="s">
        <v>2242</v>
      </c>
      <c r="G280" s="1"/>
      <c r="H280" s="1" t="s">
        <v>2243</v>
      </c>
      <c r="I280" s="1"/>
      <c r="J280" s="1"/>
      <c r="K280" s="1" t="s">
        <v>2244</v>
      </c>
      <c r="L280" s="1" t="s">
        <v>480</v>
      </c>
      <c r="M280" s="1"/>
      <c r="N280" s="1" t="s">
        <v>2245</v>
      </c>
      <c r="O280" s="1"/>
      <c r="P280" s="1" t="s">
        <v>2246</v>
      </c>
      <c r="Q280" s="1"/>
      <c r="R280" s="1"/>
      <c r="S280" s="1" t="s">
        <v>50</v>
      </c>
      <c r="T280" s="1" t="s">
        <v>2247</v>
      </c>
      <c r="U280" s="1"/>
      <c r="V280" s="1"/>
      <c r="W280" s="1"/>
      <c r="X280" s="1"/>
      <c r="Y280" s="1"/>
      <c r="Z280" s="1"/>
      <c r="AA280" s="1"/>
      <c r="AB280" s="1" t="s">
        <v>2248</v>
      </c>
      <c r="AC280" s="1"/>
      <c r="AD280" s="1"/>
      <c r="AE280" s="1"/>
      <c r="AF280" s="1"/>
    </row>
    <row r="281" ht="15.75" hidden="1" customHeight="1">
      <c r="A281" s="1">
        <v>280.0</v>
      </c>
      <c r="B281" s="1">
        <v>6.0</v>
      </c>
      <c r="C281" s="1" t="s">
        <v>2249</v>
      </c>
      <c r="D281" s="1" t="s">
        <v>2250</v>
      </c>
      <c r="E281" s="1" t="s">
        <v>2251</v>
      </c>
      <c r="F281" s="1" t="s">
        <v>2252</v>
      </c>
      <c r="G281" s="1"/>
      <c r="H281" s="1"/>
      <c r="I281" s="1"/>
      <c r="J281" s="1"/>
      <c r="K281" s="1" t="s">
        <v>2104</v>
      </c>
      <c r="L281" s="1">
        <v>1997.0</v>
      </c>
      <c r="M281" s="1" t="s">
        <v>95</v>
      </c>
      <c r="N281" s="1"/>
      <c r="O281" s="1" t="s">
        <v>2253</v>
      </c>
      <c r="P281" s="1" t="s">
        <v>2254</v>
      </c>
      <c r="Q281" s="1"/>
      <c r="R281" s="1"/>
      <c r="S281" s="1" t="s">
        <v>2255</v>
      </c>
      <c r="T281" s="1"/>
      <c r="U281" s="1" t="s">
        <v>99</v>
      </c>
      <c r="V281" s="1"/>
      <c r="W281" s="1"/>
      <c r="X281" s="1"/>
      <c r="Y281" s="1"/>
      <c r="Z281" s="1"/>
      <c r="AA281" s="1"/>
      <c r="AB281" s="1"/>
      <c r="AC281" s="1"/>
      <c r="AD281" s="1"/>
      <c r="AE281" s="1"/>
      <c r="AF281" s="1"/>
    </row>
    <row r="282" ht="15.75" customHeight="1">
      <c r="A282" s="1">
        <v>281.0</v>
      </c>
      <c r="B282" s="1">
        <v>7.0</v>
      </c>
      <c r="C282" s="1"/>
      <c r="D282" s="1">
        <v>8316208.0</v>
      </c>
      <c r="E282" s="1" t="s">
        <v>2256</v>
      </c>
      <c r="F282" s="1" t="s">
        <v>2257</v>
      </c>
      <c r="G282" s="1" t="s">
        <v>2258</v>
      </c>
      <c r="H282" s="1">
        <v>2017.0</v>
      </c>
      <c r="I282" s="1">
        <v>1.0</v>
      </c>
      <c r="J282" s="1"/>
      <c r="K282" s="1" t="s">
        <v>2259</v>
      </c>
      <c r="L282" s="1">
        <v>2017.0</v>
      </c>
      <c r="M282" s="1"/>
      <c r="N282" s="1"/>
      <c r="O282" s="1"/>
      <c r="P282" s="1"/>
      <c r="Q282" s="1"/>
      <c r="R282" s="1"/>
      <c r="S282" s="1"/>
      <c r="T282" s="1"/>
      <c r="U282" s="1"/>
      <c r="V282" s="1"/>
      <c r="W282" s="1"/>
      <c r="X282" s="1"/>
      <c r="Y282" s="1"/>
      <c r="Z282" s="1"/>
      <c r="AA282" s="1"/>
      <c r="AB282" s="1" t="s">
        <v>2260</v>
      </c>
      <c r="AC282" s="1"/>
      <c r="AD282" s="1" t="s">
        <v>2261</v>
      </c>
      <c r="AE282" s="1"/>
      <c r="AF282" s="1"/>
    </row>
    <row r="283" ht="15.75" hidden="1" customHeight="1">
      <c r="A283" s="1">
        <v>282.0</v>
      </c>
      <c r="B283" s="1">
        <v>6.0</v>
      </c>
      <c r="C283" s="1" t="s">
        <v>2262</v>
      </c>
      <c r="D283" s="1" t="s">
        <v>2263</v>
      </c>
      <c r="E283" s="1" t="s">
        <v>2264</v>
      </c>
      <c r="F283" s="1" t="s">
        <v>2265</v>
      </c>
      <c r="G283" s="1"/>
      <c r="H283" s="1"/>
      <c r="I283" s="1"/>
      <c r="J283" s="1"/>
      <c r="K283" s="1" t="s">
        <v>2266</v>
      </c>
      <c r="L283" s="1">
        <v>2010.0</v>
      </c>
      <c r="M283" s="1" t="s">
        <v>95</v>
      </c>
      <c r="N283" s="1"/>
      <c r="O283" s="1" t="s">
        <v>2267</v>
      </c>
      <c r="P283" s="1" t="s">
        <v>2268</v>
      </c>
      <c r="Q283" s="1"/>
      <c r="R283" s="1"/>
      <c r="S283" s="1" t="s">
        <v>2269</v>
      </c>
      <c r="T283" s="1"/>
      <c r="U283" s="1" t="s">
        <v>99</v>
      </c>
      <c r="V283" s="1"/>
      <c r="W283" s="1"/>
      <c r="X283" s="1"/>
      <c r="Y283" s="1"/>
      <c r="Z283" s="1"/>
      <c r="AA283" s="1"/>
      <c r="AB283" s="1"/>
      <c r="AC283" s="1"/>
      <c r="AD283" s="1" t="s">
        <v>2270</v>
      </c>
      <c r="AE283" s="1"/>
      <c r="AF283" s="1"/>
    </row>
    <row r="284" ht="15.75" hidden="1" customHeight="1">
      <c r="A284" s="1">
        <v>283.0</v>
      </c>
      <c r="B284" s="1">
        <v>6.0</v>
      </c>
      <c r="C284" s="1" t="s">
        <v>2271</v>
      </c>
      <c r="D284" s="1" t="s">
        <v>2272</v>
      </c>
      <c r="E284" s="1" t="s">
        <v>2273</v>
      </c>
      <c r="F284" s="1" t="s">
        <v>2274</v>
      </c>
      <c r="G284" s="1" t="s">
        <v>2275</v>
      </c>
      <c r="H284" s="1"/>
      <c r="I284" s="1"/>
      <c r="J284" s="1"/>
      <c r="K284" s="1"/>
      <c r="L284" s="1" t="s">
        <v>2276</v>
      </c>
      <c r="M284" s="1">
        <v>2018.0</v>
      </c>
      <c r="N284" s="1" t="s">
        <v>95</v>
      </c>
      <c r="O284" s="1"/>
      <c r="P284" s="1" t="s">
        <v>2277</v>
      </c>
      <c r="Q284" s="1" t="s">
        <v>2278</v>
      </c>
      <c r="R284" s="1"/>
      <c r="S284" s="1"/>
      <c r="T284" s="1" t="s">
        <v>2279</v>
      </c>
      <c r="U284" s="1"/>
      <c r="V284" s="1" t="s">
        <v>99</v>
      </c>
      <c r="W284" s="1"/>
      <c r="X284" s="1"/>
      <c r="Y284" s="1"/>
      <c r="Z284" s="1"/>
      <c r="AA284" s="1"/>
      <c r="AB284" s="1"/>
      <c r="AC284" s="1"/>
      <c r="AD284" s="1"/>
      <c r="AE284" s="1" t="s">
        <v>2280</v>
      </c>
      <c r="AF284" s="1"/>
    </row>
    <row r="285" ht="15.75" hidden="1" customHeight="1">
      <c r="A285" s="1">
        <v>284.0</v>
      </c>
      <c r="B285" s="1">
        <v>6.0</v>
      </c>
      <c r="C285" s="1" t="s">
        <v>2281</v>
      </c>
      <c r="D285" s="1" t="s">
        <v>2282</v>
      </c>
      <c r="E285" s="1" t="s">
        <v>2283</v>
      </c>
      <c r="F285" s="1" t="s">
        <v>2284</v>
      </c>
      <c r="G285" s="1"/>
      <c r="H285" s="1"/>
      <c r="I285" s="1"/>
      <c r="J285" s="1"/>
      <c r="K285" s="1" t="s">
        <v>2285</v>
      </c>
      <c r="L285" s="1">
        <v>2004.0</v>
      </c>
      <c r="M285" s="1" t="s">
        <v>95</v>
      </c>
      <c r="N285" s="1"/>
      <c r="O285" s="1" t="s">
        <v>2286</v>
      </c>
      <c r="P285" s="1" t="s">
        <v>2287</v>
      </c>
      <c r="Q285" s="1"/>
      <c r="R285" s="1"/>
      <c r="S285" s="1" t="s">
        <v>2288</v>
      </c>
      <c r="T285" s="1"/>
      <c r="U285" s="1" t="s">
        <v>99</v>
      </c>
      <c r="V285" s="1"/>
      <c r="W285" s="1"/>
      <c r="X285" s="1"/>
      <c r="Y285" s="1"/>
      <c r="Z285" s="1"/>
      <c r="AA285" s="1"/>
      <c r="AB285" s="1"/>
      <c r="AC285" s="1"/>
      <c r="AD285" s="1" t="s">
        <v>2289</v>
      </c>
      <c r="AE285" s="1"/>
      <c r="AF285" s="1"/>
    </row>
    <row r="286" ht="15.75" customHeight="1">
      <c r="A286" s="1">
        <v>285.0</v>
      </c>
      <c r="B286" s="1">
        <v>7.0</v>
      </c>
      <c r="C286" s="1"/>
      <c r="D286" s="1">
        <v>5708285.0</v>
      </c>
      <c r="E286" s="1" t="s">
        <v>2290</v>
      </c>
      <c r="F286" s="1" t="s">
        <v>2291</v>
      </c>
      <c r="G286" s="1" t="s">
        <v>648</v>
      </c>
      <c r="H286" s="1">
        <v>13.0</v>
      </c>
      <c r="I286" s="1">
        <v>1.0</v>
      </c>
      <c r="J286" s="1" t="s">
        <v>344</v>
      </c>
      <c r="K286" s="1" t="s">
        <v>2292</v>
      </c>
      <c r="L286" s="1">
        <v>2011.0</v>
      </c>
      <c r="M286" s="1"/>
      <c r="N286" s="1"/>
      <c r="O286" s="1"/>
      <c r="P286" s="1"/>
      <c r="Q286" s="1"/>
      <c r="R286" s="1"/>
      <c r="S286" s="1"/>
      <c r="T286" s="1"/>
      <c r="U286" s="1"/>
      <c r="V286" s="1"/>
      <c r="W286" s="1"/>
      <c r="X286" s="1"/>
      <c r="Y286" s="1"/>
      <c r="Z286" s="1"/>
      <c r="AA286" s="1"/>
      <c r="AB286" s="1" t="s">
        <v>2293</v>
      </c>
      <c r="AC286" s="1" t="s">
        <v>2294</v>
      </c>
      <c r="AD286" s="1" t="s">
        <v>2295</v>
      </c>
      <c r="AE286" s="1" t="s">
        <v>2296</v>
      </c>
      <c r="AF286" s="1" t="s">
        <v>2297</v>
      </c>
      <c r="AG286" s="2" t="s">
        <v>2298</v>
      </c>
      <c r="AH286" s="2" t="s">
        <v>2299</v>
      </c>
      <c r="AI286" s="2" t="s">
        <v>2300</v>
      </c>
      <c r="AK286" s="2" t="s">
        <v>2301</v>
      </c>
    </row>
    <row r="287" ht="15.75" customHeight="1">
      <c r="A287" s="1">
        <v>286.0</v>
      </c>
      <c r="B287" s="1">
        <v>7.0</v>
      </c>
      <c r="C287" s="1"/>
      <c r="D287" s="1">
        <v>5466009.0</v>
      </c>
      <c r="E287" s="1" t="s">
        <v>2290</v>
      </c>
      <c r="F287" s="1" t="s">
        <v>2302</v>
      </c>
      <c r="G287" s="1" t="s">
        <v>648</v>
      </c>
      <c r="H287" s="1">
        <v>12.0</v>
      </c>
      <c r="I287" s="1">
        <v>3.0</v>
      </c>
      <c r="J287" s="1" t="s">
        <v>649</v>
      </c>
      <c r="K287" s="1" t="s">
        <v>2303</v>
      </c>
      <c r="L287" s="1">
        <v>2010.0</v>
      </c>
      <c r="M287" s="1"/>
      <c r="N287" s="1"/>
      <c r="O287" s="1"/>
      <c r="P287" s="1"/>
      <c r="Q287" s="1"/>
      <c r="R287" s="1"/>
      <c r="S287" s="1"/>
      <c r="T287" s="1"/>
      <c r="U287" s="1"/>
      <c r="V287" s="1"/>
      <c r="W287" s="1"/>
      <c r="X287" s="1"/>
      <c r="Y287" s="1"/>
      <c r="Z287" s="1"/>
      <c r="AA287" s="1"/>
      <c r="AB287" s="1" t="s">
        <v>2304</v>
      </c>
      <c r="AC287" s="1"/>
      <c r="AD287" s="1" t="s">
        <v>2305</v>
      </c>
      <c r="AE287" s="1"/>
      <c r="AF287" s="1"/>
    </row>
    <row r="288" ht="15.75" customHeight="1">
      <c r="A288" s="1">
        <v>287.0</v>
      </c>
      <c r="B288" s="1">
        <v>7.0</v>
      </c>
      <c r="C288" s="1"/>
      <c r="D288" s="1">
        <v>5439515.0</v>
      </c>
      <c r="E288" s="1" t="s">
        <v>2290</v>
      </c>
      <c r="F288" s="1" t="s">
        <v>2306</v>
      </c>
      <c r="G288" s="1" t="s">
        <v>648</v>
      </c>
      <c r="H288" s="1">
        <v>12.0</v>
      </c>
      <c r="I288" s="1">
        <v>2.0</v>
      </c>
      <c r="J288" s="1" t="s">
        <v>1957</v>
      </c>
      <c r="K288" s="1" t="s">
        <v>2307</v>
      </c>
      <c r="L288" s="1">
        <v>2010.0</v>
      </c>
      <c r="M288" s="1"/>
      <c r="N288" s="1"/>
      <c r="O288" s="1"/>
      <c r="P288" s="1"/>
      <c r="Q288" s="1"/>
      <c r="R288" s="1"/>
      <c r="S288" s="1"/>
      <c r="T288" s="1"/>
      <c r="U288" s="1"/>
      <c r="V288" s="1"/>
      <c r="W288" s="1"/>
      <c r="X288" s="1"/>
      <c r="Y288" s="1"/>
      <c r="Z288" s="1"/>
      <c r="AA288" s="1"/>
      <c r="AB288" s="1" t="s">
        <v>2308</v>
      </c>
      <c r="AC288" s="1"/>
      <c r="AD288" s="1" t="s">
        <v>2309</v>
      </c>
      <c r="AE288" s="1"/>
      <c r="AF288" s="1"/>
    </row>
    <row r="289" ht="15.75" customHeight="1">
      <c r="A289" s="1">
        <v>288.0</v>
      </c>
      <c r="B289" s="1">
        <v>7.0</v>
      </c>
      <c r="C289" s="1"/>
      <c r="D289" s="1" t="s">
        <v>2310</v>
      </c>
      <c r="E289" s="1" t="s">
        <v>2311</v>
      </c>
      <c r="F289" s="1" t="s">
        <v>2312</v>
      </c>
      <c r="G289" s="1" t="s">
        <v>2313</v>
      </c>
      <c r="H289" s="1" t="s">
        <v>991</v>
      </c>
      <c r="I289" s="1" t="s">
        <v>67</v>
      </c>
      <c r="J289" s="1" t="s">
        <v>178</v>
      </c>
      <c r="K289" s="1" t="s">
        <v>2314</v>
      </c>
      <c r="L289" s="1" t="s">
        <v>213</v>
      </c>
      <c r="M289" s="1"/>
      <c r="N289" s="1"/>
      <c r="O289" s="1"/>
      <c r="P289" s="1"/>
      <c r="Q289" s="1"/>
      <c r="R289" s="1"/>
      <c r="S289" s="1"/>
      <c r="T289" s="1"/>
      <c r="U289" s="1"/>
      <c r="V289" s="1"/>
      <c r="W289" s="1"/>
      <c r="X289" s="1"/>
      <c r="Y289" s="1"/>
      <c r="Z289" s="1"/>
      <c r="AA289" s="1"/>
      <c r="AB289" s="1" t="s">
        <v>2315</v>
      </c>
      <c r="AC289" s="1"/>
      <c r="AD289" s="1"/>
      <c r="AE289" s="1"/>
      <c r="AF289" s="1"/>
    </row>
    <row r="290" ht="15.75" customHeight="1">
      <c r="A290" s="1">
        <v>289.0</v>
      </c>
      <c r="B290" s="1">
        <v>7.0</v>
      </c>
      <c r="C290" s="1"/>
      <c r="D290" s="1">
        <v>6427455.0</v>
      </c>
      <c r="E290" s="1" t="s">
        <v>2316</v>
      </c>
      <c r="F290" s="1" t="s">
        <v>2317</v>
      </c>
      <c r="G290" s="1" t="s">
        <v>2318</v>
      </c>
      <c r="H290" s="1">
        <v>7.0</v>
      </c>
      <c r="I290" s="1">
        <v>12.0</v>
      </c>
      <c r="J290" s="1" t="s">
        <v>344</v>
      </c>
      <c r="K290" s="1" t="s">
        <v>2319</v>
      </c>
      <c r="L290" s="1">
        <v>2013.0</v>
      </c>
      <c r="M290" s="1"/>
      <c r="N290" s="1"/>
      <c r="O290" s="1"/>
      <c r="P290" s="1"/>
      <c r="Q290" s="1"/>
      <c r="R290" s="1"/>
      <c r="S290" s="1"/>
      <c r="T290" s="1"/>
      <c r="U290" s="1"/>
      <c r="V290" s="1"/>
      <c r="W290" s="1"/>
      <c r="X290" s="1"/>
      <c r="Y290" s="1"/>
      <c r="Z290" s="1"/>
      <c r="AA290" s="1"/>
      <c r="AB290" s="1" t="s">
        <v>2320</v>
      </c>
      <c r="AC290" s="1"/>
      <c r="AD290" s="1" t="s">
        <v>2321</v>
      </c>
      <c r="AE290" s="1"/>
      <c r="AF290" s="1"/>
    </row>
    <row r="291" ht="15.75" customHeight="1">
      <c r="A291" s="1">
        <v>290.0</v>
      </c>
      <c r="B291" s="1">
        <v>7.0</v>
      </c>
      <c r="C291" s="1"/>
      <c r="D291" s="1">
        <v>5439513.0</v>
      </c>
      <c r="E291" s="1" t="s">
        <v>2322</v>
      </c>
      <c r="F291" s="1" t="s">
        <v>2323</v>
      </c>
      <c r="G291" s="1" t="s">
        <v>648</v>
      </c>
      <c r="H291" s="1">
        <v>12.0</v>
      </c>
      <c r="I291" s="1">
        <v>2.0</v>
      </c>
      <c r="J291" s="1" t="s">
        <v>1957</v>
      </c>
      <c r="K291" s="1" t="s">
        <v>2324</v>
      </c>
      <c r="L291" s="1">
        <v>2010.0</v>
      </c>
      <c r="M291" s="1"/>
      <c r="N291" s="1"/>
      <c r="O291" s="1"/>
      <c r="P291" s="1"/>
      <c r="Q291" s="1"/>
      <c r="R291" s="1"/>
      <c r="S291" s="1"/>
      <c r="T291" s="1"/>
      <c r="U291" s="1"/>
      <c r="V291" s="1"/>
      <c r="W291" s="1"/>
      <c r="X291" s="1"/>
      <c r="Y291" s="1"/>
      <c r="Z291" s="1"/>
      <c r="AA291" s="1"/>
      <c r="AB291" s="1" t="s">
        <v>2325</v>
      </c>
      <c r="AC291" s="1"/>
      <c r="AD291" s="1" t="s">
        <v>2326</v>
      </c>
      <c r="AE291" s="1"/>
      <c r="AF291" s="1"/>
    </row>
    <row r="292" ht="15.75" hidden="1" customHeight="1">
      <c r="A292" s="1">
        <v>291.0</v>
      </c>
      <c r="B292" s="1">
        <v>6.0</v>
      </c>
      <c r="C292" s="1" t="s">
        <v>2327</v>
      </c>
      <c r="D292" s="1" t="s">
        <v>2328</v>
      </c>
      <c r="E292" s="1" t="s">
        <v>2329</v>
      </c>
      <c r="F292" s="1" t="s">
        <v>2330</v>
      </c>
      <c r="G292" s="1"/>
      <c r="H292" s="1"/>
      <c r="I292" s="1"/>
      <c r="J292" s="1"/>
      <c r="K292" s="1" t="s">
        <v>2331</v>
      </c>
      <c r="L292" s="1">
        <v>1993.0</v>
      </c>
      <c r="M292" s="1" t="s">
        <v>95</v>
      </c>
      <c r="N292" s="1"/>
      <c r="O292" s="1" t="s">
        <v>2332</v>
      </c>
      <c r="P292" s="1" t="s">
        <v>2333</v>
      </c>
      <c r="Q292" s="1"/>
      <c r="R292" s="1"/>
      <c r="S292" s="1" t="s">
        <v>2334</v>
      </c>
      <c r="T292" s="1"/>
      <c r="U292" s="1" t="s">
        <v>99</v>
      </c>
      <c r="V292" s="1"/>
      <c r="W292" s="1"/>
      <c r="X292" s="1"/>
      <c r="Y292" s="1"/>
      <c r="Z292" s="1"/>
      <c r="AA292" s="1"/>
      <c r="AB292" s="1"/>
      <c r="AC292" s="1"/>
      <c r="AD292" s="1" t="s">
        <v>2335</v>
      </c>
      <c r="AE292" s="1"/>
      <c r="AF292" s="1"/>
    </row>
    <row r="293" ht="15.75" customHeight="1">
      <c r="A293" s="1">
        <v>292.0</v>
      </c>
      <c r="B293" s="1">
        <v>7.0</v>
      </c>
      <c r="C293" s="1"/>
      <c r="D293" s="1" t="s">
        <v>2336</v>
      </c>
      <c r="E293" s="1" t="s">
        <v>2337</v>
      </c>
      <c r="F293" s="1" t="s">
        <v>2338</v>
      </c>
      <c r="G293" s="1" t="s">
        <v>2339</v>
      </c>
      <c r="H293" s="1" t="s">
        <v>2340</v>
      </c>
      <c r="I293" s="1"/>
      <c r="J293" s="1"/>
      <c r="K293" s="1" t="s">
        <v>2341</v>
      </c>
      <c r="L293" s="1" t="s">
        <v>2342</v>
      </c>
      <c r="M293" s="1"/>
      <c r="N293" s="1"/>
      <c r="O293" s="1"/>
      <c r="P293" s="1"/>
      <c r="Q293" s="1"/>
      <c r="R293" s="1"/>
      <c r="S293" s="1"/>
      <c r="T293" s="1"/>
      <c r="U293" s="1"/>
      <c r="V293" s="1"/>
      <c r="W293" s="1"/>
      <c r="X293" s="1"/>
      <c r="Y293" s="1"/>
      <c r="Z293" s="1"/>
      <c r="AA293" s="1"/>
      <c r="AB293" s="1" t="s">
        <v>2343</v>
      </c>
      <c r="AC293" s="1"/>
      <c r="AD293" s="1"/>
      <c r="AE293" s="1"/>
      <c r="AF293" s="1"/>
    </row>
    <row r="294" ht="15.75" customHeight="1">
      <c r="A294" s="1">
        <v>293.0</v>
      </c>
      <c r="B294" s="1">
        <v>7.0</v>
      </c>
      <c r="C294" s="1"/>
      <c r="D294" s="1" t="s">
        <v>2344</v>
      </c>
      <c r="E294" s="1" t="s">
        <v>2345</v>
      </c>
      <c r="F294" s="1" t="s">
        <v>2346</v>
      </c>
      <c r="G294" s="1" t="s">
        <v>997</v>
      </c>
      <c r="H294" s="1" t="s">
        <v>66</v>
      </c>
      <c r="I294" s="1" t="s">
        <v>247</v>
      </c>
      <c r="J294" s="1" t="s">
        <v>248</v>
      </c>
      <c r="K294" s="1" t="s">
        <v>2347</v>
      </c>
      <c r="L294" s="1" t="s">
        <v>250</v>
      </c>
      <c r="M294" s="1"/>
      <c r="N294" s="1"/>
      <c r="O294" s="1"/>
      <c r="P294" s="1"/>
      <c r="Q294" s="1"/>
      <c r="R294" s="1"/>
      <c r="S294" s="1"/>
      <c r="T294" s="1"/>
      <c r="U294" s="1"/>
      <c r="V294" s="1"/>
      <c r="W294" s="1"/>
      <c r="X294" s="1"/>
      <c r="Y294" s="1"/>
      <c r="Z294" s="1"/>
      <c r="AA294" s="1"/>
      <c r="AB294" s="1" t="s">
        <v>2348</v>
      </c>
      <c r="AC294" s="1"/>
      <c r="AD294" s="1"/>
      <c r="AE294" s="1"/>
      <c r="AF294" s="1"/>
    </row>
    <row r="295" ht="15.75" customHeight="1">
      <c r="A295" s="1">
        <v>294.0</v>
      </c>
      <c r="B295" s="1">
        <v>7.0</v>
      </c>
      <c r="C295" s="1"/>
      <c r="D295" s="1" t="s">
        <v>2349</v>
      </c>
      <c r="E295" s="1" t="s">
        <v>2350</v>
      </c>
      <c r="F295" s="1" t="s">
        <v>2351</v>
      </c>
      <c r="G295" s="1" t="s">
        <v>1989</v>
      </c>
      <c r="H295" s="1" t="s">
        <v>2352</v>
      </c>
      <c r="I295" s="1" t="s">
        <v>67</v>
      </c>
      <c r="J295" s="1" t="s">
        <v>2353</v>
      </c>
      <c r="K295" s="1" t="s">
        <v>2354</v>
      </c>
      <c r="L295" s="1" t="s">
        <v>213</v>
      </c>
      <c r="M295" s="1"/>
      <c r="N295" s="1" t="s">
        <v>2355</v>
      </c>
      <c r="O295" s="1"/>
      <c r="P295" s="1"/>
      <c r="Q295" s="1"/>
      <c r="R295" s="1"/>
      <c r="S295" s="1"/>
      <c r="T295" s="1"/>
      <c r="U295" s="1"/>
      <c r="V295" s="1"/>
      <c r="W295" s="1"/>
      <c r="X295" s="1"/>
      <c r="Y295" s="1"/>
      <c r="Z295" s="1"/>
      <c r="AA295" s="1"/>
      <c r="AB295" s="1" t="s">
        <v>2356</v>
      </c>
      <c r="AC295" s="1"/>
      <c r="AD295" s="1"/>
      <c r="AE295" s="1"/>
      <c r="AF295" s="1"/>
    </row>
    <row r="296" ht="15.75" customHeight="1">
      <c r="A296" s="1">
        <v>295.0</v>
      </c>
      <c r="B296" s="1">
        <v>7.0</v>
      </c>
      <c r="C296" s="1"/>
      <c r="D296" s="1" t="s">
        <v>2357</v>
      </c>
      <c r="E296" s="1" t="s">
        <v>2358</v>
      </c>
      <c r="F296" s="1" t="s">
        <v>2359</v>
      </c>
      <c r="G296" s="1" t="s">
        <v>351</v>
      </c>
      <c r="H296" s="1"/>
      <c r="I296" s="1" t="s">
        <v>2360</v>
      </c>
      <c r="J296" s="1"/>
      <c r="K296" s="1" t="s">
        <v>2361</v>
      </c>
      <c r="L296" s="1" t="s">
        <v>250</v>
      </c>
      <c r="M296" s="1"/>
      <c r="N296" s="1"/>
      <c r="O296" s="1"/>
      <c r="P296" s="1"/>
      <c r="Q296" s="1"/>
      <c r="R296" s="1"/>
      <c r="S296" s="1"/>
      <c r="T296" s="1"/>
      <c r="U296" s="1"/>
      <c r="V296" s="1"/>
      <c r="W296" s="1"/>
      <c r="X296" s="1"/>
      <c r="Y296" s="1"/>
      <c r="Z296" s="1"/>
      <c r="AA296" s="1"/>
      <c r="AB296" s="1" t="s">
        <v>2362</v>
      </c>
      <c r="AC296" s="1"/>
      <c r="AD296" s="1"/>
      <c r="AE296" s="1"/>
      <c r="AF296" s="1"/>
    </row>
    <row r="297" ht="15.75" hidden="1" customHeight="1">
      <c r="A297" s="1">
        <v>296.0</v>
      </c>
      <c r="B297" s="1">
        <v>6.0</v>
      </c>
      <c r="C297" s="1" t="s">
        <v>2363</v>
      </c>
      <c r="D297" s="1" t="s">
        <v>2364</v>
      </c>
      <c r="E297" s="1" t="s">
        <v>2365</v>
      </c>
      <c r="F297" s="1" t="s">
        <v>2366</v>
      </c>
      <c r="G297" s="1"/>
      <c r="H297" s="1"/>
      <c r="I297" s="1"/>
      <c r="J297" s="1"/>
      <c r="K297" s="1" t="s">
        <v>2367</v>
      </c>
      <c r="L297" s="1">
        <v>2007.0</v>
      </c>
      <c r="M297" s="1" t="s">
        <v>95</v>
      </c>
      <c r="N297" s="1"/>
      <c r="O297" s="1" t="s">
        <v>2368</v>
      </c>
      <c r="P297" s="1" t="s">
        <v>2369</v>
      </c>
      <c r="Q297" s="1"/>
      <c r="R297" s="1"/>
      <c r="S297" s="1" t="s">
        <v>2370</v>
      </c>
      <c r="T297" s="1"/>
      <c r="U297" s="1" t="s">
        <v>99</v>
      </c>
      <c r="V297" s="1"/>
      <c r="W297" s="1"/>
      <c r="X297" s="1"/>
      <c r="Y297" s="1"/>
      <c r="Z297" s="1"/>
      <c r="AA297" s="1"/>
      <c r="AB297" s="1"/>
      <c r="AC297" s="1"/>
      <c r="AD297" s="1" t="s">
        <v>2371</v>
      </c>
      <c r="AE297" s="1"/>
      <c r="AF297" s="1"/>
    </row>
    <row r="298" ht="15.75" customHeight="1">
      <c r="A298" s="1">
        <v>297.0</v>
      </c>
      <c r="B298" s="1">
        <v>7.0</v>
      </c>
      <c r="C298" s="1"/>
      <c r="D298" s="1" t="s">
        <v>2372</v>
      </c>
      <c r="E298" s="1" t="s">
        <v>2373</v>
      </c>
      <c r="F298" s="1" t="s">
        <v>2374</v>
      </c>
      <c r="G298" s="1" t="s">
        <v>2375</v>
      </c>
      <c r="H298" s="1" t="s">
        <v>620</v>
      </c>
      <c r="I298" s="1" t="s">
        <v>491</v>
      </c>
      <c r="J298" s="1"/>
      <c r="K298" s="1" t="s">
        <v>2376</v>
      </c>
      <c r="L298" s="1" t="s">
        <v>1035</v>
      </c>
      <c r="M298" s="1"/>
      <c r="N298" s="1"/>
      <c r="O298" s="1"/>
      <c r="P298" s="1"/>
      <c r="Q298" s="1"/>
      <c r="R298" s="1"/>
      <c r="S298" s="1"/>
      <c r="T298" s="1"/>
      <c r="U298" s="1"/>
      <c r="V298" s="1"/>
      <c r="W298" s="1"/>
      <c r="X298" s="1"/>
      <c r="Y298" s="1"/>
      <c r="Z298" s="1"/>
      <c r="AA298" s="1"/>
      <c r="AB298" s="1" t="s">
        <v>2377</v>
      </c>
      <c r="AC298" s="1"/>
      <c r="AD298" s="1"/>
      <c r="AE298" s="1"/>
      <c r="AF298" s="1"/>
    </row>
    <row r="299" ht="15.75" hidden="1" customHeight="1">
      <c r="A299" s="1">
        <v>298.0</v>
      </c>
      <c r="B299" s="1">
        <v>6.0</v>
      </c>
      <c r="C299" s="1" t="s">
        <v>2378</v>
      </c>
      <c r="D299" s="1" t="s">
        <v>2379</v>
      </c>
      <c r="E299" s="1" t="s">
        <v>2380</v>
      </c>
      <c r="F299" s="1" t="s">
        <v>2381</v>
      </c>
      <c r="G299" s="1"/>
      <c r="H299" s="1"/>
      <c r="I299" s="1"/>
      <c r="J299" s="1"/>
      <c r="K299" s="1" t="s">
        <v>2382</v>
      </c>
      <c r="L299" s="1" t="s">
        <v>148</v>
      </c>
      <c r="M299" s="1"/>
      <c r="N299" s="1" t="s">
        <v>2383</v>
      </c>
      <c r="O299" s="1"/>
      <c r="P299" s="1" t="s">
        <v>2384</v>
      </c>
      <c r="Q299" s="1"/>
      <c r="R299" s="1"/>
      <c r="S299" s="1" t="s">
        <v>2385</v>
      </c>
      <c r="T299" s="1" t="s">
        <v>2386</v>
      </c>
      <c r="U299" s="1"/>
      <c r="V299" s="1"/>
      <c r="W299" s="1"/>
      <c r="X299" s="1"/>
      <c r="Y299" s="1"/>
      <c r="Z299" s="1"/>
      <c r="AA299" s="1"/>
      <c r="AB299" s="1" t="s">
        <v>2387</v>
      </c>
      <c r="AC299" s="1"/>
      <c r="AD299" s="1"/>
      <c r="AE299" s="1"/>
      <c r="AF299" s="1"/>
    </row>
    <row r="300" ht="15.75" customHeight="1">
      <c r="A300" s="1">
        <v>299.0</v>
      </c>
      <c r="B300" s="1">
        <v>7.0</v>
      </c>
      <c r="C300" s="1"/>
      <c r="D300" s="1" t="s">
        <v>2388</v>
      </c>
      <c r="E300" s="1" t="s">
        <v>2389</v>
      </c>
      <c r="F300" s="1" t="s">
        <v>2390</v>
      </c>
      <c r="G300" s="1" t="s">
        <v>2391</v>
      </c>
      <c r="H300" s="1" t="s">
        <v>1990</v>
      </c>
      <c r="I300" s="1" t="s">
        <v>518</v>
      </c>
      <c r="J300" s="1" t="s">
        <v>2392</v>
      </c>
      <c r="K300" s="1" t="s">
        <v>2393</v>
      </c>
      <c r="L300" s="1" t="s">
        <v>109</v>
      </c>
      <c r="M300" s="1"/>
      <c r="N300" s="1"/>
      <c r="O300" s="1"/>
      <c r="P300" s="1"/>
      <c r="Q300" s="1"/>
      <c r="R300" s="1"/>
      <c r="S300" s="1"/>
      <c r="T300" s="1"/>
      <c r="U300" s="1"/>
      <c r="V300" s="1"/>
      <c r="W300" s="1"/>
      <c r="X300" s="1"/>
      <c r="Y300" s="1"/>
      <c r="Z300" s="1"/>
      <c r="AA300" s="1"/>
      <c r="AB300" s="1" t="s">
        <v>2394</v>
      </c>
      <c r="AC300" s="1"/>
      <c r="AD300" s="1"/>
      <c r="AE300" s="1"/>
      <c r="AF300" s="1"/>
    </row>
    <row r="301" ht="15.75" customHeight="1">
      <c r="A301" s="1">
        <v>300.0</v>
      </c>
      <c r="B301" s="1">
        <v>7.0</v>
      </c>
      <c r="C301" s="1"/>
      <c r="D301" s="1" t="s">
        <v>2395</v>
      </c>
      <c r="E301" s="1" t="s">
        <v>2396</v>
      </c>
      <c r="F301" s="1" t="s">
        <v>2397</v>
      </c>
      <c r="G301" s="1" t="s">
        <v>1738</v>
      </c>
      <c r="H301" s="1" t="s">
        <v>36</v>
      </c>
      <c r="I301" s="1" t="s">
        <v>106</v>
      </c>
      <c r="J301" s="1" t="s">
        <v>621</v>
      </c>
      <c r="K301" s="1" t="s">
        <v>2398</v>
      </c>
      <c r="L301" s="1" t="s">
        <v>127</v>
      </c>
      <c r="M301" s="1"/>
      <c r="N301" s="1"/>
      <c r="O301" s="1"/>
      <c r="P301" s="1"/>
      <c r="Q301" s="1"/>
      <c r="R301" s="1"/>
      <c r="S301" s="1"/>
      <c r="T301" s="1"/>
      <c r="U301" s="1"/>
      <c r="V301" s="1"/>
      <c r="W301" s="1"/>
      <c r="X301" s="1"/>
      <c r="Y301" s="1"/>
      <c r="Z301" s="1"/>
      <c r="AA301" s="1"/>
      <c r="AB301" s="1" t="s">
        <v>2399</v>
      </c>
      <c r="AC301" s="1"/>
      <c r="AD301" s="1"/>
      <c r="AE301" s="1"/>
      <c r="AF301" s="1"/>
    </row>
    <row r="302" ht="15.75" customHeight="1">
      <c r="A302" s="1">
        <v>301.0</v>
      </c>
      <c r="B302" s="1">
        <v>7.0</v>
      </c>
      <c r="C302" s="1"/>
      <c r="D302" s="1" t="s">
        <v>2400</v>
      </c>
      <c r="E302" s="1" t="s">
        <v>2401</v>
      </c>
      <c r="F302" s="1" t="s">
        <v>2402</v>
      </c>
      <c r="G302" s="1" t="s">
        <v>2403</v>
      </c>
      <c r="H302" s="1" t="s">
        <v>518</v>
      </c>
      <c r="I302" s="1" t="s">
        <v>84</v>
      </c>
      <c r="J302" s="1" t="s">
        <v>2404</v>
      </c>
      <c r="K302" s="1"/>
      <c r="L302" s="1" t="s">
        <v>127</v>
      </c>
      <c r="M302" s="1"/>
      <c r="N302" s="1"/>
      <c r="O302" s="1"/>
      <c r="P302" s="1"/>
      <c r="Q302" s="1"/>
      <c r="R302" s="1"/>
      <c r="S302" s="1"/>
      <c r="T302" s="1"/>
      <c r="U302" s="1"/>
      <c r="V302" s="1"/>
      <c r="W302" s="1"/>
      <c r="X302" s="1"/>
      <c r="Y302" s="1"/>
      <c r="Z302" s="1"/>
      <c r="AA302" s="1"/>
      <c r="AB302" s="1" t="s">
        <v>2405</v>
      </c>
      <c r="AC302" s="1"/>
      <c r="AD302" s="1"/>
      <c r="AE302" s="1"/>
      <c r="AF302" s="1"/>
    </row>
    <row r="303" ht="15.75" customHeight="1">
      <c r="A303" s="1">
        <v>302.0</v>
      </c>
      <c r="B303" s="1">
        <v>7.0</v>
      </c>
      <c r="C303" s="1"/>
      <c r="D303" s="1" t="s">
        <v>2406</v>
      </c>
      <c r="E303" s="1" t="s">
        <v>2407</v>
      </c>
      <c r="F303" s="1" t="s">
        <v>2408</v>
      </c>
      <c r="G303" s="1" t="s">
        <v>1233</v>
      </c>
      <c r="H303" s="1" t="s">
        <v>590</v>
      </c>
      <c r="I303" s="1" t="s">
        <v>2409</v>
      </c>
      <c r="J303" s="1" t="s">
        <v>293</v>
      </c>
      <c r="K303" s="1" t="s">
        <v>294</v>
      </c>
      <c r="L303" s="1" t="s">
        <v>2410</v>
      </c>
      <c r="M303" s="1" t="s">
        <v>204</v>
      </c>
      <c r="N303" s="1"/>
      <c r="O303" s="1" t="s">
        <v>2411</v>
      </c>
      <c r="P303" s="1"/>
      <c r="Q303" s="1"/>
      <c r="R303" s="1"/>
      <c r="S303" s="1"/>
      <c r="T303" s="1"/>
      <c r="U303" s="1"/>
      <c r="V303" s="1"/>
      <c r="W303" s="1"/>
      <c r="X303" s="1"/>
      <c r="Y303" s="1"/>
      <c r="Z303" s="1"/>
      <c r="AA303" s="1"/>
      <c r="AB303" s="1"/>
      <c r="AC303" s="1" t="s">
        <v>2412</v>
      </c>
      <c r="AD303" s="1"/>
      <c r="AE303" s="1"/>
      <c r="AF303" s="1"/>
    </row>
    <row r="304" ht="15.75" customHeight="1">
      <c r="A304" s="1">
        <v>303.0</v>
      </c>
      <c r="B304" s="1">
        <v>7.0</v>
      </c>
      <c r="C304" s="1"/>
      <c r="D304" s="1">
        <v>1270758.0</v>
      </c>
      <c r="E304" s="1" t="s">
        <v>2413</v>
      </c>
      <c r="F304" s="1" t="s">
        <v>2414</v>
      </c>
      <c r="G304" s="1" t="s">
        <v>1158</v>
      </c>
      <c r="H304" s="1">
        <v>21.0</v>
      </c>
      <c r="I304" s="1">
        <v>2.0</v>
      </c>
      <c r="J304" s="1" t="s">
        <v>1957</v>
      </c>
      <c r="K304" s="1" t="s">
        <v>2415</v>
      </c>
      <c r="L304" s="1">
        <v>2004.0</v>
      </c>
      <c r="M304" s="1"/>
      <c r="N304" s="1"/>
      <c r="O304" s="1"/>
      <c r="P304" s="1"/>
      <c r="Q304" s="1"/>
      <c r="R304" s="1"/>
      <c r="S304" s="1"/>
      <c r="T304" s="1"/>
      <c r="U304" s="1"/>
      <c r="V304" s="1"/>
      <c r="W304" s="1"/>
      <c r="X304" s="1"/>
      <c r="Y304" s="1"/>
      <c r="Z304" s="1"/>
      <c r="AA304" s="1"/>
      <c r="AB304" s="1" t="s">
        <v>2416</v>
      </c>
      <c r="AC304" s="1"/>
      <c r="AD304" s="1" t="s">
        <v>2417</v>
      </c>
      <c r="AE304" s="1"/>
      <c r="AF304" s="1"/>
    </row>
    <row r="305" ht="15.75" customHeight="1">
      <c r="A305" s="1">
        <v>304.0</v>
      </c>
      <c r="B305" s="1">
        <v>7.0</v>
      </c>
      <c r="C305" s="1"/>
      <c r="D305" s="1" t="s">
        <v>2418</v>
      </c>
      <c r="E305" s="1" t="s">
        <v>2419</v>
      </c>
      <c r="F305" s="1" t="s">
        <v>2420</v>
      </c>
      <c r="G305" s="1" t="s">
        <v>56</v>
      </c>
      <c r="H305" s="1" t="s">
        <v>57</v>
      </c>
      <c r="I305" s="1" t="s">
        <v>106</v>
      </c>
      <c r="J305" s="1" t="s">
        <v>2421</v>
      </c>
      <c r="K305" s="1" t="s">
        <v>2422</v>
      </c>
      <c r="L305" s="1" t="s">
        <v>60</v>
      </c>
      <c r="M305" s="1"/>
      <c r="N305" s="1"/>
      <c r="O305" s="1"/>
      <c r="P305" s="1"/>
      <c r="Q305" s="1"/>
      <c r="R305" s="1"/>
      <c r="S305" s="1"/>
      <c r="T305" s="1"/>
      <c r="U305" s="1"/>
      <c r="V305" s="1"/>
      <c r="W305" s="1"/>
      <c r="X305" s="1"/>
      <c r="Y305" s="1"/>
      <c r="Z305" s="1"/>
      <c r="AA305" s="1"/>
      <c r="AB305" s="1" t="s">
        <v>2423</v>
      </c>
      <c r="AC305" s="1"/>
      <c r="AD305" s="1"/>
      <c r="AE305" s="1"/>
      <c r="AF305" s="1"/>
    </row>
    <row r="306" ht="15.75" customHeight="1">
      <c r="A306" s="1">
        <v>305.0</v>
      </c>
      <c r="B306" s="1">
        <v>7.0</v>
      </c>
      <c r="C306" s="1"/>
      <c r="D306" s="1">
        <v>1158260.0</v>
      </c>
      <c r="E306" s="1" t="s">
        <v>2424</v>
      </c>
      <c r="F306" s="1" t="s">
        <v>2425</v>
      </c>
      <c r="G306" s="1" t="s">
        <v>1589</v>
      </c>
      <c r="H306" s="1">
        <v>13.0</v>
      </c>
      <c r="I306" s="1">
        <v>12.0</v>
      </c>
      <c r="J306" s="1" t="s">
        <v>194</v>
      </c>
      <c r="K306" s="1" t="s">
        <v>2426</v>
      </c>
      <c r="L306" s="1">
        <v>2002.0</v>
      </c>
      <c r="M306" s="1"/>
      <c r="N306" s="1"/>
      <c r="O306" s="1"/>
      <c r="P306" s="1"/>
      <c r="Q306" s="1"/>
      <c r="R306" s="1"/>
      <c r="S306" s="1"/>
      <c r="T306" s="1"/>
      <c r="U306" s="1"/>
      <c r="V306" s="1"/>
      <c r="W306" s="1"/>
      <c r="X306" s="1"/>
      <c r="Y306" s="1"/>
      <c r="Z306" s="1"/>
      <c r="AA306" s="1"/>
      <c r="AB306" s="1" t="s">
        <v>2427</v>
      </c>
      <c r="AC306" s="1"/>
      <c r="AD306" s="1" t="s">
        <v>2428</v>
      </c>
      <c r="AE306" s="1"/>
      <c r="AF306" s="1"/>
    </row>
    <row r="307" ht="15.75" hidden="1" customHeight="1">
      <c r="A307" s="1">
        <v>306.0</v>
      </c>
      <c r="B307" s="1">
        <v>6.0</v>
      </c>
      <c r="C307" s="1" t="s">
        <v>2429</v>
      </c>
      <c r="D307" s="1" t="s">
        <v>2430</v>
      </c>
      <c r="E307" s="1" t="s">
        <v>2431</v>
      </c>
      <c r="F307" s="1" t="s">
        <v>2432</v>
      </c>
      <c r="G307" s="1"/>
      <c r="H307" s="1"/>
      <c r="I307" s="1"/>
      <c r="J307" s="1"/>
      <c r="K307" s="1" t="s">
        <v>2433</v>
      </c>
      <c r="L307" s="1">
        <v>1993.0</v>
      </c>
      <c r="M307" s="1" t="s">
        <v>95</v>
      </c>
      <c r="N307" s="1"/>
      <c r="O307" s="1" t="s">
        <v>2434</v>
      </c>
      <c r="P307" s="1" t="s">
        <v>2435</v>
      </c>
      <c r="Q307" s="1"/>
      <c r="R307" s="1"/>
      <c r="S307" s="1" t="s">
        <v>2436</v>
      </c>
      <c r="T307" s="1"/>
      <c r="U307" s="1" t="s">
        <v>99</v>
      </c>
      <c r="V307" s="1"/>
      <c r="W307" s="1"/>
      <c r="X307" s="1"/>
      <c r="Y307" s="1"/>
      <c r="Z307" s="1"/>
      <c r="AA307" s="1"/>
      <c r="AB307" s="1"/>
      <c r="AC307" s="1"/>
      <c r="AD307" s="1"/>
      <c r="AE307" s="1"/>
      <c r="AF307" s="1"/>
    </row>
    <row r="308" ht="15.75" customHeight="1">
      <c r="A308" s="1">
        <v>307.0</v>
      </c>
      <c r="B308" s="1">
        <v>7.0</v>
      </c>
      <c r="C308" s="1"/>
      <c r="D308" s="1" t="s">
        <v>2437</v>
      </c>
      <c r="E308" s="1" t="s">
        <v>2431</v>
      </c>
      <c r="F308" s="1" t="s">
        <v>2432</v>
      </c>
      <c r="G308" s="1" t="s">
        <v>2176</v>
      </c>
      <c r="H308" s="1">
        <v>22.0</v>
      </c>
      <c r="I308" s="1">
        <v>2.0</v>
      </c>
      <c r="J308" s="1" t="s">
        <v>396</v>
      </c>
      <c r="K308" s="1" t="s">
        <v>2433</v>
      </c>
      <c r="L308" s="1">
        <v>1993.0</v>
      </c>
      <c r="M308" s="1" t="s">
        <v>95</v>
      </c>
      <c r="N308" s="1"/>
      <c r="O308" s="1" t="s">
        <v>2438</v>
      </c>
      <c r="P308" s="1"/>
      <c r="Q308" s="1"/>
      <c r="R308" s="1"/>
      <c r="S308" s="1"/>
      <c r="T308" s="1"/>
      <c r="U308" s="1" t="s">
        <v>99</v>
      </c>
      <c r="V308" s="1"/>
      <c r="W308" s="1"/>
      <c r="X308" s="1"/>
      <c r="Y308" s="1"/>
      <c r="Z308" s="1"/>
      <c r="AA308" s="1"/>
      <c r="AB308" s="1"/>
      <c r="AC308" s="1"/>
      <c r="AD308" s="1"/>
      <c r="AE308" s="1"/>
      <c r="AF308" s="1"/>
    </row>
    <row r="309" ht="15.75" customHeight="1">
      <c r="A309" s="1">
        <v>308.0</v>
      </c>
      <c r="B309" s="1">
        <v>7.0</v>
      </c>
      <c r="C309" s="1"/>
      <c r="D309" s="1" t="s">
        <v>2439</v>
      </c>
      <c r="E309" s="1" t="s">
        <v>2440</v>
      </c>
      <c r="F309" s="1" t="s">
        <v>2441</v>
      </c>
      <c r="G309" s="1" t="s">
        <v>2442</v>
      </c>
      <c r="H309" s="1" t="s">
        <v>1819</v>
      </c>
      <c r="I309" s="1" t="s">
        <v>1427</v>
      </c>
      <c r="J309" s="1" t="s">
        <v>621</v>
      </c>
      <c r="K309" s="1" t="s">
        <v>2443</v>
      </c>
      <c r="L309" s="1" t="s">
        <v>2444</v>
      </c>
      <c r="M309" s="1"/>
      <c r="N309" s="1"/>
      <c r="O309" s="1"/>
      <c r="P309" s="1"/>
      <c r="Q309" s="1"/>
      <c r="R309" s="1"/>
      <c r="S309" s="1"/>
      <c r="T309" s="1"/>
      <c r="U309" s="1"/>
      <c r="V309" s="1"/>
      <c r="W309" s="1"/>
      <c r="X309" s="1"/>
      <c r="Y309" s="1"/>
      <c r="Z309" s="1"/>
      <c r="AA309" s="1"/>
      <c r="AB309" s="1" t="s">
        <v>2445</v>
      </c>
      <c r="AC309" s="1"/>
      <c r="AD309" s="1"/>
      <c r="AE309" s="1"/>
      <c r="AF309" s="1"/>
    </row>
    <row r="310" ht="15.75" hidden="1" customHeight="1">
      <c r="A310" s="1">
        <v>309.0</v>
      </c>
      <c r="B310" s="1">
        <v>6.0</v>
      </c>
      <c r="C310" s="1" t="s">
        <v>1711</v>
      </c>
      <c r="D310" s="1" t="s">
        <v>2446</v>
      </c>
      <c r="E310" s="1" t="s">
        <v>2447</v>
      </c>
      <c r="F310" s="1" t="s">
        <v>2448</v>
      </c>
      <c r="G310" s="1"/>
      <c r="H310" s="1" t="s">
        <v>1715</v>
      </c>
      <c r="I310" s="1"/>
      <c r="J310" s="1"/>
      <c r="K310" s="1" t="s">
        <v>2449</v>
      </c>
      <c r="L310" s="1" t="s">
        <v>423</v>
      </c>
      <c r="M310" s="1"/>
      <c r="N310" s="1" t="s">
        <v>1717</v>
      </c>
      <c r="O310" s="1"/>
      <c r="P310" s="1" t="s">
        <v>1718</v>
      </c>
      <c r="Q310" s="1"/>
      <c r="R310" s="1"/>
      <c r="S310" s="1" t="s">
        <v>1053</v>
      </c>
      <c r="T310" s="1" t="s">
        <v>1719</v>
      </c>
      <c r="U310" s="1"/>
      <c r="V310" s="1"/>
      <c r="W310" s="1"/>
      <c r="X310" s="1"/>
      <c r="Y310" s="1"/>
      <c r="Z310" s="1"/>
      <c r="AA310" s="1"/>
      <c r="AB310" s="1" t="s">
        <v>2450</v>
      </c>
      <c r="AC310" s="1"/>
      <c r="AD310" s="1"/>
      <c r="AE310" s="1"/>
      <c r="AF310" s="1"/>
    </row>
    <row r="311" ht="15.75" hidden="1" customHeight="1">
      <c r="A311" s="1">
        <v>310.0</v>
      </c>
      <c r="B311" s="1">
        <v>6.0</v>
      </c>
      <c r="C311" s="1"/>
      <c r="D311" s="1" t="s">
        <v>2451</v>
      </c>
      <c r="E311" s="1" t="s">
        <v>2452</v>
      </c>
      <c r="F311" s="1" t="s">
        <v>2453</v>
      </c>
      <c r="G311" s="1"/>
      <c r="H311" s="1" t="s">
        <v>2454</v>
      </c>
      <c r="I311" s="1"/>
      <c r="J311" s="1"/>
      <c r="K311" s="1"/>
      <c r="L311" s="1" t="s">
        <v>109</v>
      </c>
      <c r="M311" s="1"/>
      <c r="N311" s="1" t="s">
        <v>2455</v>
      </c>
      <c r="O311" s="1"/>
      <c r="P311" s="1" t="s">
        <v>2456</v>
      </c>
      <c r="Q311" s="1"/>
      <c r="R311" s="1"/>
      <c r="S311" s="1" t="s">
        <v>2457</v>
      </c>
      <c r="T311" s="1"/>
      <c r="U311" s="1"/>
      <c r="V311" s="1"/>
      <c r="W311" s="1"/>
      <c r="X311" s="1"/>
      <c r="Y311" s="1"/>
      <c r="Z311" s="1"/>
      <c r="AA311" s="1"/>
      <c r="AB311" s="1" t="s">
        <v>2458</v>
      </c>
      <c r="AC311" s="1"/>
      <c r="AD311" s="1"/>
      <c r="AE311" s="1"/>
      <c r="AF311" s="1"/>
    </row>
    <row r="312" ht="15.75" hidden="1" customHeight="1">
      <c r="A312" s="1">
        <v>311.0</v>
      </c>
      <c r="B312" s="1">
        <v>6.0</v>
      </c>
      <c r="C312" s="1" t="s">
        <v>2459</v>
      </c>
      <c r="D312" s="1" t="s">
        <v>2460</v>
      </c>
      <c r="E312" s="1" t="s">
        <v>2461</v>
      </c>
      <c r="F312" s="1" t="s">
        <v>2462</v>
      </c>
      <c r="G312" s="1"/>
      <c r="H312" s="1"/>
      <c r="I312" s="1"/>
      <c r="J312" s="1"/>
      <c r="K312" s="1" t="s">
        <v>2463</v>
      </c>
      <c r="L312" s="1">
        <v>2000.0</v>
      </c>
      <c r="M312" s="1" t="s">
        <v>885</v>
      </c>
      <c r="N312" s="1"/>
      <c r="O312" s="1" t="s">
        <v>2464</v>
      </c>
      <c r="P312" s="1" t="s">
        <v>2465</v>
      </c>
      <c r="Q312" s="1"/>
      <c r="R312" s="1"/>
      <c r="S312" s="1" t="s">
        <v>2466</v>
      </c>
      <c r="T312" s="1"/>
      <c r="U312" s="1" t="s">
        <v>889</v>
      </c>
      <c r="V312" s="1"/>
      <c r="W312" s="1"/>
      <c r="X312" s="1"/>
      <c r="Y312" s="1"/>
      <c r="Z312" s="1"/>
      <c r="AA312" s="1"/>
      <c r="AB312" s="1"/>
      <c r="AC312" s="1"/>
      <c r="AD312" s="1"/>
      <c r="AE312" s="1"/>
      <c r="AF312" s="1"/>
    </row>
    <row r="313" ht="15.75" customHeight="1">
      <c r="A313" s="1">
        <v>312.0</v>
      </c>
      <c r="B313" s="1">
        <v>7.0</v>
      </c>
      <c r="C313" s="1"/>
      <c r="D313" s="1" t="s">
        <v>2467</v>
      </c>
      <c r="E313" s="1" t="s">
        <v>2468</v>
      </c>
      <c r="F313" s="1" t="s">
        <v>2469</v>
      </c>
      <c r="G313" s="1" t="s">
        <v>2470</v>
      </c>
      <c r="H313" s="1" t="s">
        <v>177</v>
      </c>
      <c r="I313" s="1" t="s">
        <v>1427</v>
      </c>
      <c r="J313" s="1" t="s">
        <v>823</v>
      </c>
      <c r="K313" s="1" t="s">
        <v>2471</v>
      </c>
      <c r="L313" s="1" t="s">
        <v>946</v>
      </c>
      <c r="M313" s="1"/>
      <c r="N313" s="1"/>
      <c r="O313" s="1"/>
      <c r="P313" s="1"/>
      <c r="Q313" s="1"/>
      <c r="R313" s="1"/>
      <c r="S313" s="1"/>
      <c r="T313" s="1"/>
      <c r="U313" s="1"/>
      <c r="V313" s="1"/>
      <c r="W313" s="1"/>
      <c r="X313" s="1"/>
      <c r="Y313" s="1"/>
      <c r="Z313" s="1"/>
      <c r="AA313" s="1"/>
      <c r="AB313" s="1" t="s">
        <v>2472</v>
      </c>
      <c r="AC313" s="1"/>
      <c r="AD313" s="1"/>
      <c r="AE313" s="1"/>
      <c r="AF313" s="1"/>
    </row>
    <row r="314" ht="15.75" customHeight="1">
      <c r="A314" s="1">
        <v>313.0</v>
      </c>
      <c r="B314" s="1">
        <v>7.0</v>
      </c>
      <c r="C314" s="1"/>
      <c r="D314" s="1" t="s">
        <v>2473</v>
      </c>
      <c r="E314" s="1" t="s">
        <v>2474</v>
      </c>
      <c r="F314" s="1" t="s">
        <v>2475</v>
      </c>
      <c r="G314" s="1" t="s">
        <v>2476</v>
      </c>
      <c r="H314" s="1" t="s">
        <v>210</v>
      </c>
      <c r="I314" s="1" t="s">
        <v>67</v>
      </c>
      <c r="J314" s="1" t="s">
        <v>591</v>
      </c>
      <c r="K314" s="1" t="s">
        <v>2477</v>
      </c>
      <c r="L314" s="1" t="s">
        <v>2444</v>
      </c>
      <c r="M314" s="1"/>
      <c r="N314" s="1" t="s">
        <v>2478</v>
      </c>
      <c r="O314" s="1"/>
      <c r="P314" s="1"/>
      <c r="Q314" s="1"/>
      <c r="R314" s="1"/>
      <c r="S314" s="1"/>
      <c r="T314" s="1"/>
      <c r="U314" s="1"/>
      <c r="V314" s="1"/>
      <c r="W314" s="1"/>
      <c r="X314" s="1"/>
      <c r="Y314" s="1"/>
      <c r="Z314" s="1"/>
      <c r="AA314" s="1"/>
      <c r="AB314" s="1" t="s">
        <v>2479</v>
      </c>
      <c r="AC314" s="1"/>
      <c r="AD314" s="1"/>
      <c r="AE314" s="1"/>
      <c r="AF314" s="1"/>
    </row>
    <row r="315" ht="15.75" hidden="1" customHeight="1">
      <c r="A315" s="1">
        <v>314.0</v>
      </c>
      <c r="B315" s="1">
        <v>6.0</v>
      </c>
      <c r="C315" s="1"/>
      <c r="D315" s="1" t="s">
        <v>2480</v>
      </c>
      <c r="E315" s="1" t="s">
        <v>2481</v>
      </c>
      <c r="F315" s="1" t="s">
        <v>2482</v>
      </c>
      <c r="G315" s="1"/>
      <c r="H315" s="1"/>
      <c r="I315" s="1"/>
      <c r="J315" s="1"/>
      <c r="K315" s="1"/>
      <c r="L315" s="1" t="s">
        <v>148</v>
      </c>
      <c r="M315" s="1"/>
      <c r="N315" s="1" t="s">
        <v>2483</v>
      </c>
      <c r="O315" s="1"/>
      <c r="P315" s="1" t="s">
        <v>2484</v>
      </c>
      <c r="Q315" s="1"/>
      <c r="R315" s="1"/>
      <c r="S315" s="1"/>
      <c r="T315" s="1"/>
      <c r="U315" s="1"/>
      <c r="V315" s="1"/>
      <c r="W315" s="1"/>
      <c r="X315" s="1"/>
      <c r="Y315" s="1" t="s">
        <v>460</v>
      </c>
      <c r="Z315" s="1"/>
      <c r="AA315" s="1"/>
      <c r="AB315" s="1" t="s">
        <v>2485</v>
      </c>
      <c r="AC315" s="1"/>
      <c r="AD315" s="1"/>
      <c r="AE315" s="1"/>
      <c r="AF315" s="1"/>
    </row>
    <row r="316" ht="15.75" hidden="1" customHeight="1">
      <c r="A316" s="1">
        <v>315.0</v>
      </c>
      <c r="B316" s="1">
        <v>6.0</v>
      </c>
      <c r="C316" s="1" t="s">
        <v>2486</v>
      </c>
      <c r="D316" s="1" t="s">
        <v>2487</v>
      </c>
      <c r="E316" s="1" t="s">
        <v>2488</v>
      </c>
      <c r="F316" s="1" t="s">
        <v>2489</v>
      </c>
      <c r="G316" s="1"/>
      <c r="H316" s="1"/>
      <c r="I316" s="1"/>
      <c r="J316" s="1"/>
      <c r="K316" s="1" t="s">
        <v>2490</v>
      </c>
      <c r="L316" s="1">
        <v>1994.0</v>
      </c>
      <c r="M316" s="1" t="s">
        <v>885</v>
      </c>
      <c r="N316" s="1"/>
      <c r="O316" s="1" t="s">
        <v>2491</v>
      </c>
      <c r="P316" s="1" t="s">
        <v>2492</v>
      </c>
      <c r="Q316" s="1"/>
      <c r="R316" s="1"/>
      <c r="S316" s="1" t="s">
        <v>2493</v>
      </c>
      <c r="T316" s="1"/>
      <c r="U316" s="1" t="s">
        <v>889</v>
      </c>
      <c r="V316" s="1"/>
      <c r="W316" s="1"/>
      <c r="X316" s="1"/>
      <c r="Y316" s="1"/>
      <c r="Z316" s="1"/>
      <c r="AA316" s="1"/>
      <c r="AB316" s="1"/>
      <c r="AC316" s="1"/>
      <c r="AD316" s="1" t="s">
        <v>2494</v>
      </c>
      <c r="AE316" s="1"/>
      <c r="AF316" s="1"/>
    </row>
    <row r="317" ht="15.75" hidden="1" customHeight="1">
      <c r="A317" s="1">
        <v>316.0</v>
      </c>
      <c r="B317" s="1">
        <v>6.0</v>
      </c>
      <c r="C317" s="1" t="s">
        <v>2495</v>
      </c>
      <c r="D317" s="1" t="s">
        <v>2496</v>
      </c>
      <c r="E317" s="1" t="s">
        <v>2497</v>
      </c>
      <c r="F317" s="1" t="s">
        <v>2498</v>
      </c>
      <c r="G317" s="1"/>
      <c r="H317" s="1"/>
      <c r="I317" s="1"/>
      <c r="J317" s="1"/>
      <c r="K317" s="1" t="s">
        <v>2499</v>
      </c>
      <c r="L317" s="1" t="s">
        <v>423</v>
      </c>
      <c r="M317" s="1"/>
      <c r="N317" s="1" t="s">
        <v>2500</v>
      </c>
      <c r="O317" s="1"/>
      <c r="P317" s="1" t="s">
        <v>2501</v>
      </c>
      <c r="Q317" s="1"/>
      <c r="R317" s="1"/>
      <c r="S317" s="1" t="s">
        <v>2502</v>
      </c>
      <c r="T317" s="1"/>
      <c r="U317" s="1"/>
      <c r="V317" s="1"/>
      <c r="W317" s="1"/>
      <c r="X317" s="1"/>
      <c r="Y317" s="1" t="s">
        <v>2503</v>
      </c>
      <c r="Z317" s="1"/>
      <c r="AA317" s="1"/>
      <c r="AB317" s="1" t="s">
        <v>2504</v>
      </c>
      <c r="AC317" s="1"/>
      <c r="AD317" s="1"/>
      <c r="AE317" s="1"/>
      <c r="AF317" s="1"/>
    </row>
    <row r="318" ht="15.75" hidden="1" customHeight="1">
      <c r="A318" s="1">
        <v>317.0</v>
      </c>
      <c r="B318" s="1">
        <v>6.0</v>
      </c>
      <c r="C318" s="1" t="s">
        <v>2505</v>
      </c>
      <c r="D318" s="1" t="s">
        <v>2506</v>
      </c>
      <c r="E318" s="1" t="s">
        <v>2507</v>
      </c>
      <c r="F318" s="1" t="s">
        <v>2508</v>
      </c>
      <c r="G318" s="1"/>
      <c r="H318" s="1"/>
      <c r="I318" s="1"/>
      <c r="J318" s="1"/>
      <c r="K318" s="1" t="s">
        <v>2509</v>
      </c>
      <c r="L318" s="1">
        <v>2011.0</v>
      </c>
      <c r="M318" s="1" t="s">
        <v>95</v>
      </c>
      <c r="N318" s="1"/>
      <c r="O318" s="1" t="s">
        <v>2510</v>
      </c>
      <c r="P318" s="1" t="s">
        <v>2511</v>
      </c>
      <c r="Q318" s="1"/>
      <c r="R318" s="1"/>
      <c r="S318" s="1" t="s">
        <v>2512</v>
      </c>
      <c r="T318" s="1"/>
      <c r="U318" s="1" t="s">
        <v>99</v>
      </c>
      <c r="V318" s="1"/>
      <c r="W318" s="1"/>
      <c r="X318" s="1"/>
      <c r="Y318" s="1"/>
      <c r="Z318" s="1"/>
      <c r="AA318" s="1"/>
      <c r="AB318" s="1"/>
      <c r="AC318" s="1"/>
      <c r="AD318" s="1"/>
      <c r="AE318" s="1"/>
      <c r="AF318" s="1"/>
    </row>
    <row r="319" ht="15.75" hidden="1" customHeight="1">
      <c r="A319" s="1">
        <v>318.0</v>
      </c>
      <c r="B319" s="1">
        <v>6.0</v>
      </c>
      <c r="C319" s="1" t="s">
        <v>2513</v>
      </c>
      <c r="D319" s="1" t="s">
        <v>2514</v>
      </c>
      <c r="E319" s="1" t="s">
        <v>2515</v>
      </c>
      <c r="F319" s="1" t="s">
        <v>2516</v>
      </c>
      <c r="G319" s="1"/>
      <c r="H319" s="1"/>
      <c r="I319" s="1"/>
      <c r="J319" s="1"/>
      <c r="K319" s="1" t="s">
        <v>2517</v>
      </c>
      <c r="L319" s="1">
        <v>2011.0</v>
      </c>
      <c r="M319" s="1" t="s">
        <v>95</v>
      </c>
      <c r="N319" s="1"/>
      <c r="O319" s="1" t="s">
        <v>2518</v>
      </c>
      <c r="P319" s="1" t="s">
        <v>2519</v>
      </c>
      <c r="Q319" s="1"/>
      <c r="R319" s="1"/>
      <c r="S319" s="1" t="s">
        <v>2520</v>
      </c>
      <c r="T319" s="1"/>
      <c r="U319" s="1" t="s">
        <v>99</v>
      </c>
      <c r="V319" s="1"/>
      <c r="W319" s="1"/>
      <c r="X319" s="1"/>
      <c r="Y319" s="1"/>
      <c r="Z319" s="1"/>
      <c r="AA319" s="1"/>
      <c r="AB319" s="1"/>
      <c r="AC319" s="1"/>
      <c r="AD319" s="1" t="s">
        <v>2521</v>
      </c>
      <c r="AE319" s="1"/>
      <c r="AF319" s="1"/>
    </row>
    <row r="320" ht="15.75" hidden="1" customHeight="1">
      <c r="A320" s="1">
        <v>319.0</v>
      </c>
      <c r="B320" s="1">
        <v>6.0</v>
      </c>
      <c r="C320" s="1" t="s">
        <v>2522</v>
      </c>
      <c r="D320" s="1" t="s">
        <v>2523</v>
      </c>
      <c r="E320" s="1" t="s">
        <v>2524</v>
      </c>
      <c r="F320" s="1" t="s">
        <v>2525</v>
      </c>
      <c r="G320" s="1"/>
      <c r="H320" s="1" t="s">
        <v>2526</v>
      </c>
      <c r="I320" s="1"/>
      <c r="J320" s="1"/>
      <c r="K320" s="1" t="s">
        <v>2527</v>
      </c>
      <c r="L320" s="1" t="s">
        <v>180</v>
      </c>
      <c r="M320" s="1"/>
      <c r="N320" s="1" t="s">
        <v>2528</v>
      </c>
      <c r="O320" s="1"/>
      <c r="P320" s="1" t="s">
        <v>2529</v>
      </c>
      <c r="Q320" s="1"/>
      <c r="R320" s="1"/>
      <c r="S320" s="1" t="s">
        <v>676</v>
      </c>
      <c r="T320" s="1" t="s">
        <v>2530</v>
      </c>
      <c r="U320" s="1"/>
      <c r="V320" s="1"/>
      <c r="W320" s="1"/>
      <c r="X320" s="1"/>
      <c r="Y320" s="1" t="s">
        <v>2531</v>
      </c>
      <c r="Z320" s="1"/>
      <c r="AA320" s="1"/>
      <c r="AB320" s="1" t="s">
        <v>2532</v>
      </c>
      <c r="AC320" s="1"/>
      <c r="AD320" s="1"/>
      <c r="AE320" s="1"/>
      <c r="AF320" s="1"/>
    </row>
    <row r="321" ht="15.75" hidden="1" customHeight="1">
      <c r="A321" s="1">
        <v>320.0</v>
      </c>
      <c r="B321" s="1">
        <v>6.0</v>
      </c>
      <c r="C321" s="1" t="s">
        <v>2533</v>
      </c>
      <c r="D321" s="1" t="s">
        <v>2534</v>
      </c>
      <c r="E321" s="1" t="s">
        <v>2535</v>
      </c>
      <c r="F321" s="1" t="s">
        <v>2536</v>
      </c>
      <c r="G321" s="1"/>
      <c r="H321" s="1"/>
      <c r="I321" s="1"/>
      <c r="J321" s="1"/>
      <c r="K321" s="1" t="s">
        <v>2537</v>
      </c>
      <c r="L321" s="1">
        <v>2011.0</v>
      </c>
      <c r="M321" s="1" t="s">
        <v>95</v>
      </c>
      <c r="N321" s="1"/>
      <c r="O321" s="1" t="s">
        <v>2538</v>
      </c>
      <c r="P321" s="1" t="s">
        <v>2539</v>
      </c>
      <c r="Q321" s="1"/>
      <c r="R321" s="1"/>
      <c r="S321" s="1" t="s">
        <v>2540</v>
      </c>
      <c r="T321" s="1"/>
      <c r="U321" s="1" t="s">
        <v>99</v>
      </c>
      <c r="V321" s="1"/>
      <c r="W321" s="1"/>
      <c r="X321" s="1"/>
      <c r="Y321" s="1"/>
      <c r="Z321" s="1"/>
      <c r="AA321" s="1"/>
      <c r="AB321" s="1"/>
      <c r="AC321" s="1"/>
      <c r="AD321" s="1" t="s">
        <v>2541</v>
      </c>
      <c r="AE321" s="1"/>
      <c r="AF321" s="1"/>
    </row>
    <row r="322" ht="15.75" hidden="1" customHeight="1">
      <c r="A322" s="1">
        <v>321.0</v>
      </c>
      <c r="B322" s="1">
        <v>6.0</v>
      </c>
      <c r="C322" s="1" t="s">
        <v>2542</v>
      </c>
      <c r="D322" s="1" t="s">
        <v>2543</v>
      </c>
      <c r="E322" s="1" t="s">
        <v>2544</v>
      </c>
      <c r="F322" s="1" t="s">
        <v>2545</v>
      </c>
      <c r="G322" s="1"/>
      <c r="H322" s="1"/>
      <c r="I322" s="1"/>
      <c r="J322" s="1"/>
      <c r="K322" s="1" t="s">
        <v>2546</v>
      </c>
      <c r="L322" s="1">
        <v>2018.0</v>
      </c>
      <c r="M322" s="1" t="s">
        <v>703</v>
      </c>
      <c r="N322" s="1"/>
      <c r="O322" s="1" t="s">
        <v>2547</v>
      </c>
      <c r="P322" s="1" t="s">
        <v>2548</v>
      </c>
      <c r="Q322" s="1"/>
      <c r="R322" s="1"/>
      <c r="S322" s="1" t="s">
        <v>2549</v>
      </c>
      <c r="T322" s="1"/>
      <c r="U322" s="1" t="s">
        <v>707</v>
      </c>
      <c r="V322" s="1"/>
      <c r="W322" s="1"/>
      <c r="X322" s="1"/>
      <c r="Y322" s="1"/>
      <c r="Z322" s="1"/>
      <c r="AA322" s="1"/>
      <c r="AB322" s="1"/>
      <c r="AC322" s="1"/>
      <c r="AD322" s="1"/>
      <c r="AE322" s="1"/>
      <c r="AF322" s="1"/>
    </row>
    <row r="323" ht="15.75" customHeight="1">
      <c r="A323" s="1">
        <v>322.0</v>
      </c>
      <c r="B323" s="1">
        <v>7.0</v>
      </c>
      <c r="C323" s="1"/>
      <c r="D323" s="1">
        <v>8307390.0</v>
      </c>
      <c r="E323" s="1" t="s">
        <v>2550</v>
      </c>
      <c r="F323" s="1" t="s">
        <v>2551</v>
      </c>
      <c r="G323" s="1" t="s">
        <v>443</v>
      </c>
      <c r="H323" s="1">
        <v>6.0</v>
      </c>
      <c r="I323" s="1"/>
      <c r="J323" s="1"/>
      <c r="K323" s="1" t="s">
        <v>2552</v>
      </c>
      <c r="L323" s="1">
        <v>2018.0</v>
      </c>
      <c r="M323" s="1"/>
      <c r="N323" s="1"/>
      <c r="O323" s="1"/>
      <c r="P323" s="1"/>
      <c r="Q323" s="1"/>
      <c r="R323" s="1"/>
      <c r="S323" s="1"/>
      <c r="T323" s="1"/>
      <c r="U323" s="1"/>
      <c r="V323" s="1"/>
      <c r="W323" s="1"/>
      <c r="X323" s="1"/>
      <c r="Y323" s="1"/>
      <c r="Z323" s="1"/>
      <c r="AA323" s="1"/>
      <c r="AB323" s="1" t="s">
        <v>2553</v>
      </c>
      <c r="AC323" s="1"/>
      <c r="AD323" s="1" t="s">
        <v>2554</v>
      </c>
      <c r="AE323" s="1"/>
      <c r="AF323" s="1"/>
    </row>
    <row r="324" ht="15.75" hidden="1" customHeight="1">
      <c r="A324" s="1">
        <v>323.0</v>
      </c>
      <c r="B324" s="1">
        <v>6.0</v>
      </c>
      <c r="C324" s="1" t="s">
        <v>680</v>
      </c>
      <c r="D324" s="1" t="s">
        <v>2555</v>
      </c>
      <c r="E324" s="1" t="s">
        <v>2556</v>
      </c>
      <c r="F324" s="1" t="s">
        <v>2557</v>
      </c>
      <c r="G324" s="1"/>
      <c r="H324" s="1"/>
      <c r="I324" s="1"/>
      <c r="J324" s="1"/>
      <c r="K324" s="1" t="s">
        <v>2558</v>
      </c>
      <c r="L324" s="1">
        <v>2006.0</v>
      </c>
      <c r="M324" s="1" t="s">
        <v>685</v>
      </c>
      <c r="N324" s="1"/>
      <c r="O324" s="1" t="s">
        <v>2559</v>
      </c>
      <c r="P324" s="1" t="s">
        <v>687</v>
      </c>
      <c r="Q324" s="1"/>
      <c r="R324" s="1"/>
      <c r="S324" s="1" t="s">
        <v>688</v>
      </c>
      <c r="T324" s="1"/>
      <c r="U324" s="1" t="s">
        <v>689</v>
      </c>
      <c r="V324" s="1"/>
      <c r="W324" s="1"/>
      <c r="X324" s="1"/>
      <c r="Y324" s="1"/>
      <c r="Z324" s="1"/>
      <c r="AA324" s="1"/>
      <c r="AB324" s="1"/>
      <c r="AC324" s="1"/>
      <c r="AD324" s="1"/>
      <c r="AE324" s="1"/>
      <c r="AF324" s="1"/>
    </row>
    <row r="325" ht="15.75" hidden="1" customHeight="1">
      <c r="A325" s="1">
        <v>324.0</v>
      </c>
      <c r="B325" s="1">
        <v>6.0</v>
      </c>
      <c r="C325" s="1" t="s">
        <v>2560</v>
      </c>
      <c r="D325" s="1" t="s">
        <v>2561</v>
      </c>
      <c r="E325" s="1" t="s">
        <v>2562</v>
      </c>
      <c r="F325" s="1" t="s">
        <v>2563</v>
      </c>
      <c r="G325" s="1"/>
      <c r="H325" s="1"/>
      <c r="I325" s="1"/>
      <c r="J325" s="1"/>
      <c r="K325" s="1" t="s">
        <v>2564</v>
      </c>
      <c r="L325" s="1">
        <v>2008.0</v>
      </c>
      <c r="M325" s="1" t="s">
        <v>95</v>
      </c>
      <c r="N325" s="1"/>
      <c r="O325" s="1" t="s">
        <v>2565</v>
      </c>
      <c r="P325" s="1" t="s">
        <v>2566</v>
      </c>
      <c r="Q325" s="1"/>
      <c r="R325" s="1"/>
      <c r="S325" s="1" t="s">
        <v>2567</v>
      </c>
      <c r="T325" s="1"/>
      <c r="U325" s="1" t="s">
        <v>99</v>
      </c>
      <c r="V325" s="1"/>
      <c r="W325" s="1"/>
      <c r="X325" s="1"/>
      <c r="Y325" s="1"/>
      <c r="Z325" s="1"/>
      <c r="AA325" s="1"/>
      <c r="AB325" s="1"/>
      <c r="AC325" s="1"/>
      <c r="AD325" s="1" t="s">
        <v>2568</v>
      </c>
      <c r="AE325" s="1"/>
      <c r="AF325" s="1"/>
    </row>
    <row r="326" ht="15.75" hidden="1" customHeight="1">
      <c r="A326" s="1">
        <v>325.0</v>
      </c>
      <c r="B326" s="1">
        <v>6.0</v>
      </c>
      <c r="C326" s="1" t="s">
        <v>2569</v>
      </c>
      <c r="D326" s="1" t="s">
        <v>2570</v>
      </c>
      <c r="E326" s="1" t="s">
        <v>2571</v>
      </c>
      <c r="F326" s="1" t="s">
        <v>2572</v>
      </c>
      <c r="G326" s="1"/>
      <c r="H326" s="1" t="s">
        <v>2573</v>
      </c>
      <c r="I326" s="1"/>
      <c r="J326" s="1"/>
      <c r="K326" s="1"/>
      <c r="L326" s="1" t="s">
        <v>109</v>
      </c>
      <c r="M326" s="1"/>
      <c r="N326" s="1" t="s">
        <v>2574</v>
      </c>
      <c r="O326" s="1"/>
      <c r="P326" s="1" t="s">
        <v>2575</v>
      </c>
      <c r="Q326" s="1"/>
      <c r="R326" s="1"/>
      <c r="S326" s="1" t="s">
        <v>2576</v>
      </c>
      <c r="T326" s="1" t="s">
        <v>2577</v>
      </c>
      <c r="U326" s="1"/>
      <c r="V326" s="1"/>
      <c r="W326" s="1"/>
      <c r="X326" s="1"/>
      <c r="Y326" s="1" t="s">
        <v>2578</v>
      </c>
      <c r="Z326" s="1"/>
      <c r="AA326" s="1"/>
      <c r="AB326" s="1" t="s">
        <v>2579</v>
      </c>
      <c r="AC326" s="1"/>
      <c r="AD326" s="1"/>
      <c r="AE326" s="1"/>
      <c r="AF326" s="1"/>
    </row>
    <row r="327" ht="15.75" hidden="1" customHeight="1">
      <c r="A327" s="1">
        <v>326.0</v>
      </c>
      <c r="B327" s="1">
        <v>6.0</v>
      </c>
      <c r="C327" s="1" t="s">
        <v>1610</v>
      </c>
      <c r="D327" s="1" t="s">
        <v>2580</v>
      </c>
      <c r="E327" s="1" t="s">
        <v>2581</v>
      </c>
      <c r="F327" s="1" t="s">
        <v>2582</v>
      </c>
      <c r="G327" s="1"/>
      <c r="H327" s="1"/>
      <c r="I327" s="1"/>
      <c r="J327" s="1"/>
      <c r="K327" s="1" t="s">
        <v>2583</v>
      </c>
      <c r="L327" s="1">
        <v>2007.0</v>
      </c>
      <c r="M327" s="1" t="s">
        <v>95</v>
      </c>
      <c r="N327" s="1"/>
      <c r="O327" s="1" t="s">
        <v>2584</v>
      </c>
      <c r="P327" s="1" t="s">
        <v>1615</v>
      </c>
      <c r="Q327" s="1"/>
      <c r="R327" s="1"/>
      <c r="S327" s="1" t="s">
        <v>1616</v>
      </c>
      <c r="T327" s="1"/>
      <c r="U327" s="1" t="s">
        <v>99</v>
      </c>
      <c r="V327" s="1"/>
      <c r="W327" s="1"/>
      <c r="X327" s="1"/>
      <c r="Y327" s="1"/>
      <c r="Z327" s="1"/>
      <c r="AA327" s="1"/>
      <c r="AB327" s="1"/>
      <c r="AC327" s="1"/>
      <c r="AD327" s="1" t="s">
        <v>2585</v>
      </c>
      <c r="AE327" s="1"/>
      <c r="AF327" s="1"/>
    </row>
    <row r="328" ht="15.75" customHeight="1">
      <c r="A328" s="1">
        <v>327.0</v>
      </c>
      <c r="B328" s="1">
        <v>7.0</v>
      </c>
      <c r="C328" s="1"/>
      <c r="D328" s="1">
        <v>5287008.0</v>
      </c>
      <c r="E328" s="1" t="s">
        <v>2586</v>
      </c>
      <c r="F328" s="1" t="s">
        <v>2587</v>
      </c>
      <c r="G328" s="1" t="s">
        <v>1158</v>
      </c>
      <c r="H328" s="1">
        <v>26.0</v>
      </c>
      <c r="I328" s="1">
        <v>6.0</v>
      </c>
      <c r="J328" s="1" t="s">
        <v>794</v>
      </c>
      <c r="K328" s="1" t="s">
        <v>2588</v>
      </c>
      <c r="L328" s="1">
        <v>2009.0</v>
      </c>
      <c r="M328" s="1"/>
      <c r="N328" s="1"/>
      <c r="O328" s="1"/>
      <c r="P328" s="1"/>
      <c r="Q328" s="1"/>
      <c r="R328" s="1"/>
      <c r="S328" s="1"/>
      <c r="T328" s="1"/>
      <c r="U328" s="1"/>
      <c r="V328" s="1"/>
      <c r="W328" s="1"/>
      <c r="X328" s="1"/>
      <c r="Y328" s="1"/>
      <c r="Z328" s="1"/>
      <c r="AA328" s="1"/>
      <c r="AB328" s="1" t="s">
        <v>2589</v>
      </c>
      <c r="AC328" s="1"/>
      <c r="AD328" s="1" t="s">
        <v>2590</v>
      </c>
      <c r="AE328" s="1"/>
      <c r="AF328" s="1"/>
    </row>
    <row r="329" ht="15.75" customHeight="1">
      <c r="A329" s="1">
        <v>328.0</v>
      </c>
      <c r="B329" s="1">
        <v>7.0</v>
      </c>
      <c r="C329" s="1"/>
      <c r="D329" s="1" t="s">
        <v>2591</v>
      </c>
      <c r="E329" s="1" t="s">
        <v>2592</v>
      </c>
      <c r="F329" s="1" t="s">
        <v>2593</v>
      </c>
      <c r="G329" s="1" t="s">
        <v>2594</v>
      </c>
      <c r="H329" s="1"/>
      <c r="I329" s="1"/>
      <c r="J329" s="1"/>
      <c r="K329" s="1"/>
      <c r="L329" s="1" t="s">
        <v>109</v>
      </c>
      <c r="M329" s="1"/>
      <c r="N329" s="1"/>
      <c r="O329" s="1"/>
      <c r="P329" s="1"/>
      <c r="Q329" s="1"/>
      <c r="R329" s="1"/>
      <c r="S329" s="1"/>
      <c r="T329" s="1"/>
      <c r="U329" s="1"/>
      <c r="V329" s="1"/>
      <c r="W329" s="1"/>
      <c r="X329" s="1"/>
      <c r="Y329" s="1"/>
      <c r="Z329" s="1"/>
      <c r="AA329" s="1"/>
      <c r="AB329" s="1" t="s">
        <v>2595</v>
      </c>
      <c r="AC329" s="1"/>
      <c r="AD329" s="1"/>
      <c r="AE329" s="1"/>
      <c r="AF329" s="1"/>
    </row>
    <row r="330" ht="15.75" hidden="1" customHeight="1">
      <c r="A330" s="1">
        <v>329.0</v>
      </c>
      <c r="B330" s="1">
        <v>6.0</v>
      </c>
      <c r="C330" s="1" t="s">
        <v>2596</v>
      </c>
      <c r="D330" s="1" t="s">
        <v>2597</v>
      </c>
      <c r="E330" s="1" t="s">
        <v>2598</v>
      </c>
      <c r="F330" s="1" t="s">
        <v>2599</v>
      </c>
      <c r="G330" s="1"/>
      <c r="H330" s="1"/>
      <c r="I330" s="1"/>
      <c r="J330" s="1"/>
      <c r="K330" s="1" t="s">
        <v>2600</v>
      </c>
      <c r="L330" s="1" t="s">
        <v>127</v>
      </c>
      <c r="M330" s="1"/>
      <c r="N330" s="1" t="s">
        <v>2601</v>
      </c>
      <c r="O330" s="1"/>
      <c r="P330" s="1" t="s">
        <v>2602</v>
      </c>
      <c r="Q330" s="1"/>
      <c r="R330" s="1"/>
      <c r="S330" s="1"/>
      <c r="T330" s="1" t="s">
        <v>2603</v>
      </c>
      <c r="U330" s="1"/>
      <c r="V330" s="1"/>
      <c r="W330" s="1"/>
      <c r="X330" s="1"/>
      <c r="Y330" s="1" t="s">
        <v>2604</v>
      </c>
      <c r="Z330" s="1"/>
      <c r="AA330" s="1"/>
      <c r="AB330" s="1" t="s">
        <v>2605</v>
      </c>
      <c r="AC330" s="1"/>
      <c r="AD330" s="1"/>
      <c r="AE330" s="1"/>
      <c r="AF330" s="1"/>
    </row>
    <row r="331" ht="15.75" hidden="1" customHeight="1">
      <c r="A331" s="1">
        <v>330.0</v>
      </c>
      <c r="B331" s="1">
        <v>6.0</v>
      </c>
      <c r="C331" s="1" t="s">
        <v>2606</v>
      </c>
      <c r="D331" s="1" t="s">
        <v>2607</v>
      </c>
      <c r="E331" s="1" t="s">
        <v>2608</v>
      </c>
      <c r="F331" s="1" t="s">
        <v>2609</v>
      </c>
      <c r="G331" s="1"/>
      <c r="H331" s="1"/>
      <c r="I331" s="1"/>
      <c r="J331" s="1"/>
      <c r="K331" s="1"/>
      <c r="L331" s="1" t="s">
        <v>127</v>
      </c>
      <c r="M331" s="1"/>
      <c r="N331" s="1" t="s">
        <v>2610</v>
      </c>
      <c r="O331" s="1"/>
      <c r="P331" s="1" t="s">
        <v>2611</v>
      </c>
      <c r="Q331" s="1"/>
      <c r="R331" s="1"/>
      <c r="S331" s="1"/>
      <c r="T331" s="1" t="s">
        <v>2612</v>
      </c>
      <c r="U331" s="1"/>
      <c r="V331" s="1"/>
      <c r="W331" s="1"/>
      <c r="X331" s="1"/>
      <c r="Y331" s="1" t="s">
        <v>2613</v>
      </c>
      <c r="Z331" s="1"/>
      <c r="AA331" s="1"/>
      <c r="AB331" s="1" t="s">
        <v>2614</v>
      </c>
      <c r="AC331" s="1"/>
      <c r="AD331" s="1"/>
      <c r="AE331" s="1"/>
      <c r="AF331" s="1"/>
    </row>
    <row r="332" ht="15.75" hidden="1" customHeight="1">
      <c r="A332" s="1">
        <v>331.0</v>
      </c>
      <c r="B332" s="1">
        <v>6.0</v>
      </c>
      <c r="C332" s="1" t="s">
        <v>2615</v>
      </c>
      <c r="D332" s="1" t="s">
        <v>2616</v>
      </c>
      <c r="E332" s="1" t="s">
        <v>2617</v>
      </c>
      <c r="F332" s="1" t="s">
        <v>2618</v>
      </c>
      <c r="G332" s="1"/>
      <c r="H332" s="1"/>
      <c r="I332" s="1"/>
      <c r="J332" s="1"/>
      <c r="K332" s="1" t="s">
        <v>2619</v>
      </c>
      <c r="L332" s="1" t="s">
        <v>39</v>
      </c>
      <c r="M332" s="1"/>
      <c r="N332" s="1" t="s">
        <v>2620</v>
      </c>
      <c r="O332" s="1"/>
      <c r="P332" s="1" t="s">
        <v>2621</v>
      </c>
      <c r="Q332" s="1"/>
      <c r="R332" s="1"/>
      <c r="S332" s="1"/>
      <c r="T332" s="1" t="s">
        <v>2603</v>
      </c>
      <c r="U332" s="1"/>
      <c r="V332" s="1"/>
      <c r="W332" s="1"/>
      <c r="X332" s="1"/>
      <c r="Y332" s="1" t="s">
        <v>2622</v>
      </c>
      <c r="Z332" s="1"/>
      <c r="AA332" s="1"/>
      <c r="AB332" s="1" t="s">
        <v>2623</v>
      </c>
      <c r="AC332" s="1"/>
      <c r="AD332" s="1"/>
      <c r="AE332" s="1"/>
      <c r="AF332" s="1"/>
    </row>
    <row r="333" ht="15.75" hidden="1" customHeight="1">
      <c r="A333" s="1">
        <v>332.0</v>
      </c>
      <c r="B333" s="1">
        <v>6.0</v>
      </c>
      <c r="C333" s="1" t="s">
        <v>2624</v>
      </c>
      <c r="D333" s="1" t="s">
        <v>2625</v>
      </c>
      <c r="E333" s="1" t="s">
        <v>2626</v>
      </c>
      <c r="F333" s="1" t="s">
        <v>2627</v>
      </c>
      <c r="G333" s="1"/>
      <c r="H333" s="1"/>
      <c r="I333" s="1"/>
      <c r="J333" s="1"/>
      <c r="K333" s="1" t="s">
        <v>2628</v>
      </c>
      <c r="L333" s="1">
        <v>2011.0</v>
      </c>
      <c r="M333" s="1" t="s">
        <v>95</v>
      </c>
      <c r="N333" s="1"/>
      <c r="O333" s="1" t="s">
        <v>2629</v>
      </c>
      <c r="P333" s="1" t="s">
        <v>2630</v>
      </c>
      <c r="Q333" s="1"/>
      <c r="R333" s="1"/>
      <c r="S333" s="1" t="s">
        <v>2631</v>
      </c>
      <c r="T333" s="1"/>
      <c r="U333" s="1" t="s">
        <v>99</v>
      </c>
      <c r="V333" s="1"/>
      <c r="W333" s="1"/>
      <c r="X333" s="1"/>
      <c r="Y333" s="1"/>
      <c r="Z333" s="1"/>
      <c r="AA333" s="1"/>
      <c r="AB333" s="1"/>
      <c r="AC333" s="1"/>
      <c r="AD333" s="1" t="s">
        <v>2632</v>
      </c>
      <c r="AE333" s="1"/>
      <c r="AF333" s="1"/>
    </row>
    <row r="334" ht="15.75" customHeight="1">
      <c r="A334" s="1">
        <v>333.0</v>
      </c>
      <c r="B334" s="1">
        <v>7.0</v>
      </c>
      <c r="C334" s="1"/>
      <c r="D334" s="1" t="s">
        <v>2633</v>
      </c>
      <c r="E334" s="1" t="s">
        <v>2634</v>
      </c>
      <c r="F334" s="1" t="s">
        <v>2635</v>
      </c>
      <c r="G334" s="1" t="s">
        <v>2636</v>
      </c>
      <c r="H334" s="1" t="s">
        <v>1358</v>
      </c>
      <c r="I334" s="1" t="s">
        <v>67</v>
      </c>
      <c r="J334" s="1" t="s">
        <v>2637</v>
      </c>
      <c r="K334" s="1" t="s">
        <v>2638</v>
      </c>
      <c r="L334" s="1" t="s">
        <v>946</v>
      </c>
      <c r="M334" s="1"/>
      <c r="N334" s="1"/>
      <c r="O334" s="1"/>
      <c r="P334" s="1"/>
      <c r="Q334" s="1"/>
      <c r="R334" s="1"/>
      <c r="S334" s="1"/>
      <c r="T334" s="1"/>
      <c r="U334" s="1"/>
      <c r="V334" s="1"/>
      <c r="W334" s="1"/>
      <c r="X334" s="1"/>
      <c r="Y334" s="1"/>
      <c r="Z334" s="1"/>
      <c r="AA334" s="1"/>
      <c r="AB334" s="1" t="s">
        <v>2639</v>
      </c>
      <c r="AC334" s="1"/>
      <c r="AD334" s="1"/>
      <c r="AE334" s="1"/>
      <c r="AF334" s="1"/>
    </row>
    <row r="335" ht="15.75" customHeight="1">
      <c r="A335" s="1">
        <v>334.0</v>
      </c>
      <c r="B335" s="1">
        <v>7.0</v>
      </c>
      <c r="C335" s="1"/>
      <c r="D335" s="1" t="s">
        <v>2640</v>
      </c>
      <c r="E335" s="1" t="s">
        <v>2641</v>
      </c>
      <c r="F335" s="1" t="s">
        <v>2642</v>
      </c>
      <c r="G335" s="1" t="s">
        <v>2643</v>
      </c>
      <c r="H335" s="1" t="s">
        <v>2644</v>
      </c>
      <c r="I335" s="1" t="s">
        <v>67</v>
      </c>
      <c r="J335" s="1" t="s">
        <v>2645</v>
      </c>
      <c r="K335" s="1" t="s">
        <v>2646</v>
      </c>
      <c r="L335" s="1" t="s">
        <v>213</v>
      </c>
      <c r="M335" s="1"/>
      <c r="N335" s="1" t="s">
        <v>2647</v>
      </c>
      <c r="O335" s="1"/>
      <c r="P335" s="1"/>
      <c r="Q335" s="1"/>
      <c r="R335" s="1"/>
      <c r="S335" s="1"/>
      <c r="T335" s="1"/>
      <c r="U335" s="1"/>
      <c r="V335" s="1"/>
      <c r="W335" s="1"/>
      <c r="X335" s="1"/>
      <c r="Y335" s="1" t="s">
        <v>2648</v>
      </c>
      <c r="Z335" s="1"/>
      <c r="AA335" s="1"/>
      <c r="AB335" s="1" t="s">
        <v>2649</v>
      </c>
      <c r="AC335" s="1"/>
      <c r="AD335" s="1"/>
      <c r="AE335" s="1"/>
      <c r="AF335" s="1"/>
    </row>
    <row r="336" ht="15.75" customHeight="1">
      <c r="A336" s="1">
        <v>335.0</v>
      </c>
      <c r="B336" s="1">
        <v>7.0</v>
      </c>
      <c r="C336" s="1"/>
      <c r="D336" s="1" t="s">
        <v>2650</v>
      </c>
      <c r="E336" s="1" t="s">
        <v>2651</v>
      </c>
      <c r="F336" s="1" t="s">
        <v>2652</v>
      </c>
      <c r="G336" s="1" t="s">
        <v>2653</v>
      </c>
      <c r="H336" s="1" t="s">
        <v>2131</v>
      </c>
      <c r="I336" s="1" t="s">
        <v>67</v>
      </c>
      <c r="J336" s="1" t="s">
        <v>2654</v>
      </c>
      <c r="K336" s="1" t="s">
        <v>2655</v>
      </c>
      <c r="L336" s="1" t="s">
        <v>423</v>
      </c>
      <c r="M336" s="1"/>
      <c r="N336" s="1"/>
      <c r="O336" s="1"/>
      <c r="P336" s="1"/>
      <c r="Q336" s="1"/>
      <c r="R336" s="1"/>
      <c r="S336" s="1"/>
      <c r="T336" s="1"/>
      <c r="U336" s="1"/>
      <c r="V336" s="1"/>
      <c r="W336" s="1"/>
      <c r="X336" s="1"/>
      <c r="Y336" s="1"/>
      <c r="Z336" s="1"/>
      <c r="AA336" s="1"/>
      <c r="AB336" s="1" t="s">
        <v>2656</v>
      </c>
      <c r="AC336" s="1"/>
      <c r="AD336" s="1"/>
      <c r="AE336" s="1"/>
      <c r="AF336" s="1"/>
    </row>
    <row r="337" ht="15.75" hidden="1" customHeight="1">
      <c r="A337" s="1">
        <v>336.0</v>
      </c>
      <c r="B337" s="1">
        <v>6.0</v>
      </c>
      <c r="C337" s="1"/>
      <c r="D337" s="1" t="s">
        <v>2657</v>
      </c>
      <c r="E337" s="1" t="s">
        <v>2658</v>
      </c>
      <c r="F337" s="1" t="s">
        <v>2659</v>
      </c>
      <c r="G337" s="1"/>
      <c r="H337" s="1" t="s">
        <v>2660</v>
      </c>
      <c r="I337" s="1"/>
      <c r="J337" s="1"/>
      <c r="K337" s="1" t="s">
        <v>2661</v>
      </c>
      <c r="L337" s="1" t="s">
        <v>39</v>
      </c>
      <c r="M337" s="1"/>
      <c r="N337" s="1" t="s">
        <v>2662</v>
      </c>
      <c r="O337" s="1"/>
      <c r="P337" s="1" t="s">
        <v>2663</v>
      </c>
      <c r="Q337" s="1"/>
      <c r="R337" s="1"/>
      <c r="S337" s="1" t="s">
        <v>2664</v>
      </c>
      <c r="T337" s="1" t="s">
        <v>2665</v>
      </c>
      <c r="U337" s="1"/>
      <c r="V337" s="1"/>
      <c r="W337" s="1"/>
      <c r="X337" s="1"/>
      <c r="Y337" s="1" t="s">
        <v>2666</v>
      </c>
      <c r="Z337" s="1"/>
      <c r="AA337" s="1"/>
      <c r="AB337" s="1" t="s">
        <v>2667</v>
      </c>
      <c r="AC337" s="1"/>
      <c r="AD337" s="1"/>
      <c r="AE337" s="1"/>
      <c r="AF337" s="1"/>
    </row>
    <row r="338" ht="15.75" customHeight="1">
      <c r="A338" s="1">
        <v>337.0</v>
      </c>
      <c r="B338" s="1">
        <v>7.0</v>
      </c>
      <c r="C338" s="1"/>
      <c r="D338" s="1" t="s">
        <v>2668</v>
      </c>
      <c r="E338" s="1" t="s">
        <v>2669</v>
      </c>
      <c r="F338" s="1" t="s">
        <v>2670</v>
      </c>
      <c r="G338" s="1" t="s">
        <v>2671</v>
      </c>
      <c r="H338" s="1" t="s">
        <v>2070</v>
      </c>
      <c r="I338" s="1" t="s">
        <v>1945</v>
      </c>
      <c r="J338" s="1"/>
      <c r="K338" s="1" t="s">
        <v>2672</v>
      </c>
      <c r="L338" s="1" t="s">
        <v>109</v>
      </c>
      <c r="M338" s="1"/>
      <c r="N338" s="1" t="s">
        <v>2673</v>
      </c>
      <c r="O338" s="1"/>
      <c r="P338" s="1"/>
      <c r="Q338" s="1"/>
      <c r="R338" s="1"/>
      <c r="S338" s="1"/>
      <c r="T338" s="1"/>
      <c r="U338" s="1"/>
      <c r="V338" s="1"/>
      <c r="W338" s="1"/>
      <c r="X338" s="1"/>
      <c r="Y338" s="1" t="s">
        <v>2674</v>
      </c>
      <c r="Z338" s="1"/>
      <c r="AA338" s="1"/>
      <c r="AB338" s="1" t="s">
        <v>2675</v>
      </c>
      <c r="AC338" s="1"/>
      <c r="AD338" s="1"/>
      <c r="AE338" s="1"/>
      <c r="AF338" s="1"/>
    </row>
    <row r="339" ht="15.75" hidden="1" customHeight="1">
      <c r="A339" s="1">
        <v>338.0</v>
      </c>
      <c r="B339" s="1">
        <v>6.0</v>
      </c>
      <c r="C339" s="1"/>
      <c r="D339" s="1" t="s">
        <v>2676</v>
      </c>
      <c r="E339" s="1" t="s">
        <v>2677</v>
      </c>
      <c r="F339" s="1" t="s">
        <v>2678</v>
      </c>
      <c r="G339" s="1"/>
      <c r="H339" s="1" t="s">
        <v>2679</v>
      </c>
      <c r="I339" s="1"/>
      <c r="J339" s="1"/>
      <c r="K339" s="1" t="s">
        <v>2680</v>
      </c>
      <c r="L339" s="1" t="s">
        <v>127</v>
      </c>
      <c r="M339" s="1"/>
      <c r="N339" s="1" t="s">
        <v>2681</v>
      </c>
      <c r="O339" s="1"/>
      <c r="P339" s="1" t="s">
        <v>2682</v>
      </c>
      <c r="Q339" s="1"/>
      <c r="R339" s="1"/>
      <c r="S339" s="1" t="s">
        <v>862</v>
      </c>
      <c r="T339" s="1" t="s">
        <v>2683</v>
      </c>
      <c r="U339" s="1"/>
      <c r="V339" s="1"/>
      <c r="W339" s="1"/>
      <c r="X339" s="1"/>
      <c r="Y339" s="1"/>
      <c r="Z339" s="1"/>
      <c r="AA339" s="1"/>
      <c r="AB339" s="1" t="s">
        <v>2684</v>
      </c>
      <c r="AC339" s="1"/>
      <c r="AD339" s="1"/>
      <c r="AE339" s="1"/>
      <c r="AF339" s="1"/>
    </row>
    <row r="340" ht="15.75" hidden="1" customHeight="1">
      <c r="A340" s="1">
        <v>339.0</v>
      </c>
      <c r="B340" s="1">
        <v>6.0</v>
      </c>
      <c r="C340" s="1" t="s">
        <v>680</v>
      </c>
      <c r="D340" s="1" t="s">
        <v>2685</v>
      </c>
      <c r="E340" s="1" t="s">
        <v>2686</v>
      </c>
      <c r="F340" s="1" t="s">
        <v>2687</v>
      </c>
      <c r="G340" s="1"/>
      <c r="H340" s="1"/>
      <c r="I340" s="1"/>
      <c r="J340" s="1"/>
      <c r="K340" s="1" t="s">
        <v>2688</v>
      </c>
      <c r="L340" s="1">
        <v>2006.0</v>
      </c>
      <c r="M340" s="1" t="s">
        <v>685</v>
      </c>
      <c r="N340" s="1"/>
      <c r="O340" s="1" t="s">
        <v>2689</v>
      </c>
      <c r="P340" s="1" t="s">
        <v>687</v>
      </c>
      <c r="Q340" s="1"/>
      <c r="R340" s="1"/>
      <c r="S340" s="1" t="s">
        <v>688</v>
      </c>
      <c r="T340" s="1"/>
      <c r="U340" s="1" t="s">
        <v>689</v>
      </c>
      <c r="V340" s="1"/>
      <c r="W340" s="1"/>
      <c r="X340" s="1"/>
      <c r="Y340" s="1"/>
      <c r="Z340" s="1"/>
      <c r="AA340" s="1"/>
      <c r="AB340" s="1"/>
      <c r="AC340" s="1"/>
      <c r="AD340" s="1"/>
      <c r="AE340" s="1"/>
      <c r="AF340" s="1"/>
    </row>
    <row r="341" ht="15.75" customHeight="1">
      <c r="A341" s="1">
        <v>340.0</v>
      </c>
      <c r="B341" s="1">
        <v>7.0</v>
      </c>
      <c r="C341" s="1"/>
      <c r="D341" s="1">
        <v>8543602.0</v>
      </c>
      <c r="E341" s="1" t="s">
        <v>2690</v>
      </c>
      <c r="F341" s="1" t="s">
        <v>2691</v>
      </c>
      <c r="G341" s="1" t="s">
        <v>1589</v>
      </c>
      <c r="H341" s="1">
        <v>30.0</v>
      </c>
      <c r="I341" s="1">
        <v>6.0</v>
      </c>
      <c r="J341" s="1" t="s">
        <v>396</v>
      </c>
      <c r="K341" s="1" t="s">
        <v>2692</v>
      </c>
      <c r="L341" s="1">
        <v>2019.0</v>
      </c>
      <c r="M341" s="1"/>
      <c r="N341" s="1"/>
      <c r="O341" s="1"/>
      <c r="P341" s="1"/>
      <c r="Q341" s="1"/>
      <c r="R341" s="1"/>
      <c r="S341" s="1"/>
      <c r="T341" s="1"/>
      <c r="U341" s="1"/>
      <c r="V341" s="1"/>
      <c r="W341" s="1"/>
      <c r="X341" s="1"/>
      <c r="Y341" s="1"/>
      <c r="Z341" s="1"/>
      <c r="AA341" s="1"/>
      <c r="AB341" s="1" t="s">
        <v>2693</v>
      </c>
      <c r="AC341" s="1"/>
      <c r="AD341" s="1" t="s">
        <v>2694</v>
      </c>
      <c r="AE341" s="1"/>
      <c r="AF341" s="1"/>
    </row>
    <row r="342" ht="15.75" customHeight="1">
      <c r="A342" s="1">
        <v>341.0</v>
      </c>
      <c r="B342" s="1">
        <v>7.0</v>
      </c>
      <c r="C342" s="1"/>
      <c r="D342" s="1" t="s">
        <v>2695</v>
      </c>
      <c r="E342" s="1" t="s">
        <v>2696</v>
      </c>
      <c r="F342" s="1" t="s">
        <v>2697</v>
      </c>
      <c r="G342" s="1" t="s">
        <v>2698</v>
      </c>
      <c r="H342" s="1" t="s">
        <v>2699</v>
      </c>
      <c r="I342" s="1" t="s">
        <v>37</v>
      </c>
      <c r="J342" s="1" t="s">
        <v>2700</v>
      </c>
      <c r="K342" s="1" t="s">
        <v>2701</v>
      </c>
      <c r="L342" s="1" t="s">
        <v>60</v>
      </c>
      <c r="M342" s="1"/>
      <c r="N342" s="1"/>
      <c r="O342" s="1"/>
      <c r="P342" s="1"/>
      <c r="Q342" s="1"/>
      <c r="R342" s="1"/>
      <c r="S342" s="1"/>
      <c r="T342" s="1"/>
      <c r="U342" s="1"/>
      <c r="V342" s="1"/>
      <c r="W342" s="1"/>
      <c r="X342" s="1"/>
      <c r="Y342" s="1"/>
      <c r="Z342" s="1"/>
      <c r="AA342" s="1"/>
      <c r="AB342" s="1" t="s">
        <v>2702</v>
      </c>
      <c r="AC342" s="1"/>
      <c r="AD342" s="1"/>
      <c r="AE342" s="1"/>
      <c r="AF342" s="1"/>
    </row>
    <row r="343" ht="15.75" customHeight="1">
      <c r="A343" s="1">
        <v>342.0</v>
      </c>
      <c r="B343" s="1">
        <v>7.0</v>
      </c>
      <c r="C343" s="1"/>
      <c r="D343" s="1" t="s">
        <v>2703</v>
      </c>
      <c r="E343" s="1" t="s">
        <v>2704</v>
      </c>
      <c r="F343" s="1" t="s">
        <v>2705</v>
      </c>
      <c r="G343" s="1" t="s">
        <v>2706</v>
      </c>
      <c r="H343" s="1" t="s">
        <v>177</v>
      </c>
      <c r="I343" s="1" t="s">
        <v>247</v>
      </c>
      <c r="J343" s="1"/>
      <c r="K343" s="1" t="s">
        <v>2707</v>
      </c>
      <c r="L343" s="1" t="s">
        <v>39</v>
      </c>
      <c r="M343" s="1"/>
      <c r="N343" s="1"/>
      <c r="O343" s="1"/>
      <c r="P343" s="1"/>
      <c r="Q343" s="1"/>
      <c r="R343" s="1"/>
      <c r="S343" s="1"/>
      <c r="T343" s="1"/>
      <c r="U343" s="1"/>
      <c r="V343" s="1"/>
      <c r="W343" s="1"/>
      <c r="X343" s="1"/>
      <c r="Y343" s="1"/>
      <c r="Z343" s="1"/>
      <c r="AA343" s="1"/>
      <c r="AB343" s="1" t="s">
        <v>2708</v>
      </c>
      <c r="AC343" s="1"/>
      <c r="AD343" s="1"/>
      <c r="AE343" s="1"/>
      <c r="AF343" s="1"/>
    </row>
    <row r="344" ht="15.75" customHeight="1">
      <c r="A344" s="1">
        <v>343.0</v>
      </c>
      <c r="B344" s="1">
        <v>7.0</v>
      </c>
      <c r="C344" s="1"/>
      <c r="D344" s="1">
        <v>7812742.0</v>
      </c>
      <c r="E344" s="1" t="s">
        <v>2709</v>
      </c>
      <c r="F344" s="1" t="s">
        <v>2710</v>
      </c>
      <c r="G344" s="1" t="s">
        <v>1534</v>
      </c>
      <c r="H344" s="1">
        <v>26.0</v>
      </c>
      <c r="I344" s="1">
        <v>4.0</v>
      </c>
      <c r="J344" s="1" t="s">
        <v>437</v>
      </c>
      <c r="K344" s="1" t="s">
        <v>2711</v>
      </c>
      <c r="L344" s="1">
        <v>2017.0</v>
      </c>
      <c r="M344" s="1"/>
      <c r="N344" s="1"/>
      <c r="O344" s="1"/>
      <c r="P344" s="1"/>
      <c r="Q344" s="1"/>
      <c r="R344" s="1"/>
      <c r="S344" s="1"/>
      <c r="T344" s="1"/>
      <c r="U344" s="1"/>
      <c r="V344" s="1"/>
      <c r="W344" s="1"/>
      <c r="X344" s="1"/>
      <c r="Y344" s="1"/>
      <c r="Z344" s="1"/>
      <c r="AA344" s="1"/>
      <c r="AB344" s="1" t="s">
        <v>2712</v>
      </c>
      <c r="AC344" s="1"/>
      <c r="AD344" s="1" t="s">
        <v>2713</v>
      </c>
      <c r="AE344" s="1"/>
      <c r="AF344" s="1"/>
    </row>
    <row r="345" ht="15.75" customHeight="1">
      <c r="A345" s="1">
        <v>344.0</v>
      </c>
      <c r="B345" s="1">
        <v>7.0</v>
      </c>
      <c r="C345" s="1"/>
      <c r="D345" s="1">
        <v>7778113.0</v>
      </c>
      <c r="E345" s="1" t="s">
        <v>2714</v>
      </c>
      <c r="F345" s="1" t="s">
        <v>2715</v>
      </c>
      <c r="G345" s="1" t="s">
        <v>1931</v>
      </c>
      <c r="H345" s="1">
        <v>64.0</v>
      </c>
      <c r="I345" s="1">
        <v>1.0</v>
      </c>
      <c r="J345" s="1" t="s">
        <v>1344</v>
      </c>
      <c r="K345" s="1" t="s">
        <v>2716</v>
      </c>
      <c r="L345" s="1">
        <v>2017.0</v>
      </c>
      <c r="M345" s="1"/>
      <c r="N345" s="1"/>
      <c r="O345" s="1"/>
      <c r="P345" s="1"/>
      <c r="Q345" s="1"/>
      <c r="R345" s="1"/>
      <c r="S345" s="1"/>
      <c r="T345" s="1"/>
      <c r="U345" s="1"/>
      <c r="V345" s="1"/>
      <c r="W345" s="1"/>
      <c r="X345" s="1"/>
      <c r="Y345" s="1"/>
      <c r="Z345" s="1"/>
      <c r="AA345" s="1"/>
      <c r="AB345" s="1" t="s">
        <v>2717</v>
      </c>
      <c r="AC345" s="1"/>
      <c r="AD345" s="1" t="s">
        <v>2718</v>
      </c>
      <c r="AE345" s="1"/>
      <c r="AF345" s="1"/>
    </row>
    <row r="346" ht="15.75" customHeight="1">
      <c r="A346" s="1">
        <v>345.0</v>
      </c>
      <c r="B346" s="1">
        <v>7.0</v>
      </c>
      <c r="C346" s="1"/>
      <c r="D346" s="1" t="s">
        <v>2719</v>
      </c>
      <c r="E346" s="1" t="s">
        <v>2720</v>
      </c>
      <c r="F346" s="1" t="s">
        <v>2721</v>
      </c>
      <c r="G346" s="1" t="s">
        <v>2722</v>
      </c>
      <c r="H346" s="1" t="s">
        <v>620</v>
      </c>
      <c r="I346" s="1" t="s">
        <v>67</v>
      </c>
      <c r="J346" s="1" t="s">
        <v>294</v>
      </c>
      <c r="K346" s="1" t="s">
        <v>2723</v>
      </c>
      <c r="L346" s="1" t="s">
        <v>109</v>
      </c>
      <c r="M346" s="1"/>
      <c r="N346" s="1"/>
      <c r="O346" s="1"/>
      <c r="P346" s="1"/>
      <c r="Q346" s="1"/>
      <c r="R346" s="1"/>
      <c r="S346" s="1"/>
      <c r="T346" s="1"/>
      <c r="U346" s="1"/>
      <c r="V346" s="1"/>
      <c r="W346" s="1"/>
      <c r="X346" s="1"/>
      <c r="Y346" s="1"/>
      <c r="Z346" s="1"/>
      <c r="AA346" s="1"/>
      <c r="AB346" s="1" t="s">
        <v>2724</v>
      </c>
      <c r="AC346" s="1"/>
      <c r="AD346" s="1"/>
      <c r="AE346" s="1"/>
      <c r="AF346" s="1"/>
    </row>
    <row r="347" ht="15.75" hidden="1" customHeight="1">
      <c r="A347" s="1">
        <v>346.0</v>
      </c>
      <c r="B347" s="1">
        <v>6.0</v>
      </c>
      <c r="C347" s="1"/>
      <c r="D347" s="1" t="s">
        <v>2725</v>
      </c>
      <c r="E347" s="1" t="s">
        <v>2726</v>
      </c>
      <c r="F347" s="1" t="s">
        <v>2727</v>
      </c>
      <c r="G347" s="1"/>
      <c r="H347" s="1"/>
      <c r="I347" s="1"/>
      <c r="J347" s="1"/>
      <c r="K347" s="1" t="s">
        <v>2728</v>
      </c>
      <c r="L347" s="1">
        <v>2009.0</v>
      </c>
      <c r="M347" s="1" t="s">
        <v>95</v>
      </c>
      <c r="N347" s="1"/>
      <c r="O347" s="1" t="s">
        <v>2729</v>
      </c>
      <c r="P347" s="1" t="s">
        <v>2730</v>
      </c>
      <c r="Q347" s="1"/>
      <c r="R347" s="1"/>
      <c r="S347" s="1" t="s">
        <v>2731</v>
      </c>
      <c r="T347" s="1"/>
      <c r="U347" s="1" t="s">
        <v>99</v>
      </c>
      <c r="V347" s="1"/>
      <c r="W347" s="1"/>
      <c r="X347" s="1"/>
      <c r="Y347" s="1"/>
      <c r="Z347" s="1"/>
      <c r="AA347" s="1"/>
      <c r="AB347" s="1"/>
      <c r="AC347" s="1"/>
      <c r="AD347" s="1" t="s">
        <v>2732</v>
      </c>
      <c r="AE347" s="1"/>
      <c r="AF347" s="1"/>
    </row>
    <row r="348" ht="15.75" hidden="1" customHeight="1">
      <c r="A348" s="1">
        <v>347.0</v>
      </c>
      <c r="B348" s="1">
        <v>6.0</v>
      </c>
      <c r="C348" s="1" t="s">
        <v>2733</v>
      </c>
      <c r="D348" s="1" t="s">
        <v>2734</v>
      </c>
      <c r="E348" s="1" t="s">
        <v>2735</v>
      </c>
      <c r="F348" s="1" t="s">
        <v>2736</v>
      </c>
      <c r="G348" s="1"/>
      <c r="H348" s="1"/>
      <c r="I348" s="1"/>
      <c r="J348" s="1"/>
      <c r="K348" s="1" t="s">
        <v>875</v>
      </c>
      <c r="L348" s="1">
        <v>2009.0</v>
      </c>
      <c r="M348" s="1" t="s">
        <v>95</v>
      </c>
      <c r="N348" s="1"/>
      <c r="O348" s="1" t="s">
        <v>2737</v>
      </c>
      <c r="P348" s="1" t="s">
        <v>2738</v>
      </c>
      <c r="Q348" s="1"/>
      <c r="R348" s="1"/>
      <c r="S348" s="1" t="s">
        <v>2739</v>
      </c>
      <c r="T348" s="1"/>
      <c r="U348" s="1" t="s">
        <v>99</v>
      </c>
      <c r="V348" s="1"/>
      <c r="W348" s="1"/>
      <c r="X348" s="1"/>
      <c r="Y348" s="1"/>
      <c r="Z348" s="1"/>
      <c r="AA348" s="1"/>
      <c r="AB348" s="1"/>
      <c r="AC348" s="1"/>
      <c r="AD348" s="1"/>
      <c r="AE348" s="1"/>
      <c r="AF348" s="1"/>
    </row>
    <row r="349" ht="15.75" customHeight="1">
      <c r="A349" s="1">
        <v>348.0</v>
      </c>
      <c r="B349" s="1">
        <v>7.0</v>
      </c>
      <c r="C349" s="1"/>
      <c r="D349" s="1">
        <v>5447618.0</v>
      </c>
      <c r="E349" s="1" t="s">
        <v>2740</v>
      </c>
      <c r="F349" s="1" t="s">
        <v>2741</v>
      </c>
      <c r="G349" s="1" t="s">
        <v>2742</v>
      </c>
      <c r="H349" s="1">
        <v>4.0</v>
      </c>
      <c r="I349" s="1">
        <v>3.0</v>
      </c>
      <c r="J349" s="1" t="s">
        <v>396</v>
      </c>
      <c r="K349" s="1" t="s">
        <v>2743</v>
      </c>
      <c r="L349" s="1">
        <v>2010.0</v>
      </c>
      <c r="M349" s="1"/>
      <c r="N349" s="1"/>
      <c r="O349" s="1"/>
      <c r="P349" s="1"/>
      <c r="Q349" s="1"/>
      <c r="R349" s="1"/>
      <c r="S349" s="1"/>
      <c r="T349" s="1"/>
      <c r="U349" s="1"/>
      <c r="V349" s="1"/>
      <c r="W349" s="1"/>
      <c r="X349" s="1"/>
      <c r="Y349" s="1"/>
      <c r="Z349" s="1"/>
      <c r="AA349" s="1"/>
      <c r="AB349" s="1" t="s">
        <v>2744</v>
      </c>
      <c r="AC349" s="1"/>
      <c r="AD349" s="1" t="s">
        <v>2745</v>
      </c>
      <c r="AE349" s="1"/>
      <c r="AF349" s="1"/>
    </row>
    <row r="350" ht="15.75" customHeight="1">
      <c r="A350" s="1">
        <v>349.0</v>
      </c>
      <c r="B350" s="1">
        <v>7.0</v>
      </c>
      <c r="C350" s="1"/>
      <c r="D350" s="1" t="s">
        <v>2746</v>
      </c>
      <c r="E350" s="1" t="s">
        <v>2747</v>
      </c>
      <c r="F350" s="1" t="s">
        <v>2748</v>
      </c>
      <c r="G350" s="1" t="s">
        <v>2749</v>
      </c>
      <c r="H350" s="1" t="s">
        <v>105</v>
      </c>
      <c r="I350" s="1" t="s">
        <v>2352</v>
      </c>
      <c r="J350" s="1" t="s">
        <v>2750</v>
      </c>
      <c r="K350" s="1" t="s">
        <v>2751</v>
      </c>
      <c r="L350" s="1" t="s">
        <v>526</v>
      </c>
      <c r="M350" s="1"/>
      <c r="N350" s="1"/>
      <c r="O350" s="1"/>
      <c r="P350" s="1"/>
      <c r="Q350" s="1"/>
      <c r="R350" s="1"/>
      <c r="S350" s="1"/>
      <c r="T350" s="1"/>
      <c r="U350" s="1"/>
      <c r="V350" s="1"/>
      <c r="W350" s="1"/>
      <c r="X350" s="1"/>
      <c r="Y350" s="1"/>
      <c r="Z350" s="1"/>
      <c r="AA350" s="1"/>
      <c r="AB350" s="1" t="s">
        <v>2752</v>
      </c>
      <c r="AC350" s="1"/>
      <c r="AD350" s="1"/>
      <c r="AE350" s="1"/>
      <c r="AF350" s="1"/>
    </row>
    <row r="351" ht="15.75" hidden="1" customHeight="1">
      <c r="A351" s="1">
        <v>350.0</v>
      </c>
      <c r="B351" s="1">
        <v>6.0</v>
      </c>
      <c r="C351" s="1" t="s">
        <v>2753</v>
      </c>
      <c r="D351" s="1" t="s">
        <v>2754</v>
      </c>
      <c r="E351" s="1" t="s">
        <v>2755</v>
      </c>
      <c r="F351" s="1" t="s">
        <v>2756</v>
      </c>
      <c r="G351" s="1"/>
      <c r="H351" s="1"/>
      <c r="I351" s="1"/>
      <c r="J351" s="1"/>
      <c r="K351" s="1" t="s">
        <v>2757</v>
      </c>
      <c r="L351" s="1">
        <v>2011.0</v>
      </c>
      <c r="M351" s="1" t="s">
        <v>95</v>
      </c>
      <c r="N351" s="1"/>
      <c r="O351" s="1" t="s">
        <v>2758</v>
      </c>
      <c r="P351" s="1" t="s">
        <v>2759</v>
      </c>
      <c r="Q351" s="1"/>
      <c r="R351" s="1"/>
      <c r="S351" s="1" t="s">
        <v>2760</v>
      </c>
      <c r="T351" s="1"/>
      <c r="U351" s="1" t="s">
        <v>99</v>
      </c>
      <c r="V351" s="1"/>
      <c r="W351" s="1"/>
      <c r="X351" s="1"/>
      <c r="Y351" s="1"/>
      <c r="Z351" s="1"/>
      <c r="AA351" s="1"/>
      <c r="AB351" s="1"/>
      <c r="AC351" s="1"/>
      <c r="AD351" s="1" t="s">
        <v>2761</v>
      </c>
      <c r="AE351" s="1"/>
      <c r="AF351" s="1"/>
    </row>
    <row r="352" ht="15.75" customHeight="1">
      <c r="A352" s="1">
        <v>351.0</v>
      </c>
      <c r="B352" s="1">
        <v>7.0</v>
      </c>
      <c r="C352" s="1"/>
      <c r="D352" s="1" t="s">
        <v>2762</v>
      </c>
      <c r="E352" s="1" t="s">
        <v>2763</v>
      </c>
      <c r="F352" s="1" t="s">
        <v>2764</v>
      </c>
      <c r="G352" s="1" t="s">
        <v>2765</v>
      </c>
      <c r="H352" s="1" t="s">
        <v>518</v>
      </c>
      <c r="I352" s="1" t="s">
        <v>2660</v>
      </c>
      <c r="J352" s="1" t="s">
        <v>695</v>
      </c>
      <c r="K352" s="1" t="s">
        <v>2766</v>
      </c>
      <c r="L352" s="1" t="s">
        <v>373</v>
      </c>
      <c r="M352" s="1"/>
      <c r="N352" s="1"/>
      <c r="O352" s="1"/>
      <c r="P352" s="1"/>
      <c r="Q352" s="1"/>
      <c r="R352" s="1"/>
      <c r="S352" s="1"/>
      <c r="T352" s="1"/>
      <c r="U352" s="1"/>
      <c r="V352" s="1"/>
      <c r="W352" s="1"/>
      <c r="X352" s="1"/>
      <c r="Y352" s="1"/>
      <c r="Z352" s="1"/>
      <c r="AA352" s="1"/>
      <c r="AB352" s="1" t="s">
        <v>2767</v>
      </c>
      <c r="AC352" s="1"/>
      <c r="AD352" s="1"/>
      <c r="AE352" s="1"/>
      <c r="AF352" s="1"/>
    </row>
    <row r="353" ht="15.75" customHeight="1">
      <c r="A353" s="1">
        <v>352.0</v>
      </c>
      <c r="B353" s="1">
        <v>7.0</v>
      </c>
      <c r="C353" s="1"/>
      <c r="D353" s="1" t="s">
        <v>2768</v>
      </c>
      <c r="E353" s="1" t="s">
        <v>2769</v>
      </c>
      <c r="F353" s="1" t="s">
        <v>2770</v>
      </c>
      <c r="G353" s="1" t="s">
        <v>2771</v>
      </c>
      <c r="H353" s="1" t="s">
        <v>1990</v>
      </c>
      <c r="I353" s="1" t="s">
        <v>247</v>
      </c>
      <c r="J353" s="1"/>
      <c r="K353" s="1" t="s">
        <v>2772</v>
      </c>
      <c r="L353" s="1" t="s">
        <v>526</v>
      </c>
      <c r="M353" s="1"/>
      <c r="N353" s="1"/>
      <c r="O353" s="1"/>
      <c r="P353" s="1"/>
      <c r="Q353" s="1"/>
      <c r="R353" s="1"/>
      <c r="S353" s="1"/>
      <c r="T353" s="1"/>
      <c r="U353" s="1"/>
      <c r="V353" s="1"/>
      <c r="W353" s="1"/>
      <c r="X353" s="1"/>
      <c r="Y353" s="1"/>
      <c r="Z353" s="1"/>
      <c r="AA353" s="1"/>
      <c r="AB353" s="1" t="s">
        <v>2773</v>
      </c>
      <c r="AC353" s="1"/>
      <c r="AD353" s="1"/>
      <c r="AE353" s="1"/>
      <c r="AF353" s="1"/>
    </row>
    <row r="354" ht="15.75" hidden="1" customHeight="1">
      <c r="A354" s="1">
        <v>353.0</v>
      </c>
      <c r="B354" s="1">
        <v>6.0</v>
      </c>
      <c r="C354" s="1" t="s">
        <v>2774</v>
      </c>
      <c r="D354" s="1" t="s">
        <v>2775</v>
      </c>
      <c r="E354" s="1" t="s">
        <v>2776</v>
      </c>
      <c r="F354" s="1" t="s">
        <v>2777</v>
      </c>
      <c r="G354" s="1"/>
      <c r="H354" s="1"/>
      <c r="I354" s="1"/>
      <c r="J354" s="1"/>
      <c r="K354" s="1" t="s">
        <v>2778</v>
      </c>
      <c r="L354" s="1">
        <v>2015.0</v>
      </c>
      <c r="M354" s="1" t="s">
        <v>95</v>
      </c>
      <c r="N354" s="1"/>
      <c r="O354" s="1" t="s">
        <v>2779</v>
      </c>
      <c r="P354" s="1" t="s">
        <v>2780</v>
      </c>
      <c r="Q354" s="1"/>
      <c r="R354" s="1"/>
      <c r="S354" s="1" t="s">
        <v>2781</v>
      </c>
      <c r="T354" s="1"/>
      <c r="U354" s="1" t="s">
        <v>99</v>
      </c>
      <c r="V354" s="1"/>
      <c r="W354" s="1"/>
      <c r="X354" s="1"/>
      <c r="Y354" s="1"/>
      <c r="Z354" s="1"/>
      <c r="AA354" s="1"/>
      <c r="AB354" s="1"/>
      <c r="AC354" s="1"/>
      <c r="AD354" s="1" t="s">
        <v>2782</v>
      </c>
      <c r="AE354" s="1"/>
      <c r="AF354" s="1"/>
    </row>
    <row r="355" ht="15.75" hidden="1" customHeight="1">
      <c r="A355" s="1">
        <v>354.0</v>
      </c>
      <c r="B355" s="1">
        <v>6.0</v>
      </c>
      <c r="C355" s="1" t="s">
        <v>2109</v>
      </c>
      <c r="D355" s="1" t="s">
        <v>2783</v>
      </c>
      <c r="E355" s="1" t="s">
        <v>2784</v>
      </c>
      <c r="F355" s="1" t="s">
        <v>2785</v>
      </c>
      <c r="G355" s="1"/>
      <c r="H355" s="1"/>
      <c r="I355" s="1"/>
      <c r="J355" s="1"/>
      <c r="K355" s="1" t="s">
        <v>2786</v>
      </c>
      <c r="L355" s="1">
        <v>2005.0</v>
      </c>
      <c r="M355" s="1" t="s">
        <v>95</v>
      </c>
      <c r="N355" s="1"/>
      <c r="O355" s="1" t="s">
        <v>2787</v>
      </c>
      <c r="P355" s="1" t="s">
        <v>2115</v>
      </c>
      <c r="Q355" s="1"/>
      <c r="R355" s="1"/>
      <c r="S355" s="1" t="s">
        <v>2116</v>
      </c>
      <c r="T355" s="1"/>
      <c r="U355" s="1" t="s">
        <v>99</v>
      </c>
      <c r="V355" s="1"/>
      <c r="W355" s="1"/>
      <c r="X355" s="1"/>
      <c r="Y355" s="1"/>
      <c r="Z355" s="1"/>
      <c r="AA355" s="1"/>
      <c r="AB355" s="1"/>
      <c r="AC355" s="1"/>
      <c r="AD355" s="1" t="s">
        <v>2788</v>
      </c>
      <c r="AE355" s="1"/>
      <c r="AF355" s="1"/>
    </row>
    <row r="356" ht="15.75" hidden="1" customHeight="1">
      <c r="A356" s="1">
        <v>355.0</v>
      </c>
      <c r="B356" s="1">
        <v>6.0</v>
      </c>
      <c r="C356" s="1" t="s">
        <v>2789</v>
      </c>
      <c r="D356" s="1" t="s">
        <v>2790</v>
      </c>
      <c r="E356" s="1" t="s">
        <v>2791</v>
      </c>
      <c r="F356" s="1" t="s">
        <v>2792</v>
      </c>
      <c r="G356" s="1"/>
      <c r="H356" s="1" t="s">
        <v>2793</v>
      </c>
      <c r="I356" s="1"/>
      <c r="J356" s="1"/>
      <c r="K356" s="1" t="s">
        <v>2794</v>
      </c>
      <c r="L356" s="1" t="s">
        <v>39</v>
      </c>
      <c r="M356" s="1"/>
      <c r="N356" s="1" t="s">
        <v>2795</v>
      </c>
      <c r="O356" s="1"/>
      <c r="P356" s="1" t="s">
        <v>2796</v>
      </c>
      <c r="Q356" s="1"/>
      <c r="R356" s="1"/>
      <c r="S356" s="1" t="s">
        <v>1053</v>
      </c>
      <c r="T356" s="1" t="s">
        <v>2797</v>
      </c>
      <c r="U356" s="1"/>
      <c r="V356" s="1"/>
      <c r="W356" s="1"/>
      <c r="X356" s="1"/>
      <c r="Y356" s="1" t="s">
        <v>2798</v>
      </c>
      <c r="Z356" s="1"/>
      <c r="AA356" s="1"/>
      <c r="AB356" s="1" t="s">
        <v>2799</v>
      </c>
      <c r="AC356" s="1"/>
      <c r="AD356" s="1"/>
      <c r="AE356" s="1"/>
      <c r="AF356" s="1"/>
    </row>
    <row r="357" ht="15.75" customHeight="1">
      <c r="A357" s="1">
        <v>356.0</v>
      </c>
      <c r="B357" s="1">
        <v>7.0</v>
      </c>
      <c r="C357" s="1"/>
      <c r="D357" s="1" t="s">
        <v>2800</v>
      </c>
      <c r="E357" s="1" t="s">
        <v>2801</v>
      </c>
      <c r="F357" s="1" t="s">
        <v>2802</v>
      </c>
      <c r="G357" s="1" t="s">
        <v>2803</v>
      </c>
      <c r="H357" s="1" t="s">
        <v>620</v>
      </c>
      <c r="I357" s="1" t="s">
        <v>67</v>
      </c>
      <c r="J357" s="1" t="s">
        <v>178</v>
      </c>
      <c r="K357" s="1" t="s">
        <v>2804</v>
      </c>
      <c r="L357" s="1" t="s">
        <v>109</v>
      </c>
      <c r="M357" s="1"/>
      <c r="N357" s="1"/>
      <c r="O357" s="1"/>
      <c r="P357" s="1"/>
      <c r="Q357" s="1"/>
      <c r="R357" s="1"/>
      <c r="S357" s="1"/>
      <c r="T357" s="1"/>
      <c r="U357" s="1"/>
      <c r="V357" s="1"/>
      <c r="W357" s="1"/>
      <c r="X357" s="1"/>
      <c r="Y357" s="1"/>
      <c r="Z357" s="1"/>
      <c r="AA357" s="1"/>
      <c r="AB357" s="1" t="s">
        <v>2805</v>
      </c>
      <c r="AC357" s="1"/>
      <c r="AD357" s="1"/>
      <c r="AE357" s="1"/>
      <c r="AF357" s="1"/>
    </row>
    <row r="358" ht="15.75" customHeight="1">
      <c r="A358" s="1">
        <v>357.0</v>
      </c>
      <c r="B358" s="1">
        <v>7.0</v>
      </c>
      <c r="C358" s="1"/>
      <c r="D358" s="1">
        <v>4339196.0</v>
      </c>
      <c r="E358" s="1" t="s">
        <v>2806</v>
      </c>
      <c r="F358" s="1" t="s">
        <v>2807</v>
      </c>
      <c r="G358" s="1" t="s">
        <v>1589</v>
      </c>
      <c r="H358" s="1">
        <v>18.0</v>
      </c>
      <c r="I358" s="1">
        <v>11.0</v>
      </c>
      <c r="J358" s="1" t="s">
        <v>794</v>
      </c>
      <c r="K358" s="1" t="s">
        <v>2808</v>
      </c>
      <c r="L358" s="1">
        <v>2007.0</v>
      </c>
      <c r="M358" s="1"/>
      <c r="N358" s="1"/>
      <c r="O358" s="1"/>
      <c r="P358" s="1"/>
      <c r="Q358" s="1"/>
      <c r="R358" s="1"/>
      <c r="S358" s="1"/>
      <c r="T358" s="1"/>
      <c r="U358" s="1"/>
      <c r="V358" s="1"/>
      <c r="W358" s="1"/>
      <c r="X358" s="1"/>
      <c r="Y358" s="1"/>
      <c r="Z358" s="1"/>
      <c r="AA358" s="1"/>
      <c r="AB358" s="1" t="s">
        <v>2809</v>
      </c>
      <c r="AC358" s="1"/>
      <c r="AD358" s="1" t="s">
        <v>2810</v>
      </c>
      <c r="AE358" s="1"/>
      <c r="AF358" s="1"/>
    </row>
    <row r="359" ht="15.75" customHeight="1">
      <c r="A359" s="1">
        <v>358.0</v>
      </c>
      <c r="B359" s="1">
        <v>7.0</v>
      </c>
      <c r="C359" s="1"/>
      <c r="D359" s="1">
        <v>1631009.0</v>
      </c>
      <c r="E359" s="1" t="s">
        <v>2811</v>
      </c>
      <c r="F359" s="1" t="s">
        <v>2812</v>
      </c>
      <c r="G359" s="1" t="s">
        <v>193</v>
      </c>
      <c r="H359" s="1">
        <v>85.0</v>
      </c>
      <c r="I359" s="1">
        <v>2.0</v>
      </c>
      <c r="J359" s="1" t="s">
        <v>437</v>
      </c>
      <c r="K359" s="1" t="s">
        <v>2813</v>
      </c>
      <c r="L359" s="1">
        <v>2006.0</v>
      </c>
      <c r="M359" s="1"/>
      <c r="N359" s="1"/>
      <c r="O359" s="1"/>
      <c r="P359" s="1"/>
      <c r="Q359" s="1"/>
      <c r="R359" s="1"/>
      <c r="S359" s="1"/>
      <c r="T359" s="1"/>
      <c r="U359" s="1"/>
      <c r="V359" s="1"/>
      <c r="W359" s="1"/>
      <c r="X359" s="1"/>
      <c r="Y359" s="1"/>
      <c r="Z359" s="1"/>
      <c r="AA359" s="1"/>
      <c r="AB359" s="1" t="s">
        <v>2814</v>
      </c>
      <c r="AC359" s="1" t="s">
        <v>2815</v>
      </c>
      <c r="AD359" s="1" t="s">
        <v>2816</v>
      </c>
      <c r="AE359" s="1"/>
      <c r="AF359" s="1" t="s">
        <v>2817</v>
      </c>
    </row>
    <row r="360" ht="15.75" customHeight="1">
      <c r="A360" s="1">
        <v>359.0</v>
      </c>
      <c r="B360" s="1">
        <v>7.0</v>
      </c>
      <c r="C360" s="1"/>
      <c r="D360" s="1" t="s">
        <v>2818</v>
      </c>
      <c r="E360" s="1" t="s">
        <v>2819</v>
      </c>
      <c r="F360" s="1" t="s">
        <v>2820</v>
      </c>
      <c r="G360" s="1" t="s">
        <v>2821</v>
      </c>
      <c r="H360" s="1" t="s">
        <v>67</v>
      </c>
      <c r="I360" s="1" t="s">
        <v>67</v>
      </c>
      <c r="J360" s="1"/>
      <c r="K360" s="1" t="s">
        <v>2822</v>
      </c>
      <c r="L360" s="1" t="s">
        <v>423</v>
      </c>
      <c r="M360" s="1"/>
      <c r="N360" s="1"/>
      <c r="O360" s="1"/>
      <c r="P360" s="1"/>
      <c r="Q360" s="1"/>
      <c r="R360" s="1"/>
      <c r="S360" s="1"/>
      <c r="T360" s="1"/>
      <c r="U360" s="1"/>
      <c r="V360" s="1"/>
      <c r="W360" s="1"/>
      <c r="X360" s="1"/>
      <c r="Y360" s="1"/>
      <c r="Z360" s="1"/>
      <c r="AA360" s="1"/>
      <c r="AB360" s="1" t="s">
        <v>2823</v>
      </c>
      <c r="AC360" s="1"/>
      <c r="AD360" s="1"/>
      <c r="AE360" s="1"/>
      <c r="AF360" s="1"/>
    </row>
    <row r="361" ht="15.75" customHeight="1">
      <c r="A361" s="1">
        <v>360.0</v>
      </c>
      <c r="B361" s="1">
        <v>7.0</v>
      </c>
      <c r="C361" s="1"/>
      <c r="D361" s="1">
        <v>6798637.0</v>
      </c>
      <c r="E361" s="1" t="s">
        <v>2824</v>
      </c>
      <c r="F361" s="1" t="s">
        <v>2825</v>
      </c>
      <c r="G361" s="1" t="s">
        <v>648</v>
      </c>
      <c r="H361" s="1">
        <v>16.0</v>
      </c>
      <c r="I361" s="1">
        <v>2.0</v>
      </c>
      <c r="J361" s="1" t="s">
        <v>2826</v>
      </c>
      <c r="K361" s="1" t="s">
        <v>2827</v>
      </c>
      <c r="L361" s="1">
        <v>2014.0</v>
      </c>
      <c r="M361" s="1"/>
      <c r="N361" s="1"/>
      <c r="O361" s="1"/>
      <c r="P361" s="1"/>
      <c r="Q361" s="1"/>
      <c r="R361" s="1"/>
      <c r="S361" s="1"/>
      <c r="T361" s="1"/>
      <c r="U361" s="1"/>
      <c r="V361" s="1"/>
      <c r="W361" s="1"/>
      <c r="X361" s="1"/>
      <c r="Y361" s="1"/>
      <c r="Z361" s="1"/>
      <c r="AA361" s="1"/>
      <c r="AB361" s="1" t="s">
        <v>2828</v>
      </c>
      <c r="AC361" s="1"/>
      <c r="AD361" s="1" t="s">
        <v>2829</v>
      </c>
      <c r="AE361" s="1"/>
      <c r="AF361" s="1"/>
    </row>
    <row r="362" ht="15.75" hidden="1" customHeight="1">
      <c r="A362" s="1">
        <v>361.0</v>
      </c>
      <c r="B362" s="1">
        <v>6.0</v>
      </c>
      <c r="C362" s="1" t="s">
        <v>2830</v>
      </c>
      <c r="D362" s="1" t="s">
        <v>2831</v>
      </c>
      <c r="E362" s="1" t="s">
        <v>2832</v>
      </c>
      <c r="F362" s="1" t="s">
        <v>2833</v>
      </c>
      <c r="G362" s="1"/>
      <c r="H362" s="1"/>
      <c r="I362" s="1"/>
      <c r="J362" s="1"/>
      <c r="K362" s="1" t="s">
        <v>2834</v>
      </c>
      <c r="L362" s="1">
        <v>2008.0</v>
      </c>
      <c r="M362" s="1" t="s">
        <v>1520</v>
      </c>
      <c r="N362" s="1"/>
      <c r="O362" s="1" t="s">
        <v>2835</v>
      </c>
      <c r="P362" s="1" t="s">
        <v>2836</v>
      </c>
      <c r="Q362" s="1"/>
      <c r="R362" s="1"/>
      <c r="S362" s="1" t="s">
        <v>2837</v>
      </c>
      <c r="T362" s="1"/>
      <c r="U362" s="1" t="s">
        <v>1524</v>
      </c>
      <c r="V362" s="1"/>
      <c r="W362" s="1"/>
      <c r="X362" s="1"/>
      <c r="Y362" s="1"/>
      <c r="Z362" s="1"/>
      <c r="AA362" s="1"/>
      <c r="AB362" s="1"/>
      <c r="AC362" s="1"/>
      <c r="AD362" s="1" t="s">
        <v>2838</v>
      </c>
      <c r="AE362" s="1"/>
      <c r="AF362" s="1"/>
    </row>
    <row r="363" ht="15.75" hidden="1" customHeight="1">
      <c r="A363" s="1">
        <v>362.0</v>
      </c>
      <c r="B363" s="1">
        <v>6.0</v>
      </c>
      <c r="C363" s="1" t="s">
        <v>2839</v>
      </c>
      <c r="D363" s="1" t="s">
        <v>2840</v>
      </c>
      <c r="E363" s="1" t="s">
        <v>2841</v>
      </c>
      <c r="F363" s="1" t="s">
        <v>2842</v>
      </c>
      <c r="G363" s="1"/>
      <c r="H363" s="1"/>
      <c r="I363" s="1"/>
      <c r="J363" s="1"/>
      <c r="K363" s="1" t="s">
        <v>2843</v>
      </c>
      <c r="L363" s="1">
        <v>2009.0</v>
      </c>
      <c r="M363" s="1" t="s">
        <v>95</v>
      </c>
      <c r="N363" s="1"/>
      <c r="O363" s="1" t="s">
        <v>2844</v>
      </c>
      <c r="P363" s="1" t="s">
        <v>2845</v>
      </c>
      <c r="Q363" s="1"/>
      <c r="R363" s="1"/>
      <c r="S363" s="1" t="s">
        <v>2846</v>
      </c>
      <c r="T363" s="1"/>
      <c r="U363" s="1" t="s">
        <v>99</v>
      </c>
      <c r="V363" s="1"/>
      <c r="W363" s="1"/>
      <c r="X363" s="1"/>
      <c r="Y363" s="1"/>
      <c r="Z363" s="1"/>
      <c r="AA363" s="1"/>
      <c r="AB363" s="1"/>
      <c r="AC363" s="1"/>
      <c r="AD363" s="1" t="s">
        <v>2847</v>
      </c>
      <c r="AE363" s="1"/>
      <c r="AF363" s="1"/>
    </row>
    <row r="364" ht="15.75" hidden="1" customHeight="1">
      <c r="A364" s="1">
        <v>363.0</v>
      </c>
      <c r="B364" s="1">
        <v>6.0</v>
      </c>
      <c r="C364" s="1" t="s">
        <v>2848</v>
      </c>
      <c r="D364" s="1" t="s">
        <v>2849</v>
      </c>
      <c r="E364" s="1" t="s">
        <v>2850</v>
      </c>
      <c r="F364" s="1" t="s">
        <v>2851</v>
      </c>
      <c r="G364" s="1"/>
      <c r="H364" s="1"/>
      <c r="I364" s="1"/>
      <c r="J364" s="1"/>
      <c r="K364" s="1" t="s">
        <v>2852</v>
      </c>
      <c r="L364" s="1">
        <v>2016.0</v>
      </c>
      <c r="M364" s="1" t="s">
        <v>95</v>
      </c>
      <c r="N364" s="1"/>
      <c r="O364" s="1" t="s">
        <v>2853</v>
      </c>
      <c r="P364" s="1" t="s">
        <v>2854</v>
      </c>
      <c r="Q364" s="1"/>
      <c r="R364" s="1"/>
      <c r="S364" s="1" t="s">
        <v>2855</v>
      </c>
      <c r="T364" s="1"/>
      <c r="U364" s="1" t="s">
        <v>99</v>
      </c>
      <c r="V364" s="1"/>
      <c r="W364" s="1"/>
      <c r="X364" s="1"/>
      <c r="Y364" s="1"/>
      <c r="Z364" s="1"/>
      <c r="AA364" s="1"/>
      <c r="AB364" s="1"/>
      <c r="AC364" s="1"/>
      <c r="AD364" s="1" t="s">
        <v>2856</v>
      </c>
      <c r="AE364" s="1"/>
      <c r="AF364" s="1"/>
    </row>
    <row r="365" ht="15.75" hidden="1" customHeight="1">
      <c r="A365" s="1">
        <v>364.0</v>
      </c>
      <c r="B365" s="1">
        <v>6.0</v>
      </c>
      <c r="C365" s="1" t="s">
        <v>2857</v>
      </c>
      <c r="D365" s="1" t="s">
        <v>2858</v>
      </c>
      <c r="E365" s="1" t="s">
        <v>2859</v>
      </c>
      <c r="F365" s="1" t="s">
        <v>2860</v>
      </c>
      <c r="G365" s="1"/>
      <c r="H365" s="1"/>
      <c r="I365" s="1"/>
      <c r="J365" s="1"/>
      <c r="K365" s="1" t="s">
        <v>2861</v>
      </c>
      <c r="L365" s="1">
        <v>2015.0</v>
      </c>
      <c r="M365" s="1" t="s">
        <v>95</v>
      </c>
      <c r="N365" s="1"/>
      <c r="O365" s="1" t="s">
        <v>2862</v>
      </c>
      <c r="P365" s="1" t="s">
        <v>2863</v>
      </c>
      <c r="Q365" s="1"/>
      <c r="R365" s="1"/>
      <c r="S365" s="1" t="s">
        <v>2864</v>
      </c>
      <c r="T365" s="1"/>
      <c r="U365" s="1" t="s">
        <v>99</v>
      </c>
      <c r="V365" s="1"/>
      <c r="W365" s="1"/>
      <c r="X365" s="1"/>
      <c r="Y365" s="1"/>
      <c r="Z365" s="1"/>
      <c r="AA365" s="1"/>
      <c r="AB365" s="1"/>
      <c r="AC365" s="1"/>
      <c r="AD365" s="1" t="s">
        <v>2865</v>
      </c>
      <c r="AE365" s="1"/>
      <c r="AF365" s="1"/>
    </row>
    <row r="366" ht="15.75" customHeight="1">
      <c r="A366" s="1">
        <v>365.0</v>
      </c>
      <c r="B366" s="1">
        <v>7.0</v>
      </c>
      <c r="C366" s="1"/>
      <c r="D366" s="1" t="s">
        <v>2866</v>
      </c>
      <c r="E366" s="1" t="s">
        <v>2867</v>
      </c>
      <c r="F366" s="1" t="s">
        <v>2868</v>
      </c>
      <c r="G366" s="1" t="s">
        <v>1090</v>
      </c>
      <c r="H366" s="1" t="s">
        <v>202</v>
      </c>
      <c r="I366" s="1" t="s">
        <v>67</v>
      </c>
      <c r="J366" s="1" t="s">
        <v>621</v>
      </c>
      <c r="K366" s="1" t="s">
        <v>2869</v>
      </c>
      <c r="L366" s="1" t="s">
        <v>2444</v>
      </c>
      <c r="M366" s="1"/>
      <c r="N366" s="1"/>
      <c r="O366" s="1"/>
      <c r="P366" s="1"/>
      <c r="Q366" s="1"/>
      <c r="R366" s="1"/>
      <c r="S366" s="1"/>
      <c r="T366" s="1"/>
      <c r="U366" s="1"/>
      <c r="V366" s="1"/>
      <c r="W366" s="1"/>
      <c r="X366" s="1"/>
      <c r="Y366" s="1"/>
      <c r="Z366" s="1"/>
      <c r="AA366" s="1"/>
      <c r="AB366" s="1" t="s">
        <v>2870</v>
      </c>
      <c r="AC366" s="1"/>
      <c r="AD366" s="1"/>
      <c r="AE366" s="1"/>
      <c r="AF366" s="1"/>
    </row>
    <row r="367" ht="15.75" customHeight="1">
      <c r="A367" s="1">
        <v>366.0</v>
      </c>
      <c r="B367" s="1">
        <v>7.0</v>
      </c>
      <c r="C367" s="1"/>
      <c r="D367" s="1">
        <v>806158.0</v>
      </c>
      <c r="E367" s="1" t="s">
        <v>2871</v>
      </c>
      <c r="F367" s="1" t="s">
        <v>2872</v>
      </c>
      <c r="G367" s="1" t="s">
        <v>2873</v>
      </c>
      <c r="H367" s="1">
        <v>146.0</v>
      </c>
      <c r="I367" s="1">
        <v>3.0</v>
      </c>
      <c r="J367" s="1" t="s">
        <v>396</v>
      </c>
      <c r="K367" s="1" t="s">
        <v>2874</v>
      </c>
      <c r="L367" s="1">
        <v>1999.0</v>
      </c>
      <c r="M367" s="1"/>
      <c r="N367" s="1"/>
      <c r="O367" s="1"/>
      <c r="P367" s="1"/>
      <c r="Q367" s="1"/>
      <c r="R367" s="1"/>
      <c r="S367" s="1"/>
      <c r="T367" s="1"/>
      <c r="U367" s="1"/>
      <c r="V367" s="1"/>
      <c r="W367" s="1"/>
      <c r="X367" s="1"/>
      <c r="Y367" s="1"/>
      <c r="Z367" s="1"/>
      <c r="AA367" s="1"/>
      <c r="AB367" s="1" t="s">
        <v>2875</v>
      </c>
      <c r="AC367" s="1"/>
      <c r="AD367" s="1" t="s">
        <v>2876</v>
      </c>
      <c r="AE367" s="1"/>
      <c r="AF367" s="1"/>
    </row>
    <row r="368" ht="15.75" hidden="1" customHeight="1">
      <c r="A368" s="1">
        <v>367.0</v>
      </c>
      <c r="B368" s="1">
        <v>6.0</v>
      </c>
      <c r="C368" s="1" t="s">
        <v>2877</v>
      </c>
      <c r="D368" s="1" t="s">
        <v>2878</v>
      </c>
      <c r="E368" s="1" t="s">
        <v>2879</v>
      </c>
      <c r="F368" s="1" t="s">
        <v>2880</v>
      </c>
      <c r="G368" s="1"/>
      <c r="H368" s="1"/>
      <c r="I368" s="1"/>
      <c r="J368" s="1"/>
      <c r="K368" s="1" t="s">
        <v>2881</v>
      </c>
      <c r="L368" s="1" t="s">
        <v>39</v>
      </c>
      <c r="M368" s="1"/>
      <c r="N368" s="1" t="s">
        <v>2882</v>
      </c>
      <c r="O368" s="1"/>
      <c r="P368" s="1" t="s">
        <v>2883</v>
      </c>
      <c r="Q368" s="1"/>
      <c r="R368" s="1"/>
      <c r="S368" s="1"/>
      <c r="T368" s="1" t="s">
        <v>2884</v>
      </c>
      <c r="U368" s="1"/>
      <c r="V368" s="1"/>
      <c r="W368" s="1"/>
      <c r="X368" s="1"/>
      <c r="Y368" s="1" t="s">
        <v>2885</v>
      </c>
      <c r="Z368" s="1"/>
      <c r="AA368" s="1"/>
      <c r="AB368" s="1" t="s">
        <v>2886</v>
      </c>
      <c r="AC368" s="1"/>
      <c r="AD368" s="1"/>
      <c r="AE368" s="1"/>
      <c r="AF368" s="1"/>
    </row>
    <row r="369" ht="15.75" hidden="1" customHeight="1">
      <c r="A369" s="1">
        <v>368.0</v>
      </c>
      <c r="B369" s="1">
        <v>6.0</v>
      </c>
      <c r="C369" s="1" t="s">
        <v>2887</v>
      </c>
      <c r="D369" s="1" t="s">
        <v>2888</v>
      </c>
      <c r="E369" s="1" t="s">
        <v>2889</v>
      </c>
      <c r="F369" s="1" t="s">
        <v>2890</v>
      </c>
      <c r="G369" s="1"/>
      <c r="H369" s="1"/>
      <c r="I369" s="1"/>
      <c r="J369" s="1"/>
      <c r="K369" s="1" t="s">
        <v>2891</v>
      </c>
      <c r="L369" s="1">
        <v>1987.0</v>
      </c>
      <c r="M369" s="1" t="s">
        <v>95</v>
      </c>
      <c r="N369" s="1"/>
      <c r="O369" s="1" t="s">
        <v>2892</v>
      </c>
      <c r="P369" s="1" t="s">
        <v>2893</v>
      </c>
      <c r="Q369" s="1"/>
      <c r="R369" s="1"/>
      <c r="S369" s="1" t="s">
        <v>2894</v>
      </c>
      <c r="T369" s="1"/>
      <c r="U369" s="1" t="s">
        <v>99</v>
      </c>
      <c r="V369" s="1"/>
      <c r="W369" s="1"/>
      <c r="X369" s="1"/>
      <c r="Y369" s="1"/>
      <c r="Z369" s="1"/>
      <c r="AA369" s="1"/>
      <c r="AB369" s="1"/>
      <c r="AC369" s="1"/>
      <c r="AD369" s="1" t="s">
        <v>2895</v>
      </c>
      <c r="AE369" s="1"/>
      <c r="AF369" s="1"/>
    </row>
    <row r="370" ht="15.75" customHeight="1">
      <c r="A370" s="1">
        <v>369.0</v>
      </c>
      <c r="B370" s="1">
        <v>7.0</v>
      </c>
      <c r="C370" s="1"/>
      <c r="D370" s="1" t="s">
        <v>2896</v>
      </c>
      <c r="E370" s="1" t="s">
        <v>2889</v>
      </c>
      <c r="F370" s="1" t="s">
        <v>2890</v>
      </c>
      <c r="G370" s="1" t="s">
        <v>2897</v>
      </c>
      <c r="H370" s="1">
        <v>18.0</v>
      </c>
      <c r="I370" s="1">
        <v>4.0</v>
      </c>
      <c r="J370" s="1" t="s">
        <v>649</v>
      </c>
      <c r="K370" s="1" t="s">
        <v>2891</v>
      </c>
      <c r="L370" s="1">
        <v>1986.0</v>
      </c>
      <c r="M370" s="1" t="s">
        <v>95</v>
      </c>
      <c r="N370" s="1"/>
      <c r="O370" s="1" t="s">
        <v>2898</v>
      </c>
      <c r="P370" s="1"/>
      <c r="Q370" s="1"/>
      <c r="R370" s="1"/>
      <c r="S370" s="1"/>
      <c r="T370" s="1"/>
      <c r="U370" s="1" t="s">
        <v>99</v>
      </c>
      <c r="V370" s="1"/>
      <c r="W370" s="1"/>
      <c r="X370" s="1"/>
      <c r="Y370" s="1"/>
      <c r="Z370" s="1"/>
      <c r="AA370" s="1"/>
      <c r="AB370" s="1"/>
      <c r="AC370" s="1"/>
      <c r="AD370" s="1" t="s">
        <v>2895</v>
      </c>
      <c r="AE370" s="1"/>
      <c r="AF370" s="1"/>
    </row>
    <row r="371" ht="15.75" hidden="1" customHeight="1">
      <c r="A371" s="1">
        <v>370.0</v>
      </c>
      <c r="B371" s="1">
        <v>6.0</v>
      </c>
      <c r="C371" s="1" t="s">
        <v>2899</v>
      </c>
      <c r="D371" s="1" t="s">
        <v>2900</v>
      </c>
      <c r="E371" s="1" t="s">
        <v>2901</v>
      </c>
      <c r="F371" s="1" t="s">
        <v>2902</v>
      </c>
      <c r="G371" s="1"/>
      <c r="H371" s="1"/>
      <c r="I371" s="1"/>
      <c r="J371" s="1"/>
      <c r="K371" s="1" t="s">
        <v>2786</v>
      </c>
      <c r="L371" s="1">
        <v>2007.0</v>
      </c>
      <c r="M371" s="1" t="s">
        <v>95</v>
      </c>
      <c r="N371" s="1"/>
      <c r="O371" s="1" t="s">
        <v>2903</v>
      </c>
      <c r="P371" s="1" t="s">
        <v>2904</v>
      </c>
      <c r="Q371" s="1"/>
      <c r="R371" s="1"/>
      <c r="S371" s="1" t="s">
        <v>2905</v>
      </c>
      <c r="T371" s="1"/>
      <c r="U371" s="1" t="s">
        <v>99</v>
      </c>
      <c r="V371" s="1"/>
      <c r="W371" s="1"/>
      <c r="X371" s="1"/>
      <c r="Y371" s="1"/>
      <c r="Z371" s="1"/>
      <c r="AA371" s="1"/>
      <c r="AB371" s="1"/>
      <c r="AC371" s="1"/>
      <c r="AD371" s="1" t="s">
        <v>2906</v>
      </c>
      <c r="AE371" s="1"/>
      <c r="AF371" s="1"/>
    </row>
    <row r="372" ht="15.75" hidden="1" customHeight="1">
      <c r="A372" s="1">
        <v>371.0</v>
      </c>
      <c r="B372" s="1">
        <v>6.0</v>
      </c>
      <c r="C372" s="1" t="s">
        <v>2907</v>
      </c>
      <c r="D372" s="1" t="s">
        <v>2908</v>
      </c>
      <c r="E372" s="1" t="s">
        <v>2909</v>
      </c>
      <c r="F372" s="1" t="s">
        <v>2910</v>
      </c>
      <c r="G372" s="1"/>
      <c r="H372" s="1"/>
      <c r="I372" s="1"/>
      <c r="J372" s="1"/>
      <c r="K372" s="1" t="s">
        <v>2911</v>
      </c>
      <c r="L372" s="1">
        <v>2014.0</v>
      </c>
      <c r="M372" s="1" t="s">
        <v>95</v>
      </c>
      <c r="N372" s="1"/>
      <c r="O372" s="1" t="s">
        <v>2912</v>
      </c>
      <c r="P372" s="1" t="s">
        <v>2913</v>
      </c>
      <c r="Q372" s="1"/>
      <c r="R372" s="1"/>
      <c r="S372" s="1" t="s">
        <v>2914</v>
      </c>
      <c r="T372" s="1"/>
      <c r="U372" s="1" t="s">
        <v>99</v>
      </c>
      <c r="V372" s="1"/>
      <c r="W372" s="1"/>
      <c r="X372" s="1"/>
      <c r="Y372" s="1"/>
      <c r="Z372" s="1"/>
      <c r="AA372" s="1"/>
      <c r="AB372" s="1"/>
      <c r="AC372" s="1"/>
      <c r="AD372" s="1" t="s">
        <v>2915</v>
      </c>
      <c r="AE372" s="1"/>
      <c r="AF372" s="1"/>
    </row>
    <row r="373" ht="15.75" hidden="1" customHeight="1">
      <c r="A373" s="1">
        <v>372.0</v>
      </c>
      <c r="B373" s="1">
        <v>6.0</v>
      </c>
      <c r="C373" s="1" t="s">
        <v>2916</v>
      </c>
      <c r="D373" s="1" t="s">
        <v>2917</v>
      </c>
      <c r="E373" s="1" t="s">
        <v>2918</v>
      </c>
      <c r="F373" s="1" t="s">
        <v>2919</v>
      </c>
      <c r="G373" s="1"/>
      <c r="H373" s="1"/>
      <c r="I373" s="1"/>
      <c r="J373" s="1"/>
      <c r="K373" s="1" t="s">
        <v>2920</v>
      </c>
      <c r="L373" s="1">
        <v>2009.0</v>
      </c>
      <c r="M373" s="1" t="s">
        <v>95</v>
      </c>
      <c r="N373" s="1"/>
      <c r="O373" s="1" t="s">
        <v>2921</v>
      </c>
      <c r="P373" s="1" t="s">
        <v>2922</v>
      </c>
      <c r="Q373" s="1"/>
      <c r="R373" s="1"/>
      <c r="S373" s="1" t="s">
        <v>2923</v>
      </c>
      <c r="T373" s="1"/>
      <c r="U373" s="1" t="s">
        <v>99</v>
      </c>
      <c r="V373" s="1"/>
      <c r="W373" s="1"/>
      <c r="X373" s="1"/>
      <c r="Y373" s="1"/>
      <c r="Z373" s="1"/>
      <c r="AA373" s="1"/>
      <c r="AB373" s="1"/>
      <c r="AC373" s="1"/>
      <c r="AD373" s="1"/>
      <c r="AE373" s="1"/>
      <c r="AF373" s="1"/>
    </row>
    <row r="374" ht="15.75" hidden="1" customHeight="1">
      <c r="A374" s="1">
        <v>373.0</v>
      </c>
      <c r="B374" s="1">
        <v>6.0</v>
      </c>
      <c r="C374" s="1" t="s">
        <v>2924</v>
      </c>
      <c r="D374" s="1" t="s">
        <v>2925</v>
      </c>
      <c r="E374" s="1" t="s">
        <v>2926</v>
      </c>
      <c r="F374" s="1" t="s">
        <v>2927</v>
      </c>
      <c r="G374" s="1"/>
      <c r="H374" s="1"/>
      <c r="I374" s="1"/>
      <c r="J374" s="1"/>
      <c r="K374" s="1"/>
      <c r="L374" s="1" t="s">
        <v>39</v>
      </c>
      <c r="M374" s="1"/>
      <c r="N374" s="1" t="s">
        <v>2928</v>
      </c>
      <c r="O374" s="1"/>
      <c r="P374" s="1" t="s">
        <v>2929</v>
      </c>
      <c r="Q374" s="1"/>
      <c r="R374" s="1"/>
      <c r="S374" s="1"/>
      <c r="T374" s="1" t="s">
        <v>2930</v>
      </c>
      <c r="U374" s="1"/>
      <c r="V374" s="1"/>
      <c r="W374" s="1"/>
      <c r="X374" s="1"/>
      <c r="Y374" s="1"/>
      <c r="Z374" s="1"/>
      <c r="AA374" s="1"/>
      <c r="AB374" s="1" t="s">
        <v>2931</v>
      </c>
      <c r="AC374" s="1"/>
      <c r="AD374" s="1"/>
      <c r="AE374" s="1"/>
      <c r="AF374" s="1"/>
    </row>
    <row r="375" ht="15.75" customHeight="1">
      <c r="A375" s="1">
        <v>374.0</v>
      </c>
      <c r="B375" s="1">
        <v>7.0</v>
      </c>
      <c r="C375" s="1"/>
      <c r="D375" s="1" t="s">
        <v>2932</v>
      </c>
      <c r="E375" s="1" t="s">
        <v>2933</v>
      </c>
      <c r="F375" s="1" t="s">
        <v>2934</v>
      </c>
      <c r="G375" s="1" t="s">
        <v>2935</v>
      </c>
      <c r="H375" s="1" t="s">
        <v>1358</v>
      </c>
      <c r="I375" s="1" t="s">
        <v>2409</v>
      </c>
      <c r="J375" s="1" t="s">
        <v>293</v>
      </c>
      <c r="K375" s="1"/>
      <c r="L375" s="1" t="s">
        <v>2936</v>
      </c>
      <c r="M375" s="1" t="s">
        <v>39</v>
      </c>
      <c r="N375" s="1"/>
      <c r="O375" s="1"/>
      <c r="P375" s="1"/>
      <c r="Q375" s="1"/>
      <c r="R375" s="1"/>
      <c r="S375" s="1"/>
      <c r="T375" s="1"/>
      <c r="U375" s="1"/>
      <c r="V375" s="1"/>
      <c r="W375" s="1"/>
      <c r="X375" s="1"/>
      <c r="Y375" s="1"/>
      <c r="Z375" s="1"/>
      <c r="AA375" s="1"/>
      <c r="AB375" s="1"/>
      <c r="AC375" s="1" t="s">
        <v>2937</v>
      </c>
      <c r="AD375" s="1"/>
      <c r="AE375" s="1"/>
      <c r="AF375" s="1"/>
    </row>
    <row r="376" ht="15.75" hidden="1" customHeight="1">
      <c r="A376" s="1">
        <v>375.0</v>
      </c>
      <c r="B376" s="1">
        <v>6.0</v>
      </c>
      <c r="C376" s="1" t="s">
        <v>2938</v>
      </c>
      <c r="D376" s="1" t="s">
        <v>2939</v>
      </c>
      <c r="E376" s="1" t="s">
        <v>2940</v>
      </c>
      <c r="F376" s="1" t="s">
        <v>2941</v>
      </c>
      <c r="G376" s="1"/>
      <c r="H376" s="1"/>
      <c r="I376" s="1"/>
      <c r="J376" s="1"/>
      <c r="K376" s="1" t="s">
        <v>2942</v>
      </c>
      <c r="L376" s="1" t="s">
        <v>180</v>
      </c>
      <c r="M376" s="1"/>
      <c r="N376" s="1" t="s">
        <v>2943</v>
      </c>
      <c r="O376" s="1"/>
      <c r="P376" s="1" t="s">
        <v>2944</v>
      </c>
      <c r="Q376" s="1"/>
      <c r="R376" s="1"/>
      <c r="S376" s="1" t="s">
        <v>2945</v>
      </c>
      <c r="T376" s="1" t="s">
        <v>2946</v>
      </c>
      <c r="U376" s="1"/>
      <c r="V376" s="1"/>
      <c r="W376" s="1"/>
      <c r="X376" s="1"/>
      <c r="Y376" s="1" t="s">
        <v>2947</v>
      </c>
      <c r="Z376" s="1"/>
      <c r="AA376" s="1"/>
      <c r="AB376" s="1" t="s">
        <v>2948</v>
      </c>
      <c r="AC376" s="1"/>
      <c r="AD376" s="1"/>
      <c r="AE376" s="1"/>
      <c r="AF376" s="1"/>
    </row>
    <row r="377" ht="15.75" hidden="1" customHeight="1">
      <c r="A377" s="1">
        <v>376.0</v>
      </c>
      <c r="B377" s="1">
        <v>6.0</v>
      </c>
      <c r="C377" s="1" t="s">
        <v>2949</v>
      </c>
      <c r="D377" s="1" t="s">
        <v>2950</v>
      </c>
      <c r="E377" s="1" t="s">
        <v>2951</v>
      </c>
      <c r="F377" s="1" t="s">
        <v>2952</v>
      </c>
      <c r="G377" s="1" t="s">
        <v>2953</v>
      </c>
      <c r="H377" s="1"/>
      <c r="I377" s="1"/>
      <c r="J377" s="1"/>
      <c r="K377" s="1"/>
      <c r="L377" s="1" t="s">
        <v>2954</v>
      </c>
      <c r="M377" s="1">
        <v>1999.0</v>
      </c>
      <c r="N377" s="1" t="s">
        <v>95</v>
      </c>
      <c r="O377" s="1"/>
      <c r="P377" s="1" t="s">
        <v>2955</v>
      </c>
      <c r="Q377" s="1" t="s">
        <v>2956</v>
      </c>
      <c r="R377" s="1"/>
      <c r="S377" s="1"/>
      <c r="T377" s="1" t="s">
        <v>2957</v>
      </c>
      <c r="U377" s="1"/>
      <c r="V377" s="1" t="s">
        <v>99</v>
      </c>
      <c r="W377" s="1"/>
      <c r="X377" s="1"/>
      <c r="Y377" s="1"/>
      <c r="Z377" s="1"/>
      <c r="AA377" s="1"/>
      <c r="AB377" s="1"/>
      <c r="AC377" s="1"/>
      <c r="AD377" s="1"/>
      <c r="AE377" s="1" t="s">
        <v>2958</v>
      </c>
      <c r="AF377" s="1"/>
    </row>
    <row r="378" ht="15.75" customHeight="1">
      <c r="A378" s="1">
        <v>377.0</v>
      </c>
      <c r="B378" s="1">
        <v>7.0</v>
      </c>
      <c r="C378" s="1"/>
      <c r="D378" s="1" t="s">
        <v>2959</v>
      </c>
      <c r="E378" s="1" t="s">
        <v>2960</v>
      </c>
      <c r="F378" s="1" t="s">
        <v>2961</v>
      </c>
      <c r="G378" s="1" t="s">
        <v>2962</v>
      </c>
      <c r="H378" s="1" t="s">
        <v>927</v>
      </c>
      <c r="I378" s="1" t="s">
        <v>84</v>
      </c>
      <c r="J378" s="1"/>
      <c r="K378" s="1" t="s">
        <v>2963</v>
      </c>
      <c r="L378" s="1" t="s">
        <v>109</v>
      </c>
      <c r="M378" s="1"/>
      <c r="N378" s="1"/>
      <c r="O378" s="1"/>
      <c r="P378" s="1"/>
      <c r="Q378" s="1"/>
      <c r="R378" s="1"/>
      <c r="S378" s="1"/>
      <c r="T378" s="1"/>
      <c r="U378" s="1"/>
      <c r="V378" s="1"/>
      <c r="W378" s="1"/>
      <c r="X378" s="1"/>
      <c r="Y378" s="1"/>
      <c r="Z378" s="1"/>
      <c r="AA378" s="1"/>
      <c r="AB378" s="1" t="s">
        <v>2964</v>
      </c>
      <c r="AC378" s="1"/>
      <c r="AD378" s="1"/>
      <c r="AE378" s="1"/>
      <c r="AF378" s="1"/>
    </row>
    <row r="379" ht="15.75" customHeight="1">
      <c r="A379" s="1">
        <v>378.0</v>
      </c>
      <c r="B379" s="1">
        <v>7.0</v>
      </c>
      <c r="C379" s="1"/>
      <c r="D379" s="1">
        <v>8680627.0</v>
      </c>
      <c r="E379" s="1" t="s">
        <v>2965</v>
      </c>
      <c r="F379" s="1" t="s">
        <v>2966</v>
      </c>
      <c r="G379" s="1" t="s">
        <v>443</v>
      </c>
      <c r="H379" s="1">
        <v>7.0</v>
      </c>
      <c r="I379" s="1"/>
      <c r="J379" s="1"/>
      <c r="K379" s="1" t="s">
        <v>2967</v>
      </c>
      <c r="L379" s="1">
        <v>2019.0</v>
      </c>
      <c r="M379" s="1"/>
      <c r="N379" s="1"/>
      <c r="O379" s="1"/>
      <c r="P379" s="1"/>
      <c r="Q379" s="1"/>
      <c r="R379" s="1"/>
      <c r="S379" s="1"/>
      <c r="T379" s="1"/>
      <c r="U379" s="1"/>
      <c r="V379" s="1"/>
      <c r="W379" s="1"/>
      <c r="X379" s="1"/>
      <c r="Y379" s="1"/>
      <c r="Z379" s="1"/>
      <c r="AA379" s="1"/>
      <c r="AB379" s="1" t="s">
        <v>2968</v>
      </c>
      <c r="AC379" s="1"/>
      <c r="AD379" s="1" t="s">
        <v>2969</v>
      </c>
      <c r="AE379" s="1"/>
      <c r="AF379" s="1"/>
    </row>
    <row r="380" ht="15.75" hidden="1" customHeight="1">
      <c r="A380" s="1">
        <v>379.0</v>
      </c>
      <c r="B380" s="1">
        <v>6.0</v>
      </c>
      <c r="C380" s="1" t="s">
        <v>2970</v>
      </c>
      <c r="D380" s="1" t="s">
        <v>2971</v>
      </c>
      <c r="E380" s="1" t="s">
        <v>2972</v>
      </c>
      <c r="F380" s="1" t="s">
        <v>2973</v>
      </c>
      <c r="G380" s="1"/>
      <c r="H380" s="1" t="s">
        <v>2974</v>
      </c>
      <c r="I380" s="1"/>
      <c r="J380" s="1"/>
      <c r="K380" s="1" t="s">
        <v>2975</v>
      </c>
      <c r="L380" s="1" t="s">
        <v>39</v>
      </c>
      <c r="M380" s="1"/>
      <c r="N380" s="1" t="s">
        <v>2976</v>
      </c>
      <c r="O380" s="1"/>
      <c r="P380" s="1" t="s">
        <v>2977</v>
      </c>
      <c r="Q380" s="1"/>
      <c r="R380" s="1"/>
      <c r="S380" s="1" t="s">
        <v>2978</v>
      </c>
      <c r="T380" s="1" t="s">
        <v>2979</v>
      </c>
      <c r="U380" s="1"/>
      <c r="V380" s="1"/>
      <c r="W380" s="1"/>
      <c r="X380" s="1"/>
      <c r="Y380" s="1" t="s">
        <v>2980</v>
      </c>
      <c r="Z380" s="1"/>
      <c r="AA380" s="1"/>
      <c r="AB380" s="1" t="s">
        <v>2981</v>
      </c>
      <c r="AC380" s="1"/>
      <c r="AD380" s="1"/>
      <c r="AE380" s="1"/>
      <c r="AF380" s="1"/>
    </row>
    <row r="381" ht="15.75" customHeight="1">
      <c r="A381" s="1">
        <v>380.0</v>
      </c>
      <c r="B381" s="1">
        <v>7.0</v>
      </c>
      <c r="C381" s="1"/>
      <c r="D381" s="1">
        <v>6155711.0</v>
      </c>
      <c r="E381" s="1" t="s">
        <v>2982</v>
      </c>
      <c r="F381" s="1" t="s">
        <v>2983</v>
      </c>
      <c r="G381" s="1" t="s">
        <v>1068</v>
      </c>
      <c r="H381" s="1">
        <v>45.0</v>
      </c>
      <c r="I381" s="1">
        <v>5.0</v>
      </c>
      <c r="J381" s="1" t="s">
        <v>649</v>
      </c>
      <c r="K381" s="1" t="s">
        <v>2984</v>
      </c>
      <c r="L381" s="1">
        <v>2012.0</v>
      </c>
      <c r="M381" s="1"/>
      <c r="N381" s="1"/>
      <c r="O381" s="1"/>
      <c r="P381" s="1"/>
      <c r="Q381" s="1"/>
      <c r="R381" s="1"/>
      <c r="S381" s="1"/>
      <c r="T381" s="1"/>
      <c r="U381" s="1"/>
      <c r="V381" s="1"/>
      <c r="W381" s="1"/>
      <c r="X381" s="1"/>
      <c r="Y381" s="1"/>
      <c r="Z381" s="1"/>
      <c r="AA381" s="1"/>
      <c r="AB381" s="1" t="s">
        <v>2985</v>
      </c>
      <c r="AC381" s="1"/>
      <c r="AD381" s="1" t="s">
        <v>2986</v>
      </c>
      <c r="AE381" s="1"/>
      <c r="AF381" s="1"/>
    </row>
    <row r="382" ht="15.75" customHeight="1">
      <c r="A382" s="1">
        <v>381.0</v>
      </c>
      <c r="B382" s="1">
        <v>7.0</v>
      </c>
      <c r="C382" s="1"/>
      <c r="D382" s="1">
        <v>1324575.0</v>
      </c>
      <c r="E382" s="1" t="s">
        <v>2987</v>
      </c>
      <c r="F382" s="1" t="s">
        <v>2988</v>
      </c>
      <c r="G382" s="1" t="s">
        <v>648</v>
      </c>
      <c r="H382" s="1">
        <v>6.0</v>
      </c>
      <c r="I382" s="1">
        <v>4.0</v>
      </c>
      <c r="J382" s="1" t="s">
        <v>1159</v>
      </c>
      <c r="K382" s="1" t="s">
        <v>2989</v>
      </c>
      <c r="L382" s="1">
        <v>2004.0</v>
      </c>
      <c r="M382" s="1"/>
      <c r="N382" s="1"/>
      <c r="O382" s="1"/>
      <c r="P382" s="1"/>
      <c r="Q382" s="1"/>
      <c r="R382" s="1"/>
      <c r="S382" s="1"/>
      <c r="T382" s="1"/>
      <c r="U382" s="1"/>
      <c r="V382" s="1"/>
      <c r="W382" s="1"/>
      <c r="X382" s="1"/>
      <c r="Y382" s="1"/>
      <c r="Z382" s="1"/>
      <c r="AA382" s="1"/>
      <c r="AB382" s="1" t="s">
        <v>2990</v>
      </c>
      <c r="AC382" s="1"/>
      <c r="AD382" s="1" t="s">
        <v>2991</v>
      </c>
      <c r="AE382" s="1"/>
      <c r="AF382" s="1"/>
    </row>
    <row r="383" ht="15.75" customHeight="1">
      <c r="A383" s="1">
        <v>382.0</v>
      </c>
      <c r="B383" s="1">
        <v>7.0</v>
      </c>
      <c r="C383" s="1"/>
      <c r="D383" s="1">
        <v>846201.0</v>
      </c>
      <c r="E383" s="1" t="s">
        <v>2992</v>
      </c>
      <c r="F383" s="1" t="s">
        <v>2993</v>
      </c>
      <c r="G383" s="1" t="s">
        <v>648</v>
      </c>
      <c r="H383" s="1">
        <v>2.0</v>
      </c>
      <c r="I383" s="1">
        <v>3.0</v>
      </c>
      <c r="J383" s="1" t="s">
        <v>649</v>
      </c>
      <c r="K383" s="1" t="s">
        <v>2994</v>
      </c>
      <c r="L383" s="1">
        <v>2000.0</v>
      </c>
      <c r="M383" s="1"/>
      <c r="N383" s="1"/>
      <c r="O383" s="1"/>
      <c r="P383" s="1"/>
      <c r="Q383" s="1"/>
      <c r="R383" s="1"/>
      <c r="S383" s="1"/>
      <c r="T383" s="1"/>
      <c r="U383" s="1"/>
      <c r="V383" s="1"/>
      <c r="W383" s="1"/>
      <c r="X383" s="1"/>
      <c r="Y383" s="1"/>
      <c r="Z383" s="1"/>
      <c r="AA383" s="1"/>
      <c r="AB383" s="1" t="s">
        <v>2995</v>
      </c>
      <c r="AC383" s="1"/>
      <c r="AD383" s="1" t="s">
        <v>2996</v>
      </c>
      <c r="AE383" s="1"/>
      <c r="AF383" s="1"/>
    </row>
    <row r="384" ht="15.75" customHeight="1">
      <c r="A384" s="1">
        <v>383.0</v>
      </c>
      <c r="B384" s="1">
        <v>7.0</v>
      </c>
      <c r="C384" s="1"/>
      <c r="D384" s="1" t="s">
        <v>2997</v>
      </c>
      <c r="E384" s="1" t="s">
        <v>2998</v>
      </c>
      <c r="F384" s="1" t="s">
        <v>2999</v>
      </c>
      <c r="G384" s="1" t="s">
        <v>3000</v>
      </c>
      <c r="H384" s="1" t="s">
        <v>3001</v>
      </c>
      <c r="I384" s="1" t="s">
        <v>247</v>
      </c>
      <c r="J384" s="1" t="s">
        <v>621</v>
      </c>
      <c r="K384" s="1"/>
      <c r="L384" s="1" t="s">
        <v>127</v>
      </c>
      <c r="M384" s="1"/>
      <c r="N384" s="1"/>
      <c r="O384" s="1"/>
      <c r="P384" s="1"/>
      <c r="Q384" s="1"/>
      <c r="R384" s="1"/>
      <c r="S384" s="1"/>
      <c r="T384" s="1"/>
      <c r="U384" s="1"/>
      <c r="V384" s="1"/>
      <c r="W384" s="1"/>
      <c r="X384" s="1"/>
      <c r="Y384" s="1"/>
      <c r="Z384" s="1"/>
      <c r="AA384" s="1"/>
      <c r="AB384" s="1" t="s">
        <v>3002</v>
      </c>
      <c r="AC384" s="1"/>
      <c r="AD384" s="1"/>
      <c r="AE384" s="1"/>
      <c r="AF384" s="1"/>
    </row>
    <row r="385" ht="15.75" customHeight="1">
      <c r="A385" s="1">
        <v>384.0</v>
      </c>
      <c r="B385" s="1">
        <v>7.0</v>
      </c>
      <c r="C385" s="1"/>
      <c r="D385" s="1">
        <v>4161902.0</v>
      </c>
      <c r="E385" s="1" t="s">
        <v>3003</v>
      </c>
      <c r="F385" s="1" t="s">
        <v>3004</v>
      </c>
      <c r="G385" s="1" t="s">
        <v>2023</v>
      </c>
      <c r="H385" s="1">
        <v>19.0</v>
      </c>
      <c r="I385" s="1">
        <v>6.0</v>
      </c>
      <c r="J385" s="1" t="s">
        <v>396</v>
      </c>
      <c r="K385" s="1" t="s">
        <v>3005</v>
      </c>
      <c r="L385" s="1">
        <v>2007.0</v>
      </c>
      <c r="M385" s="1"/>
      <c r="N385" s="1"/>
      <c r="O385" s="1"/>
      <c r="P385" s="1"/>
      <c r="Q385" s="1"/>
      <c r="R385" s="1"/>
      <c r="S385" s="1"/>
      <c r="T385" s="1"/>
      <c r="U385" s="1"/>
      <c r="V385" s="1"/>
      <c r="W385" s="1"/>
      <c r="X385" s="1"/>
      <c r="Y385" s="1"/>
      <c r="Z385" s="1"/>
      <c r="AA385" s="1"/>
      <c r="AB385" s="1" t="s">
        <v>3006</v>
      </c>
      <c r="AC385" s="1"/>
      <c r="AD385" s="1" t="s">
        <v>3007</v>
      </c>
      <c r="AE385" s="1"/>
      <c r="AF385" s="1"/>
    </row>
    <row r="386" ht="15.75" hidden="1" customHeight="1">
      <c r="A386" s="1">
        <v>385.0</v>
      </c>
      <c r="B386" s="1">
        <v>6.0</v>
      </c>
      <c r="C386" s="1" t="s">
        <v>2186</v>
      </c>
      <c r="D386" s="1" t="s">
        <v>3008</v>
      </c>
      <c r="E386" s="1" t="s">
        <v>3009</v>
      </c>
      <c r="F386" s="1" t="s">
        <v>3010</v>
      </c>
      <c r="G386" s="1"/>
      <c r="H386" s="1"/>
      <c r="I386" s="1"/>
      <c r="J386" s="1"/>
      <c r="K386" s="1" t="s">
        <v>3011</v>
      </c>
      <c r="L386" s="1">
        <v>2005.0</v>
      </c>
      <c r="M386" s="1" t="s">
        <v>2191</v>
      </c>
      <c r="N386" s="1"/>
      <c r="O386" s="1" t="s">
        <v>3012</v>
      </c>
      <c r="P386" s="1" t="s">
        <v>2193</v>
      </c>
      <c r="Q386" s="1"/>
      <c r="R386" s="1"/>
      <c r="S386" s="1" t="s">
        <v>2194</v>
      </c>
      <c r="T386" s="1"/>
      <c r="U386" s="1" t="s">
        <v>689</v>
      </c>
      <c r="V386" s="1"/>
      <c r="W386" s="1"/>
      <c r="X386" s="1"/>
      <c r="Y386" s="1"/>
      <c r="Z386" s="1"/>
      <c r="AA386" s="1"/>
      <c r="AB386" s="1"/>
      <c r="AC386" s="1"/>
      <c r="AD386" s="1"/>
      <c r="AE386" s="1"/>
      <c r="AF386" s="1"/>
    </row>
    <row r="387" ht="15.75" hidden="1" customHeight="1">
      <c r="A387" s="1">
        <v>386.0</v>
      </c>
      <c r="B387" s="1">
        <v>6.0</v>
      </c>
      <c r="C387" s="1" t="s">
        <v>3013</v>
      </c>
      <c r="D387" s="1" t="s">
        <v>3014</v>
      </c>
      <c r="E387" s="1" t="s">
        <v>3015</v>
      </c>
      <c r="F387" s="1" t="s">
        <v>3016</v>
      </c>
      <c r="G387" s="1"/>
      <c r="H387" s="1"/>
      <c r="I387" s="1"/>
      <c r="J387" s="1"/>
      <c r="K387" s="1"/>
      <c r="L387" s="1" t="s">
        <v>423</v>
      </c>
      <c r="M387" s="1"/>
      <c r="N387" s="1" t="s">
        <v>3017</v>
      </c>
      <c r="O387" s="1"/>
      <c r="P387" s="1" t="s">
        <v>3018</v>
      </c>
      <c r="Q387" s="1"/>
      <c r="R387" s="1"/>
      <c r="S387" s="1"/>
      <c r="T387" s="1" t="s">
        <v>3019</v>
      </c>
      <c r="U387" s="1"/>
      <c r="V387" s="1"/>
      <c r="W387" s="1"/>
      <c r="X387" s="1"/>
      <c r="Y387" s="1" t="s">
        <v>460</v>
      </c>
      <c r="Z387" s="1"/>
      <c r="AA387" s="1"/>
      <c r="AB387" s="1" t="s">
        <v>3020</v>
      </c>
      <c r="AC387" s="1"/>
      <c r="AD387" s="1"/>
      <c r="AE387" s="1"/>
      <c r="AF387" s="1"/>
    </row>
    <row r="388" ht="15.75" hidden="1" customHeight="1">
      <c r="A388" s="1">
        <v>387.0</v>
      </c>
      <c r="B388" s="1">
        <v>6.0</v>
      </c>
      <c r="C388" s="1" t="s">
        <v>3021</v>
      </c>
      <c r="D388" s="1" t="s">
        <v>3022</v>
      </c>
      <c r="E388" s="1" t="s">
        <v>3023</v>
      </c>
      <c r="F388" s="1" t="s">
        <v>3024</v>
      </c>
      <c r="G388" s="1"/>
      <c r="H388" s="1"/>
      <c r="I388" s="1"/>
      <c r="J388" s="1"/>
      <c r="K388" s="1" t="s">
        <v>3025</v>
      </c>
      <c r="L388" s="1">
        <v>2019.0</v>
      </c>
      <c r="M388" s="1" t="s">
        <v>95</v>
      </c>
      <c r="N388" s="1"/>
      <c r="O388" s="1" t="s">
        <v>3026</v>
      </c>
      <c r="P388" s="1" t="s">
        <v>3027</v>
      </c>
      <c r="Q388" s="1"/>
      <c r="R388" s="1"/>
      <c r="S388" s="1" t="s">
        <v>3028</v>
      </c>
      <c r="T388" s="1"/>
      <c r="U388" s="1" t="s">
        <v>99</v>
      </c>
      <c r="V388" s="1"/>
      <c r="W388" s="1"/>
      <c r="X388" s="1"/>
      <c r="Y388" s="1"/>
      <c r="Z388" s="1"/>
      <c r="AA388" s="1"/>
      <c r="AB388" s="1"/>
      <c r="AC388" s="1"/>
      <c r="AD388" s="1" t="s">
        <v>3029</v>
      </c>
      <c r="AE388" s="1"/>
      <c r="AF388" s="1"/>
    </row>
    <row r="389" ht="15.75" hidden="1" customHeight="1">
      <c r="A389" s="1">
        <v>388.0</v>
      </c>
      <c r="B389" s="1">
        <v>6.0</v>
      </c>
      <c r="C389" s="1" t="s">
        <v>3030</v>
      </c>
      <c r="D389" s="1" t="s">
        <v>3031</v>
      </c>
      <c r="E389" s="1" t="s">
        <v>3032</v>
      </c>
      <c r="F389" s="1" t="s">
        <v>3033</v>
      </c>
      <c r="G389" s="1"/>
      <c r="H389" s="1"/>
      <c r="I389" s="1"/>
      <c r="J389" s="1"/>
      <c r="K389" s="1" t="s">
        <v>3034</v>
      </c>
      <c r="L389" s="1">
        <v>2018.0</v>
      </c>
      <c r="M389" s="1" t="s">
        <v>95</v>
      </c>
      <c r="N389" s="1"/>
      <c r="O389" s="1" t="s">
        <v>3035</v>
      </c>
      <c r="P389" s="1" t="s">
        <v>3036</v>
      </c>
      <c r="Q389" s="1"/>
      <c r="R389" s="1"/>
      <c r="S389" s="1" t="s">
        <v>3037</v>
      </c>
      <c r="T389" s="1"/>
      <c r="U389" s="1" t="s">
        <v>99</v>
      </c>
      <c r="V389" s="1"/>
      <c r="W389" s="1"/>
      <c r="X389" s="1"/>
      <c r="Y389" s="1"/>
      <c r="Z389" s="1"/>
      <c r="AA389" s="1"/>
      <c r="AB389" s="1"/>
      <c r="AC389" s="1"/>
      <c r="AD389" s="1" t="s">
        <v>3038</v>
      </c>
      <c r="AE389" s="1"/>
      <c r="AF389" s="1"/>
    </row>
    <row r="390" ht="15.75" hidden="1" customHeight="1">
      <c r="A390" s="1">
        <v>389.0</v>
      </c>
      <c r="B390" s="1">
        <v>6.0</v>
      </c>
      <c r="C390" s="1" t="s">
        <v>3039</v>
      </c>
      <c r="D390" s="1" t="s">
        <v>3040</v>
      </c>
      <c r="E390" s="1" t="s">
        <v>3041</v>
      </c>
      <c r="F390" s="1" t="s">
        <v>3042</v>
      </c>
      <c r="G390" s="1"/>
      <c r="H390" s="1" t="s">
        <v>3043</v>
      </c>
      <c r="I390" s="1"/>
      <c r="J390" s="1"/>
      <c r="K390" s="1" t="s">
        <v>3044</v>
      </c>
      <c r="L390" s="1" t="s">
        <v>148</v>
      </c>
      <c r="M390" s="1"/>
      <c r="N390" s="1" t="s">
        <v>3045</v>
      </c>
      <c r="O390" s="1"/>
      <c r="P390" s="1" t="s">
        <v>3046</v>
      </c>
      <c r="Q390" s="1"/>
      <c r="R390" s="1"/>
      <c r="S390" s="1" t="s">
        <v>1438</v>
      </c>
      <c r="T390" s="1" t="s">
        <v>3047</v>
      </c>
      <c r="U390" s="1"/>
      <c r="V390" s="1"/>
      <c r="W390" s="1"/>
      <c r="X390" s="1"/>
      <c r="Y390" s="1"/>
      <c r="Z390" s="1"/>
      <c r="AA390" s="1"/>
      <c r="AB390" s="1" t="s">
        <v>3048</v>
      </c>
      <c r="AC390" s="1"/>
      <c r="AD390" s="1"/>
      <c r="AE390" s="1"/>
      <c r="AF390" s="1"/>
    </row>
    <row r="391" ht="15.75" hidden="1" customHeight="1">
      <c r="A391" s="1">
        <v>390.0</v>
      </c>
      <c r="B391" s="1">
        <v>6.0</v>
      </c>
      <c r="C391" s="1" t="s">
        <v>3049</v>
      </c>
      <c r="D391" s="1" t="s">
        <v>3050</v>
      </c>
      <c r="E391" s="1" t="s">
        <v>3051</v>
      </c>
      <c r="F391" s="1" t="s">
        <v>3052</v>
      </c>
      <c r="G391" s="1"/>
      <c r="H391" s="1"/>
      <c r="I391" s="1"/>
      <c r="J391" s="1"/>
      <c r="K391" s="1" t="s">
        <v>3053</v>
      </c>
      <c r="L391" s="1">
        <v>2005.0</v>
      </c>
      <c r="M391" s="1" t="s">
        <v>95</v>
      </c>
      <c r="N391" s="1"/>
      <c r="O391" s="1" t="s">
        <v>3054</v>
      </c>
      <c r="P391" s="1" t="s">
        <v>3055</v>
      </c>
      <c r="Q391" s="1"/>
      <c r="R391" s="1"/>
      <c r="S391" s="1" t="s">
        <v>3056</v>
      </c>
      <c r="T391" s="1"/>
      <c r="U391" s="1" t="s">
        <v>99</v>
      </c>
      <c r="V391" s="1"/>
      <c r="W391" s="1"/>
      <c r="X391" s="1"/>
      <c r="Y391" s="1"/>
      <c r="Z391" s="1"/>
      <c r="AA391" s="1"/>
      <c r="AB391" s="1"/>
      <c r="AC391" s="1"/>
      <c r="AD391" s="1" t="s">
        <v>3057</v>
      </c>
      <c r="AE391" s="1"/>
      <c r="AF391" s="1"/>
    </row>
    <row r="392" ht="15.75" customHeight="1">
      <c r="A392" s="1">
        <v>391.0</v>
      </c>
      <c r="B392" s="1">
        <v>7.0</v>
      </c>
      <c r="C392" s="1"/>
      <c r="D392" s="1">
        <v>7586102.0</v>
      </c>
      <c r="E392" s="1" t="s">
        <v>3058</v>
      </c>
      <c r="F392" s="1" t="s">
        <v>3059</v>
      </c>
      <c r="G392" s="1" t="s">
        <v>852</v>
      </c>
      <c r="H392" s="1">
        <v>48.0</v>
      </c>
      <c r="I392" s="1">
        <v>4.0</v>
      </c>
      <c r="J392" s="1" t="s">
        <v>437</v>
      </c>
      <c r="K392" s="1" t="s">
        <v>3060</v>
      </c>
      <c r="L392" s="1">
        <v>2018.0</v>
      </c>
      <c r="M392" s="1"/>
      <c r="N392" s="1"/>
      <c r="O392" s="1"/>
      <c r="P392" s="1"/>
      <c r="Q392" s="1"/>
      <c r="R392" s="1"/>
      <c r="S392" s="1"/>
      <c r="T392" s="1"/>
      <c r="U392" s="1"/>
      <c r="V392" s="1"/>
      <c r="W392" s="1"/>
      <c r="X392" s="1"/>
      <c r="Y392" s="1"/>
      <c r="Z392" s="1"/>
      <c r="AA392" s="1"/>
      <c r="AB392" s="1" t="s">
        <v>3061</v>
      </c>
      <c r="AC392" s="1"/>
      <c r="AD392" s="1" t="s">
        <v>3062</v>
      </c>
      <c r="AE392" s="1"/>
      <c r="AF392" s="1"/>
    </row>
    <row r="393" ht="15.75" customHeight="1">
      <c r="A393" s="1">
        <v>392.0</v>
      </c>
      <c r="B393" s="1">
        <v>7.0</v>
      </c>
      <c r="C393" s="1"/>
      <c r="D393" s="1">
        <v>8356023.0</v>
      </c>
      <c r="E393" s="1" t="s">
        <v>3063</v>
      </c>
      <c r="F393" s="1" t="s">
        <v>3064</v>
      </c>
      <c r="G393" s="1" t="s">
        <v>443</v>
      </c>
      <c r="H393" s="1">
        <v>6.0</v>
      </c>
      <c r="I393" s="1"/>
      <c r="J393" s="1"/>
      <c r="K393" s="1" t="s">
        <v>3065</v>
      </c>
      <c r="L393" s="1">
        <v>2018.0</v>
      </c>
      <c r="M393" s="1"/>
      <c r="N393" s="1"/>
      <c r="O393" s="1"/>
      <c r="P393" s="1"/>
      <c r="Q393" s="1"/>
      <c r="R393" s="1"/>
      <c r="S393" s="1"/>
      <c r="T393" s="1"/>
      <c r="U393" s="1"/>
      <c r="V393" s="1"/>
      <c r="W393" s="1"/>
      <c r="X393" s="1"/>
      <c r="Y393" s="1"/>
      <c r="Z393" s="1"/>
      <c r="AA393" s="1"/>
      <c r="AB393" s="1" t="s">
        <v>3066</v>
      </c>
      <c r="AC393" s="1"/>
      <c r="AD393" s="1" t="s">
        <v>3067</v>
      </c>
      <c r="AE393" s="1"/>
      <c r="AF393" s="1"/>
    </row>
    <row r="394" ht="15.75" hidden="1" customHeight="1">
      <c r="A394" s="1">
        <v>393.0</v>
      </c>
      <c r="B394" s="1">
        <v>6.0</v>
      </c>
      <c r="C394" s="1" t="s">
        <v>776</v>
      </c>
      <c r="D394" s="1" t="s">
        <v>3068</v>
      </c>
      <c r="E394" s="1" t="s">
        <v>3069</v>
      </c>
      <c r="F394" s="1" t="s">
        <v>3070</v>
      </c>
      <c r="G394" s="1"/>
      <c r="H394" s="1"/>
      <c r="I394" s="1"/>
      <c r="J394" s="1"/>
      <c r="K394" s="1" t="s">
        <v>3071</v>
      </c>
      <c r="L394" s="1">
        <v>2008.0</v>
      </c>
      <c r="M394" s="1" t="s">
        <v>95</v>
      </c>
      <c r="N394" s="1"/>
      <c r="O394" s="1" t="s">
        <v>3072</v>
      </c>
      <c r="P394" s="1" t="s">
        <v>782</v>
      </c>
      <c r="Q394" s="1"/>
      <c r="R394" s="1"/>
      <c r="S394" s="1" t="s">
        <v>783</v>
      </c>
      <c r="T394" s="1"/>
      <c r="U394" s="1" t="s">
        <v>99</v>
      </c>
      <c r="V394" s="1"/>
      <c r="W394" s="1"/>
      <c r="X394" s="1"/>
      <c r="Y394" s="1"/>
      <c r="Z394" s="1"/>
      <c r="AA394" s="1"/>
      <c r="AB394" s="1"/>
      <c r="AC394" s="1"/>
      <c r="AD394" s="1" t="s">
        <v>3073</v>
      </c>
      <c r="AE394" s="1"/>
      <c r="AF394" s="1"/>
    </row>
    <row r="395" ht="15.75" customHeight="1">
      <c r="A395" s="1">
        <v>394.0</v>
      </c>
      <c r="B395" s="1">
        <v>7.0</v>
      </c>
      <c r="C395" s="1"/>
      <c r="D395" s="1">
        <v>6197226.0</v>
      </c>
      <c r="E395" s="1" t="s">
        <v>3074</v>
      </c>
      <c r="F395" s="1" t="s">
        <v>3075</v>
      </c>
      <c r="G395" s="1" t="s">
        <v>1931</v>
      </c>
      <c r="H395" s="1">
        <v>60.0</v>
      </c>
      <c r="I395" s="1">
        <v>2.0</v>
      </c>
      <c r="J395" s="1" t="s">
        <v>649</v>
      </c>
      <c r="K395" s="1" t="s">
        <v>3076</v>
      </c>
      <c r="L395" s="1">
        <v>2013.0</v>
      </c>
      <c r="M395" s="1"/>
      <c r="N395" s="1"/>
      <c r="O395" s="1"/>
      <c r="P395" s="1"/>
      <c r="Q395" s="1"/>
      <c r="R395" s="1"/>
      <c r="S395" s="1"/>
      <c r="T395" s="1"/>
      <c r="U395" s="1"/>
      <c r="V395" s="1"/>
      <c r="W395" s="1"/>
      <c r="X395" s="1"/>
      <c r="Y395" s="1"/>
      <c r="Z395" s="1"/>
      <c r="AA395" s="1"/>
      <c r="AB395" s="1" t="s">
        <v>3077</v>
      </c>
      <c r="AC395" s="1"/>
      <c r="AD395" s="1" t="s">
        <v>3078</v>
      </c>
      <c r="AE395" s="1"/>
      <c r="AF395" s="1"/>
    </row>
    <row r="396" ht="15.75" hidden="1" customHeight="1">
      <c r="A396" s="1">
        <v>395.0</v>
      </c>
      <c r="B396" s="1">
        <v>6.0</v>
      </c>
      <c r="C396" s="1" t="s">
        <v>3079</v>
      </c>
      <c r="D396" s="1" t="s">
        <v>3080</v>
      </c>
      <c r="E396" s="1" t="s">
        <v>3081</v>
      </c>
      <c r="F396" s="1" t="s">
        <v>3082</v>
      </c>
      <c r="G396" s="1"/>
      <c r="H396" s="1"/>
      <c r="I396" s="1"/>
      <c r="J396" s="1"/>
      <c r="K396" s="1" t="s">
        <v>3083</v>
      </c>
      <c r="L396" s="1" t="s">
        <v>180</v>
      </c>
      <c r="M396" s="1"/>
      <c r="N396" s="1" t="s">
        <v>3084</v>
      </c>
      <c r="O396" s="1"/>
      <c r="P396" s="1" t="s">
        <v>3085</v>
      </c>
      <c r="Q396" s="1"/>
      <c r="R396" s="1"/>
      <c r="S396" s="1"/>
      <c r="T396" s="1" t="s">
        <v>3086</v>
      </c>
      <c r="U396" s="1"/>
      <c r="V396" s="1"/>
      <c r="W396" s="1"/>
      <c r="X396" s="1"/>
      <c r="Y396" s="1"/>
      <c r="Z396" s="1"/>
      <c r="AA396" s="1"/>
      <c r="AB396" s="1" t="s">
        <v>3087</v>
      </c>
      <c r="AC396" s="1"/>
      <c r="AD396" s="1"/>
      <c r="AE396" s="1"/>
      <c r="AF396" s="1"/>
    </row>
    <row r="397" ht="15.75" customHeight="1">
      <c r="A397" s="1">
        <v>396.0</v>
      </c>
      <c r="B397" s="1">
        <v>7.0</v>
      </c>
      <c r="C397" s="1"/>
      <c r="D397" s="1">
        <v>1652941.0</v>
      </c>
      <c r="E397" s="1" t="s">
        <v>3088</v>
      </c>
      <c r="F397" s="1" t="s">
        <v>3089</v>
      </c>
      <c r="G397" s="1" t="s">
        <v>1589</v>
      </c>
      <c r="H397" s="1">
        <v>17.0</v>
      </c>
      <c r="I397" s="1">
        <v>8.0</v>
      </c>
      <c r="J397" s="1" t="s">
        <v>596</v>
      </c>
      <c r="K397" s="1" t="s">
        <v>3090</v>
      </c>
      <c r="L397" s="1">
        <v>2006.0</v>
      </c>
      <c r="M397" s="1"/>
      <c r="N397" s="1"/>
      <c r="O397" s="1"/>
      <c r="P397" s="1"/>
      <c r="Q397" s="1"/>
      <c r="R397" s="1"/>
      <c r="S397" s="1"/>
      <c r="T397" s="1"/>
      <c r="U397" s="1"/>
      <c r="V397" s="1"/>
      <c r="W397" s="1"/>
      <c r="X397" s="1"/>
      <c r="Y397" s="1"/>
      <c r="Z397" s="1"/>
      <c r="AA397" s="1"/>
      <c r="AB397" s="1" t="s">
        <v>3091</v>
      </c>
      <c r="AC397" s="1"/>
      <c r="AD397" s="1" t="s">
        <v>3092</v>
      </c>
      <c r="AE397" s="1"/>
      <c r="AF397" s="1"/>
    </row>
    <row r="398" ht="15.75" customHeight="1">
      <c r="A398" s="1">
        <v>397.0</v>
      </c>
      <c r="B398" s="1">
        <v>7.0</v>
      </c>
      <c r="C398" s="1"/>
      <c r="D398" s="1">
        <v>5929525.0</v>
      </c>
      <c r="E398" s="1" t="s">
        <v>3093</v>
      </c>
      <c r="F398" s="1" t="s">
        <v>3094</v>
      </c>
      <c r="G398" s="1" t="s">
        <v>1158</v>
      </c>
      <c r="H398" s="1">
        <v>28.0</v>
      </c>
      <c r="I398" s="1">
        <v>4.0</v>
      </c>
      <c r="J398" s="1" t="s">
        <v>1159</v>
      </c>
      <c r="K398" s="1" t="s">
        <v>3095</v>
      </c>
      <c r="L398" s="1">
        <v>2011.0</v>
      </c>
      <c r="M398" s="1"/>
      <c r="N398" s="1"/>
      <c r="O398" s="1"/>
      <c r="P398" s="1"/>
      <c r="Q398" s="1"/>
      <c r="R398" s="1"/>
      <c r="S398" s="1"/>
      <c r="T398" s="1"/>
      <c r="U398" s="1"/>
      <c r="V398" s="1"/>
      <c r="W398" s="1"/>
      <c r="X398" s="1"/>
      <c r="Y398" s="1"/>
      <c r="Z398" s="1"/>
      <c r="AA398" s="1"/>
      <c r="AB398" s="1" t="s">
        <v>3096</v>
      </c>
      <c r="AC398" s="1"/>
      <c r="AD398" s="1" t="s">
        <v>3097</v>
      </c>
      <c r="AE398" s="1"/>
      <c r="AF398" s="1"/>
    </row>
    <row r="399" ht="15.75" customHeight="1">
      <c r="A399" s="1">
        <v>398.0</v>
      </c>
      <c r="B399" s="1">
        <v>7.0</v>
      </c>
      <c r="C399" s="1"/>
      <c r="D399" s="1">
        <v>7954152.0</v>
      </c>
      <c r="E399" s="1" t="s">
        <v>3098</v>
      </c>
      <c r="F399" s="1" t="s">
        <v>3099</v>
      </c>
      <c r="G399" s="1" t="s">
        <v>3100</v>
      </c>
      <c r="H399" s="1">
        <v>32.0</v>
      </c>
      <c r="I399" s="1">
        <v>5.0</v>
      </c>
      <c r="J399" s="1" t="s">
        <v>649</v>
      </c>
      <c r="K399" s="1" t="s">
        <v>3101</v>
      </c>
      <c r="L399" s="1">
        <v>2017.0</v>
      </c>
      <c r="M399" s="1"/>
      <c r="N399" s="1"/>
      <c r="O399" s="1"/>
      <c r="P399" s="1"/>
      <c r="Q399" s="1"/>
      <c r="R399" s="1"/>
      <c r="S399" s="1"/>
      <c r="T399" s="1"/>
      <c r="U399" s="1"/>
      <c r="V399" s="1"/>
      <c r="W399" s="1"/>
      <c r="X399" s="1"/>
      <c r="Y399" s="1"/>
      <c r="Z399" s="1"/>
      <c r="AA399" s="1"/>
      <c r="AB399" s="1" t="s">
        <v>3102</v>
      </c>
      <c r="AC399" s="1"/>
      <c r="AD399" s="1" t="s">
        <v>3103</v>
      </c>
      <c r="AE399" s="1"/>
      <c r="AF399" s="1"/>
    </row>
    <row r="400" ht="15.75" hidden="1" customHeight="1">
      <c r="A400" s="1">
        <v>399.0</v>
      </c>
      <c r="B400" s="1">
        <v>6.0</v>
      </c>
      <c r="C400" s="1" t="s">
        <v>3104</v>
      </c>
      <c r="D400" s="1" t="s">
        <v>3105</v>
      </c>
      <c r="E400" s="1" t="s">
        <v>3106</v>
      </c>
      <c r="F400" s="1" t="s">
        <v>3107</v>
      </c>
      <c r="G400" s="1"/>
      <c r="H400" s="1"/>
      <c r="I400" s="1"/>
      <c r="J400" s="1"/>
      <c r="K400" s="1" t="s">
        <v>3108</v>
      </c>
      <c r="L400" s="1" t="s">
        <v>39</v>
      </c>
      <c r="M400" s="1"/>
      <c r="N400" s="1" t="s">
        <v>3109</v>
      </c>
      <c r="O400" s="1"/>
      <c r="P400" s="1" t="s">
        <v>3110</v>
      </c>
      <c r="Q400" s="1"/>
      <c r="R400" s="1"/>
      <c r="S400" s="1" t="s">
        <v>3111</v>
      </c>
      <c r="T400" s="1"/>
      <c r="U400" s="1"/>
      <c r="V400" s="1"/>
      <c r="W400" s="1"/>
      <c r="X400" s="1"/>
      <c r="Y400" s="1" t="s">
        <v>3112</v>
      </c>
      <c r="Z400" s="1"/>
      <c r="AA400" s="1"/>
      <c r="AB400" s="1" t="s">
        <v>3113</v>
      </c>
      <c r="AC400" s="1"/>
      <c r="AD400" s="1"/>
      <c r="AE400" s="1"/>
      <c r="AF400" s="1"/>
    </row>
    <row r="401" ht="15.75" customHeight="1">
      <c r="A401" s="1">
        <v>400.0</v>
      </c>
      <c r="B401" s="1">
        <v>7.0</v>
      </c>
      <c r="C401" s="1"/>
      <c r="D401" s="1" t="s">
        <v>3114</v>
      </c>
      <c r="E401" s="1" t="s">
        <v>3115</v>
      </c>
      <c r="F401" s="1" t="s">
        <v>3116</v>
      </c>
      <c r="G401" s="1" t="s">
        <v>3117</v>
      </c>
      <c r="H401" s="1" t="s">
        <v>83</v>
      </c>
      <c r="I401" s="1" t="s">
        <v>37</v>
      </c>
      <c r="J401" s="1" t="s">
        <v>2637</v>
      </c>
      <c r="K401" s="1" t="s">
        <v>3118</v>
      </c>
      <c r="L401" s="1" t="s">
        <v>1035</v>
      </c>
      <c r="M401" s="1"/>
      <c r="N401" s="1"/>
      <c r="O401" s="1"/>
      <c r="P401" s="1"/>
      <c r="Q401" s="1"/>
      <c r="R401" s="1"/>
      <c r="S401" s="1"/>
      <c r="T401" s="1"/>
      <c r="U401" s="1"/>
      <c r="V401" s="1"/>
      <c r="W401" s="1"/>
      <c r="X401" s="1"/>
      <c r="Y401" s="1"/>
      <c r="Z401" s="1"/>
      <c r="AA401" s="1"/>
      <c r="AB401" s="1" t="s">
        <v>3119</v>
      </c>
      <c r="AC401" s="1"/>
      <c r="AD401" s="1"/>
      <c r="AE401" s="1"/>
      <c r="AF401" s="1"/>
    </row>
    <row r="402" ht="15.75" hidden="1" customHeight="1">
      <c r="A402" s="1">
        <v>401.0</v>
      </c>
      <c r="B402" s="1">
        <v>6.0</v>
      </c>
      <c r="C402" s="1" t="s">
        <v>3120</v>
      </c>
      <c r="D402" s="1" t="s">
        <v>3121</v>
      </c>
      <c r="E402" s="1" t="s">
        <v>3122</v>
      </c>
      <c r="F402" s="1" t="s">
        <v>3123</v>
      </c>
      <c r="G402" s="1"/>
      <c r="H402" s="1"/>
      <c r="I402" s="1"/>
      <c r="J402" s="1"/>
      <c r="K402" s="1" t="s">
        <v>3124</v>
      </c>
      <c r="L402" s="1">
        <v>2009.0</v>
      </c>
      <c r="M402" s="1" t="s">
        <v>95</v>
      </c>
      <c r="N402" s="1"/>
      <c r="O402" s="1" t="s">
        <v>3125</v>
      </c>
      <c r="P402" s="1" t="s">
        <v>3126</v>
      </c>
      <c r="Q402" s="1"/>
      <c r="R402" s="1"/>
      <c r="S402" s="1" t="s">
        <v>3127</v>
      </c>
      <c r="T402" s="1"/>
      <c r="U402" s="1" t="s">
        <v>99</v>
      </c>
      <c r="V402" s="1"/>
      <c r="W402" s="1"/>
      <c r="X402" s="1"/>
      <c r="Y402" s="1"/>
      <c r="Z402" s="1"/>
      <c r="AA402" s="1"/>
      <c r="AB402" s="1"/>
      <c r="AC402" s="1"/>
      <c r="AD402" s="1" t="s">
        <v>3128</v>
      </c>
      <c r="AE402" s="1"/>
      <c r="AF402" s="1"/>
    </row>
    <row r="403" ht="15.75" customHeight="1">
      <c r="A403" s="1">
        <v>402.0</v>
      </c>
      <c r="B403" s="1">
        <v>7.0</v>
      </c>
      <c r="C403" s="1"/>
      <c r="D403" s="1">
        <v>4375246.0</v>
      </c>
      <c r="E403" s="1" t="s">
        <v>3129</v>
      </c>
      <c r="F403" s="1" t="s">
        <v>3130</v>
      </c>
      <c r="G403" s="1" t="s">
        <v>1158</v>
      </c>
      <c r="H403" s="1">
        <v>24.0</v>
      </c>
      <c r="I403" s="1">
        <v>6.0</v>
      </c>
      <c r="J403" s="1" t="s">
        <v>794</v>
      </c>
      <c r="K403" s="1" t="s">
        <v>3131</v>
      </c>
      <c r="L403" s="1">
        <v>2007.0</v>
      </c>
      <c r="M403" s="1"/>
      <c r="N403" s="1"/>
      <c r="O403" s="1"/>
      <c r="P403" s="1"/>
      <c r="Q403" s="1"/>
      <c r="R403" s="1"/>
      <c r="S403" s="1"/>
      <c r="T403" s="1"/>
      <c r="U403" s="1"/>
      <c r="V403" s="1"/>
      <c r="W403" s="1"/>
      <c r="X403" s="1"/>
      <c r="Y403" s="1"/>
      <c r="Z403" s="1"/>
      <c r="AA403" s="1"/>
      <c r="AB403" s="1" t="s">
        <v>3132</v>
      </c>
      <c r="AC403" s="1"/>
      <c r="AD403" s="1" t="s">
        <v>3133</v>
      </c>
      <c r="AE403" s="1"/>
      <c r="AF403" s="1"/>
    </row>
    <row r="404" ht="15.75" hidden="1" customHeight="1">
      <c r="A404" s="1">
        <v>403.0</v>
      </c>
      <c r="B404" s="1">
        <v>6.0</v>
      </c>
      <c r="C404" s="1" t="s">
        <v>3134</v>
      </c>
      <c r="D404" s="1" t="s">
        <v>3135</v>
      </c>
      <c r="E404" s="1" t="s">
        <v>3136</v>
      </c>
      <c r="F404" s="1" t="s">
        <v>3137</v>
      </c>
      <c r="G404" s="1" t="s">
        <v>3138</v>
      </c>
      <c r="H404" s="1" t="s">
        <v>3139</v>
      </c>
      <c r="I404" s="1" t="s">
        <v>3140</v>
      </c>
      <c r="J404" s="1"/>
      <c r="K404" s="1"/>
      <c r="L404" s="1"/>
      <c r="M404" s="1"/>
      <c r="N404" s="1" t="s">
        <v>3141</v>
      </c>
      <c r="O404" s="1">
        <v>2017.0</v>
      </c>
      <c r="P404" s="1" t="s">
        <v>703</v>
      </c>
      <c r="Q404" s="1"/>
      <c r="R404" s="1" t="s">
        <v>3142</v>
      </c>
      <c r="S404" s="1" t="s">
        <v>3143</v>
      </c>
      <c r="T404" s="1"/>
      <c r="U404" s="1"/>
      <c r="V404" s="1" t="s">
        <v>3144</v>
      </c>
      <c r="W404" s="1"/>
      <c r="X404" s="1" t="s">
        <v>707</v>
      </c>
      <c r="Y404" s="1"/>
      <c r="Z404" s="1"/>
      <c r="AA404" s="1"/>
      <c r="AB404" s="1"/>
      <c r="AC404" s="1"/>
      <c r="AD404" s="1"/>
      <c r="AE404" s="1"/>
      <c r="AF404" s="1"/>
      <c r="AG404" s="2" t="s">
        <v>3145</v>
      </c>
    </row>
    <row r="405" ht="15.75" customHeight="1">
      <c r="A405" s="1">
        <v>404.0</v>
      </c>
      <c r="B405" s="1">
        <v>7.0</v>
      </c>
      <c r="C405" s="1"/>
      <c r="D405" s="1">
        <v>8255613.0</v>
      </c>
      <c r="E405" s="1" t="s">
        <v>3146</v>
      </c>
      <c r="F405" s="1" t="s">
        <v>3147</v>
      </c>
      <c r="G405" s="1" t="s">
        <v>3148</v>
      </c>
      <c r="H405" s="1">
        <v>12.0</v>
      </c>
      <c r="I405" s="1">
        <v>4.0</v>
      </c>
      <c r="J405" s="1" t="s">
        <v>194</v>
      </c>
      <c r="K405" s="1" t="s">
        <v>3149</v>
      </c>
      <c r="L405" s="1">
        <v>2018.0</v>
      </c>
      <c r="M405" s="1"/>
      <c r="N405" s="1"/>
      <c r="O405" s="1"/>
      <c r="P405" s="1"/>
      <c r="Q405" s="1"/>
      <c r="R405" s="1"/>
      <c r="S405" s="1"/>
      <c r="T405" s="1"/>
      <c r="U405" s="1"/>
      <c r="V405" s="1"/>
      <c r="W405" s="1"/>
      <c r="X405" s="1"/>
      <c r="Y405" s="1"/>
      <c r="Z405" s="1"/>
      <c r="AA405" s="1"/>
      <c r="AB405" s="1" t="s">
        <v>3150</v>
      </c>
      <c r="AC405" s="1"/>
      <c r="AD405" s="1" t="s">
        <v>3151</v>
      </c>
      <c r="AE405" s="1"/>
      <c r="AF405" s="1"/>
    </row>
    <row r="406" ht="15.75" hidden="1" customHeight="1">
      <c r="A406" s="1">
        <v>405.0</v>
      </c>
      <c r="B406" s="1">
        <v>6.0</v>
      </c>
      <c r="C406" s="1"/>
      <c r="D406" s="1" t="s">
        <v>3152</v>
      </c>
      <c r="E406" s="1" t="s">
        <v>3153</v>
      </c>
      <c r="F406" s="1" t="s">
        <v>3154</v>
      </c>
      <c r="G406" s="1"/>
      <c r="H406" s="1"/>
      <c r="I406" s="1"/>
      <c r="J406" s="1"/>
      <c r="K406" s="1" t="s">
        <v>3155</v>
      </c>
      <c r="L406" s="1">
        <v>2012.0</v>
      </c>
      <c r="M406" s="1" t="s">
        <v>3156</v>
      </c>
      <c r="N406" s="1"/>
      <c r="O406" s="1" t="s">
        <v>3157</v>
      </c>
      <c r="P406" s="1" t="s">
        <v>1422</v>
      </c>
      <c r="Q406" s="1"/>
      <c r="R406" s="1"/>
      <c r="S406" s="1" t="s">
        <v>3158</v>
      </c>
      <c r="T406" s="1"/>
      <c r="U406" s="1" t="s">
        <v>689</v>
      </c>
      <c r="V406" s="1"/>
      <c r="W406" s="1"/>
      <c r="X406" s="1"/>
      <c r="Y406" s="1"/>
      <c r="Z406" s="1"/>
      <c r="AA406" s="1"/>
      <c r="AB406" s="1"/>
      <c r="AC406" s="1"/>
      <c r="AD406" s="1"/>
      <c r="AE406" s="1"/>
      <c r="AF406" s="1"/>
    </row>
    <row r="407" ht="15.75" hidden="1" customHeight="1">
      <c r="A407" s="1">
        <v>406.0</v>
      </c>
      <c r="B407" s="1">
        <v>6.0</v>
      </c>
      <c r="C407" s="1" t="s">
        <v>3159</v>
      </c>
      <c r="D407" s="1" t="s">
        <v>3160</v>
      </c>
      <c r="E407" s="1" t="s">
        <v>3161</v>
      </c>
      <c r="F407" s="1" t="s">
        <v>3162</v>
      </c>
      <c r="G407" s="1"/>
      <c r="H407" s="1"/>
      <c r="I407" s="1"/>
      <c r="J407" s="1"/>
      <c r="K407" s="1" t="s">
        <v>3163</v>
      </c>
      <c r="L407" s="1">
        <v>2016.0</v>
      </c>
      <c r="M407" s="1" t="s">
        <v>95</v>
      </c>
      <c r="N407" s="1"/>
      <c r="O407" s="1" t="s">
        <v>3164</v>
      </c>
      <c r="P407" s="1" t="s">
        <v>3165</v>
      </c>
      <c r="Q407" s="1"/>
      <c r="R407" s="1"/>
      <c r="S407" s="1" t="s">
        <v>3166</v>
      </c>
      <c r="T407" s="1"/>
      <c r="U407" s="1" t="s">
        <v>99</v>
      </c>
      <c r="V407" s="1"/>
      <c r="W407" s="1"/>
      <c r="X407" s="1"/>
      <c r="Y407" s="1"/>
      <c r="Z407" s="1"/>
      <c r="AA407" s="1"/>
      <c r="AB407" s="1"/>
      <c r="AC407" s="1"/>
      <c r="AD407" s="1" t="s">
        <v>3167</v>
      </c>
      <c r="AE407" s="1"/>
      <c r="AF407" s="1"/>
    </row>
    <row r="408" ht="15.75" customHeight="1">
      <c r="A408" s="1">
        <v>407.0</v>
      </c>
      <c r="B408" s="1">
        <v>7.0</v>
      </c>
      <c r="C408" s="1"/>
      <c r="D408" s="1" t="s">
        <v>3168</v>
      </c>
      <c r="E408" s="1" t="s">
        <v>3169</v>
      </c>
      <c r="F408" s="1" t="s">
        <v>3170</v>
      </c>
      <c r="G408" s="1" t="s">
        <v>3171</v>
      </c>
      <c r="H408" s="1" t="s">
        <v>3172</v>
      </c>
      <c r="I408" s="1" t="s">
        <v>67</v>
      </c>
      <c r="J408" s="1" t="s">
        <v>591</v>
      </c>
      <c r="K408" s="1" t="s">
        <v>3173</v>
      </c>
      <c r="L408" s="1" t="s">
        <v>373</v>
      </c>
      <c r="M408" s="1"/>
      <c r="N408" s="1"/>
      <c r="O408" s="1"/>
      <c r="P408" s="1"/>
      <c r="Q408" s="1"/>
      <c r="R408" s="1"/>
      <c r="S408" s="1"/>
      <c r="T408" s="1"/>
      <c r="U408" s="1"/>
      <c r="V408" s="1"/>
      <c r="W408" s="1"/>
      <c r="X408" s="1"/>
      <c r="Y408" s="1"/>
      <c r="Z408" s="1"/>
      <c r="AA408" s="1"/>
      <c r="AB408" s="1" t="s">
        <v>3174</v>
      </c>
      <c r="AC408" s="1"/>
      <c r="AD408" s="1"/>
      <c r="AE408" s="1"/>
      <c r="AF408" s="1"/>
    </row>
    <row r="409" ht="15.75" customHeight="1">
      <c r="A409" s="1">
        <v>408.0</v>
      </c>
      <c r="B409" s="1">
        <v>7.0</v>
      </c>
      <c r="C409" s="1"/>
      <c r="D409" s="1">
        <v>5276794.0</v>
      </c>
      <c r="E409" s="1" t="s">
        <v>3175</v>
      </c>
      <c r="F409" s="1" t="s">
        <v>3176</v>
      </c>
      <c r="G409" s="1" t="s">
        <v>626</v>
      </c>
      <c r="H409" s="1">
        <v>59.0</v>
      </c>
      <c r="I409" s="1">
        <v>3.0</v>
      </c>
      <c r="J409" s="1" t="s">
        <v>1957</v>
      </c>
      <c r="K409" s="1" t="s">
        <v>3177</v>
      </c>
      <c r="L409" s="1">
        <v>2010.0</v>
      </c>
      <c r="M409" s="1"/>
      <c r="N409" s="1"/>
      <c r="O409" s="1"/>
      <c r="P409" s="1"/>
      <c r="Q409" s="1"/>
      <c r="R409" s="1"/>
      <c r="S409" s="1"/>
      <c r="T409" s="1"/>
      <c r="U409" s="1"/>
      <c r="V409" s="1"/>
      <c r="W409" s="1"/>
      <c r="X409" s="1"/>
      <c r="Y409" s="1"/>
      <c r="Z409" s="1"/>
      <c r="AA409" s="1"/>
      <c r="AB409" s="1" t="s">
        <v>3178</v>
      </c>
      <c r="AC409" s="1"/>
      <c r="AD409" s="1" t="s">
        <v>3179</v>
      </c>
      <c r="AE409" s="1"/>
      <c r="AF409" s="1"/>
    </row>
    <row r="410" ht="15.75" hidden="1" customHeight="1">
      <c r="A410" s="1">
        <v>409.0</v>
      </c>
      <c r="B410" s="1">
        <v>6.0</v>
      </c>
      <c r="C410" s="1" t="s">
        <v>3180</v>
      </c>
      <c r="D410" s="1" t="s">
        <v>3181</v>
      </c>
      <c r="E410" s="1" t="s">
        <v>3182</v>
      </c>
      <c r="F410" s="1" t="s">
        <v>3183</v>
      </c>
      <c r="G410" s="1" t="s">
        <v>3184</v>
      </c>
      <c r="H410" s="1" t="s">
        <v>3185</v>
      </c>
      <c r="I410" s="1" t="s">
        <v>3186</v>
      </c>
      <c r="J410" s="1"/>
      <c r="K410" s="1"/>
      <c r="L410" s="1"/>
      <c r="M410" s="1"/>
      <c r="N410" s="1" t="s">
        <v>168</v>
      </c>
      <c r="O410" s="1">
        <v>2011.0</v>
      </c>
      <c r="P410" s="1" t="s">
        <v>95</v>
      </c>
      <c r="Q410" s="1"/>
      <c r="R410" s="1" t="s">
        <v>3187</v>
      </c>
      <c r="S410" s="1" t="s">
        <v>3188</v>
      </c>
      <c r="T410" s="1"/>
      <c r="U410" s="1"/>
      <c r="V410" s="1" t="s">
        <v>3189</v>
      </c>
      <c r="W410" s="1"/>
      <c r="X410" s="1" t="s">
        <v>99</v>
      </c>
      <c r="Y410" s="1"/>
      <c r="Z410" s="1"/>
      <c r="AA410" s="1"/>
      <c r="AB410" s="1"/>
      <c r="AC410" s="1"/>
      <c r="AD410" s="1"/>
      <c r="AE410" s="1"/>
      <c r="AF410" s="1"/>
      <c r="AG410" s="2" t="s">
        <v>3190</v>
      </c>
    </row>
    <row r="411" ht="15.75" hidden="1" customHeight="1">
      <c r="A411" s="1">
        <v>410.0</v>
      </c>
      <c r="B411" s="1">
        <v>6.0</v>
      </c>
      <c r="C411" s="1" t="s">
        <v>3191</v>
      </c>
      <c r="D411" s="1" t="s">
        <v>3192</v>
      </c>
      <c r="E411" s="1" t="s">
        <v>3193</v>
      </c>
      <c r="F411" s="1" t="s">
        <v>3194</v>
      </c>
      <c r="G411" s="1"/>
      <c r="H411" s="1" t="s">
        <v>3195</v>
      </c>
      <c r="I411" s="1"/>
      <c r="J411" s="1"/>
      <c r="K411" s="1" t="s">
        <v>3196</v>
      </c>
      <c r="L411" s="1" t="s">
        <v>39</v>
      </c>
      <c r="M411" s="1"/>
      <c r="N411" s="1" t="s">
        <v>3197</v>
      </c>
      <c r="O411" s="1"/>
      <c r="P411" s="1" t="s">
        <v>3198</v>
      </c>
      <c r="Q411" s="1"/>
      <c r="R411" s="1"/>
      <c r="S411" s="1" t="s">
        <v>1053</v>
      </c>
      <c r="T411" s="1" t="s">
        <v>3199</v>
      </c>
      <c r="U411" s="1"/>
      <c r="V411" s="1"/>
      <c r="W411" s="1"/>
      <c r="X411" s="1"/>
      <c r="Y411" s="1" t="s">
        <v>3200</v>
      </c>
      <c r="Z411" s="1"/>
      <c r="AA411" s="1"/>
      <c r="AB411" s="1" t="s">
        <v>3201</v>
      </c>
      <c r="AC411" s="1"/>
      <c r="AD411" s="1"/>
      <c r="AE411" s="1"/>
      <c r="AF411" s="1"/>
    </row>
    <row r="412" ht="15.75" customHeight="1">
      <c r="A412" s="1">
        <v>411.0</v>
      </c>
      <c r="B412" s="1">
        <v>7.0</v>
      </c>
      <c r="C412" s="1"/>
      <c r="D412" s="1" t="s">
        <v>3202</v>
      </c>
      <c r="E412" s="1" t="s">
        <v>3203</v>
      </c>
      <c r="F412" s="1" t="s">
        <v>3204</v>
      </c>
      <c r="G412" s="1" t="s">
        <v>3205</v>
      </c>
      <c r="H412" s="1" t="s">
        <v>1376</v>
      </c>
      <c r="I412" s="1" t="s">
        <v>84</v>
      </c>
      <c r="J412" s="1"/>
      <c r="K412" s="1" t="s">
        <v>3206</v>
      </c>
      <c r="L412" s="1" t="s">
        <v>70</v>
      </c>
      <c r="M412" s="1"/>
      <c r="N412" s="1"/>
      <c r="O412" s="1"/>
      <c r="P412" s="1"/>
      <c r="Q412" s="1"/>
      <c r="R412" s="1"/>
      <c r="S412" s="1"/>
      <c r="T412" s="1"/>
      <c r="U412" s="1"/>
      <c r="V412" s="1"/>
      <c r="W412" s="1"/>
      <c r="X412" s="1"/>
      <c r="Y412" s="1"/>
      <c r="Z412" s="1"/>
      <c r="AA412" s="1"/>
      <c r="AB412" s="1" t="s">
        <v>3207</v>
      </c>
      <c r="AC412" s="1"/>
      <c r="AD412" s="1"/>
      <c r="AE412" s="1"/>
      <c r="AF412" s="1"/>
    </row>
    <row r="413" ht="15.75" hidden="1" customHeight="1">
      <c r="A413" s="1">
        <v>412.0</v>
      </c>
      <c r="B413" s="1">
        <v>6.0</v>
      </c>
      <c r="C413" s="1" t="s">
        <v>3208</v>
      </c>
      <c r="D413" s="1" t="s">
        <v>3209</v>
      </c>
      <c r="E413" s="1" t="s">
        <v>3210</v>
      </c>
      <c r="F413" s="1" t="s">
        <v>3211</v>
      </c>
      <c r="G413" s="1"/>
      <c r="H413" s="1"/>
      <c r="I413" s="1"/>
      <c r="J413" s="1"/>
      <c r="K413" s="1" t="s">
        <v>3212</v>
      </c>
      <c r="L413" s="1">
        <v>2016.0</v>
      </c>
      <c r="M413" s="1" t="s">
        <v>95</v>
      </c>
      <c r="N413" s="1"/>
      <c r="O413" s="1" t="s">
        <v>3213</v>
      </c>
      <c r="P413" s="1" t="s">
        <v>3214</v>
      </c>
      <c r="Q413" s="1"/>
      <c r="R413" s="1"/>
      <c r="S413" s="1" t="s">
        <v>3215</v>
      </c>
      <c r="T413" s="1"/>
      <c r="U413" s="1" t="s">
        <v>99</v>
      </c>
      <c r="V413" s="1"/>
      <c r="W413" s="1"/>
      <c r="X413" s="1"/>
      <c r="Y413" s="1"/>
      <c r="Z413" s="1"/>
      <c r="AA413" s="1"/>
      <c r="AB413" s="1"/>
      <c r="AC413" s="1"/>
      <c r="AD413" s="1" t="s">
        <v>3216</v>
      </c>
      <c r="AE413" s="1"/>
      <c r="AF413" s="1"/>
    </row>
    <row r="414" ht="15.75" hidden="1" customHeight="1">
      <c r="A414" s="1">
        <v>413.0</v>
      </c>
      <c r="B414" s="1">
        <v>6.0</v>
      </c>
      <c r="C414" s="1" t="s">
        <v>3217</v>
      </c>
      <c r="D414" s="1" t="s">
        <v>3218</v>
      </c>
      <c r="E414" s="1" t="s">
        <v>3210</v>
      </c>
      <c r="F414" s="1" t="s">
        <v>3211</v>
      </c>
      <c r="G414" s="1"/>
      <c r="H414" s="1"/>
      <c r="I414" s="1"/>
      <c r="J414" s="1"/>
      <c r="K414" s="1" t="s">
        <v>3219</v>
      </c>
      <c r="L414" s="1" t="s">
        <v>127</v>
      </c>
      <c r="M414" s="1"/>
      <c r="N414" s="1" t="s">
        <v>3220</v>
      </c>
      <c r="O414" s="1"/>
      <c r="P414" s="1" t="s">
        <v>3221</v>
      </c>
      <c r="Q414" s="1"/>
      <c r="R414" s="1"/>
      <c r="S414" s="1"/>
      <c r="T414" s="1"/>
      <c r="U414" s="1"/>
      <c r="V414" s="1"/>
      <c r="W414" s="1"/>
      <c r="X414" s="1"/>
      <c r="Y414" s="1" t="s">
        <v>3222</v>
      </c>
      <c r="Z414" s="1"/>
      <c r="AA414" s="1"/>
      <c r="AB414" s="1" t="s">
        <v>3223</v>
      </c>
      <c r="AC414" s="1"/>
      <c r="AD414" s="1"/>
      <c r="AE414" s="1"/>
      <c r="AF414" s="1"/>
    </row>
    <row r="415" ht="15.75" hidden="1" customHeight="1">
      <c r="A415" s="1">
        <v>414.0</v>
      </c>
      <c r="B415" s="1">
        <v>6.0</v>
      </c>
      <c r="C415" s="1" t="s">
        <v>3224</v>
      </c>
      <c r="D415" s="1" t="s">
        <v>3225</v>
      </c>
      <c r="E415" s="1" t="s">
        <v>3226</v>
      </c>
      <c r="F415" s="1" t="s">
        <v>3227</v>
      </c>
      <c r="G415" s="1" t="s">
        <v>3228</v>
      </c>
      <c r="H415" s="1" t="s">
        <v>3229</v>
      </c>
      <c r="I415" s="1" t="s">
        <v>3230</v>
      </c>
      <c r="J415" s="1"/>
      <c r="K415" s="1"/>
      <c r="L415" s="1"/>
      <c r="M415" s="1"/>
      <c r="N415" s="1" t="s">
        <v>3231</v>
      </c>
      <c r="O415" s="1">
        <v>2002.0</v>
      </c>
      <c r="P415" s="1" t="s">
        <v>95</v>
      </c>
      <c r="Q415" s="1"/>
      <c r="R415" s="1" t="s">
        <v>3232</v>
      </c>
      <c r="S415" s="1" t="s">
        <v>3233</v>
      </c>
      <c r="T415" s="1"/>
      <c r="U415" s="1"/>
      <c r="V415" s="1" t="s">
        <v>3234</v>
      </c>
      <c r="W415" s="1"/>
      <c r="X415" s="1" t="s">
        <v>99</v>
      </c>
      <c r="Y415" s="1"/>
      <c r="Z415" s="1"/>
      <c r="AA415" s="1"/>
      <c r="AB415" s="1"/>
      <c r="AC415" s="1"/>
      <c r="AD415" s="1"/>
      <c r="AE415" s="1"/>
      <c r="AF415" s="1"/>
    </row>
    <row r="416" ht="15.75" hidden="1" customHeight="1">
      <c r="A416" s="1">
        <v>415.0</v>
      </c>
      <c r="B416" s="1">
        <v>6.0</v>
      </c>
      <c r="C416" s="1" t="s">
        <v>3235</v>
      </c>
      <c r="D416" s="1" t="s">
        <v>3236</v>
      </c>
      <c r="E416" s="1" t="s">
        <v>3237</v>
      </c>
      <c r="F416" s="1" t="s">
        <v>3238</v>
      </c>
      <c r="G416" s="1"/>
      <c r="H416" s="1"/>
      <c r="I416" s="1"/>
      <c r="J416" s="1"/>
      <c r="K416" s="1" t="s">
        <v>3239</v>
      </c>
      <c r="L416" s="1">
        <v>2009.0</v>
      </c>
      <c r="M416" s="1" t="s">
        <v>95</v>
      </c>
      <c r="N416" s="1"/>
      <c r="O416" s="1" t="s">
        <v>3240</v>
      </c>
      <c r="P416" s="1" t="s">
        <v>3241</v>
      </c>
      <c r="Q416" s="1"/>
      <c r="R416" s="1"/>
      <c r="S416" s="1" t="s">
        <v>3242</v>
      </c>
      <c r="T416" s="1"/>
      <c r="U416" s="1" t="s">
        <v>99</v>
      </c>
      <c r="V416" s="1"/>
      <c r="W416" s="1"/>
      <c r="X416" s="1"/>
      <c r="Y416" s="1"/>
      <c r="Z416" s="1"/>
      <c r="AA416" s="1"/>
      <c r="AB416" s="1"/>
      <c r="AC416" s="1"/>
      <c r="AD416" s="1" t="s">
        <v>3243</v>
      </c>
      <c r="AE416" s="1"/>
      <c r="AF416" s="1"/>
    </row>
    <row r="417" ht="15.75" customHeight="1">
      <c r="A417" s="1">
        <v>416.0</v>
      </c>
      <c r="B417" s="1">
        <v>7.0</v>
      </c>
      <c r="C417" s="1"/>
      <c r="D417" s="1">
        <v>5475262.0</v>
      </c>
      <c r="E417" s="1" t="s">
        <v>3244</v>
      </c>
      <c r="F417" s="1" t="s">
        <v>3245</v>
      </c>
      <c r="G417" s="1" t="s">
        <v>1534</v>
      </c>
      <c r="H417" s="1">
        <v>19.0</v>
      </c>
      <c r="I417" s="1">
        <v>11.0</v>
      </c>
      <c r="J417" s="1" t="s">
        <v>794</v>
      </c>
      <c r="K417" s="1" t="s">
        <v>3246</v>
      </c>
      <c r="L417" s="1">
        <v>2010.0</v>
      </c>
      <c r="M417" s="1"/>
      <c r="N417" s="1"/>
      <c r="O417" s="1"/>
      <c r="P417" s="1"/>
      <c r="Q417" s="1"/>
      <c r="R417" s="1"/>
      <c r="S417" s="1"/>
      <c r="T417" s="1"/>
      <c r="U417" s="1"/>
      <c r="V417" s="1"/>
      <c r="W417" s="1"/>
      <c r="X417" s="1"/>
      <c r="Y417" s="1"/>
      <c r="Z417" s="1"/>
      <c r="AA417" s="1"/>
      <c r="AB417" s="1" t="s">
        <v>3247</v>
      </c>
      <c r="AC417" s="1"/>
      <c r="AD417" s="1" t="s">
        <v>3248</v>
      </c>
      <c r="AE417" s="1"/>
      <c r="AF417" s="1"/>
    </row>
    <row r="418" ht="15.75" hidden="1" customHeight="1">
      <c r="A418" s="1">
        <v>417.0</v>
      </c>
      <c r="B418" s="1">
        <v>6.0</v>
      </c>
      <c r="C418" s="1" t="s">
        <v>3249</v>
      </c>
      <c r="D418" s="1" t="s">
        <v>3250</v>
      </c>
      <c r="E418" s="1" t="s">
        <v>3251</v>
      </c>
      <c r="F418" s="1" t="s">
        <v>3252</v>
      </c>
      <c r="G418" s="1"/>
      <c r="H418" s="1"/>
      <c r="I418" s="1"/>
      <c r="J418" s="1"/>
      <c r="K418" s="1" t="s">
        <v>3253</v>
      </c>
      <c r="L418" s="1">
        <v>2008.0</v>
      </c>
      <c r="M418" s="1" t="s">
        <v>885</v>
      </c>
      <c r="N418" s="1"/>
      <c r="O418" s="1" t="s">
        <v>3254</v>
      </c>
      <c r="P418" s="1" t="s">
        <v>3255</v>
      </c>
      <c r="Q418" s="1"/>
      <c r="R418" s="1"/>
      <c r="S418" s="1" t="s">
        <v>3256</v>
      </c>
      <c r="T418" s="1"/>
      <c r="U418" s="1" t="s">
        <v>889</v>
      </c>
      <c r="V418" s="1"/>
      <c r="W418" s="1"/>
      <c r="X418" s="1"/>
      <c r="Y418" s="1"/>
      <c r="Z418" s="1"/>
      <c r="AA418" s="1"/>
      <c r="AB418" s="1"/>
      <c r="AC418" s="1"/>
      <c r="AD418" s="1" t="s">
        <v>3257</v>
      </c>
      <c r="AE418" s="1"/>
      <c r="AF418" s="1"/>
    </row>
    <row r="419" ht="15.75" hidden="1" customHeight="1">
      <c r="A419" s="1">
        <v>418.0</v>
      </c>
      <c r="B419" s="1">
        <v>6.0</v>
      </c>
      <c r="C419" s="1" t="s">
        <v>3258</v>
      </c>
      <c r="D419" s="1" t="s">
        <v>3259</v>
      </c>
      <c r="E419" s="1" t="s">
        <v>3260</v>
      </c>
      <c r="F419" s="1" t="s">
        <v>3261</v>
      </c>
      <c r="G419" s="1"/>
      <c r="H419" s="1"/>
      <c r="I419" s="1"/>
      <c r="J419" s="1"/>
      <c r="K419" s="1" t="s">
        <v>3262</v>
      </c>
      <c r="L419" s="1">
        <v>2007.0</v>
      </c>
      <c r="M419" s="1" t="s">
        <v>95</v>
      </c>
      <c r="N419" s="1"/>
      <c r="O419" s="1" t="s">
        <v>3263</v>
      </c>
      <c r="P419" s="1" t="s">
        <v>3264</v>
      </c>
      <c r="Q419" s="1"/>
      <c r="R419" s="1"/>
      <c r="S419" s="1" t="s">
        <v>3265</v>
      </c>
      <c r="T419" s="1"/>
      <c r="U419" s="1" t="s">
        <v>99</v>
      </c>
      <c r="V419" s="1"/>
      <c r="W419" s="1"/>
      <c r="X419" s="1"/>
      <c r="Y419" s="1"/>
      <c r="Z419" s="1"/>
      <c r="AA419" s="1"/>
      <c r="AB419" s="1"/>
      <c r="AC419" s="1"/>
      <c r="AD419" s="1" t="s">
        <v>3266</v>
      </c>
      <c r="AE419" s="1"/>
      <c r="AF419" s="1"/>
    </row>
    <row r="420" ht="15.75" customHeight="1">
      <c r="A420" s="1">
        <v>419.0</v>
      </c>
      <c r="B420" s="1">
        <v>7.0</v>
      </c>
      <c r="C420" s="1"/>
      <c r="D420" s="1" t="s">
        <v>3267</v>
      </c>
      <c r="E420" s="1" t="s">
        <v>3268</v>
      </c>
      <c r="F420" s="1" t="s">
        <v>3269</v>
      </c>
      <c r="G420" s="1" t="s">
        <v>3270</v>
      </c>
      <c r="H420" s="1" t="s">
        <v>3271</v>
      </c>
      <c r="I420" s="1"/>
      <c r="J420" s="1" t="s">
        <v>3272</v>
      </c>
      <c r="K420" s="1" t="s">
        <v>3273</v>
      </c>
      <c r="L420" s="1" t="s">
        <v>109</v>
      </c>
      <c r="M420" s="1"/>
      <c r="N420" s="1"/>
      <c r="O420" s="1"/>
      <c r="P420" s="1"/>
      <c r="Q420" s="1"/>
      <c r="R420" s="1"/>
      <c r="S420" s="1"/>
      <c r="T420" s="1"/>
      <c r="U420" s="1"/>
      <c r="V420" s="1"/>
      <c r="W420" s="1"/>
      <c r="X420" s="1"/>
      <c r="Y420" s="1"/>
      <c r="Z420" s="1"/>
      <c r="AA420" s="1"/>
      <c r="AB420" s="1" t="s">
        <v>3274</v>
      </c>
      <c r="AC420" s="1"/>
      <c r="AD420" s="1"/>
      <c r="AE420" s="1"/>
      <c r="AF420" s="1"/>
    </row>
    <row r="421" ht="15.75" customHeight="1">
      <c r="A421" s="1">
        <v>420.0</v>
      </c>
      <c r="B421" s="1">
        <v>7.0</v>
      </c>
      <c r="C421" s="1"/>
      <c r="D421" s="1" t="s">
        <v>3275</v>
      </c>
      <c r="E421" s="1" t="s">
        <v>3276</v>
      </c>
      <c r="F421" s="1" t="s">
        <v>3277</v>
      </c>
      <c r="G421" s="1" t="s">
        <v>2054</v>
      </c>
      <c r="H421" s="1" t="s">
        <v>1192</v>
      </c>
      <c r="I421" s="1" t="s">
        <v>491</v>
      </c>
      <c r="J421" s="1" t="s">
        <v>3278</v>
      </c>
      <c r="K421" s="1" t="s">
        <v>3279</v>
      </c>
      <c r="L421" s="1" t="s">
        <v>70</v>
      </c>
      <c r="M421" s="1"/>
      <c r="N421" s="1" t="s">
        <v>3280</v>
      </c>
      <c r="O421" s="1"/>
      <c r="P421" s="1"/>
      <c r="Q421" s="1"/>
      <c r="R421" s="1"/>
      <c r="S421" s="1"/>
      <c r="T421" s="1"/>
      <c r="U421" s="1"/>
      <c r="V421" s="1"/>
      <c r="W421" s="1"/>
      <c r="X421" s="1"/>
      <c r="Y421" s="1"/>
      <c r="Z421" s="1"/>
      <c r="AA421" s="1"/>
      <c r="AB421" s="1" t="s">
        <v>3281</v>
      </c>
      <c r="AC421" s="1"/>
      <c r="AD421" s="1"/>
      <c r="AE421" s="1"/>
      <c r="AF421" s="1"/>
    </row>
    <row r="422" ht="15.75" hidden="1" customHeight="1">
      <c r="A422" s="1">
        <v>421.0</v>
      </c>
      <c r="B422" s="1">
        <v>6.0</v>
      </c>
      <c r="C422" s="1"/>
      <c r="D422" s="1" t="s">
        <v>3282</v>
      </c>
      <c r="E422" s="1" t="s">
        <v>3283</v>
      </c>
      <c r="F422" s="1" t="s">
        <v>3284</v>
      </c>
      <c r="G422" s="1"/>
      <c r="H422" s="1"/>
      <c r="I422" s="1"/>
      <c r="J422" s="1"/>
      <c r="K422" s="1" t="s">
        <v>3285</v>
      </c>
      <c r="L422" s="1" t="s">
        <v>127</v>
      </c>
      <c r="M422" s="1"/>
      <c r="N422" s="1" t="s">
        <v>3286</v>
      </c>
      <c r="O422" s="1"/>
      <c r="P422" s="1" t="s">
        <v>3287</v>
      </c>
      <c r="Q422" s="1"/>
      <c r="R422" s="1"/>
      <c r="S422" s="1" t="s">
        <v>1062</v>
      </c>
      <c r="T422" s="1" t="s">
        <v>3288</v>
      </c>
      <c r="U422" s="1"/>
      <c r="V422" s="1"/>
      <c r="W422" s="1"/>
      <c r="X422" s="1"/>
      <c r="Y422" s="1" t="s">
        <v>3289</v>
      </c>
      <c r="Z422" s="1"/>
      <c r="AA422" s="1"/>
      <c r="AB422" s="1" t="s">
        <v>3290</v>
      </c>
      <c r="AC422" s="1"/>
      <c r="AD422" s="1"/>
      <c r="AE422" s="1"/>
      <c r="AF422" s="1"/>
    </row>
    <row r="423" ht="15.75" hidden="1" customHeight="1">
      <c r="A423" s="1">
        <v>422.0</v>
      </c>
      <c r="B423" s="1">
        <v>6.0</v>
      </c>
      <c r="C423" s="1" t="s">
        <v>3291</v>
      </c>
      <c r="D423" s="1" t="s">
        <v>3292</v>
      </c>
      <c r="E423" s="1" t="s">
        <v>3293</v>
      </c>
      <c r="F423" s="1" t="s">
        <v>3294</v>
      </c>
      <c r="G423" s="1"/>
      <c r="H423" s="1" t="s">
        <v>3295</v>
      </c>
      <c r="I423" s="1"/>
      <c r="J423" s="1"/>
      <c r="K423" s="1" t="s">
        <v>3296</v>
      </c>
      <c r="L423" s="1" t="s">
        <v>70</v>
      </c>
      <c r="M423" s="1"/>
      <c r="N423" s="1" t="s">
        <v>3297</v>
      </c>
      <c r="O423" s="1"/>
      <c r="P423" s="1" t="s">
        <v>3298</v>
      </c>
      <c r="Q423" s="1"/>
      <c r="R423" s="1"/>
      <c r="S423" s="1" t="s">
        <v>50</v>
      </c>
      <c r="T423" s="1" t="s">
        <v>3299</v>
      </c>
      <c r="U423" s="1"/>
      <c r="V423" s="1"/>
      <c r="W423" s="1"/>
      <c r="X423" s="1"/>
      <c r="Y423" s="1" t="s">
        <v>3300</v>
      </c>
      <c r="Z423" s="1"/>
      <c r="AA423" s="1"/>
      <c r="AB423" s="1" t="s">
        <v>3301</v>
      </c>
      <c r="AC423" s="1"/>
      <c r="AD423" s="1"/>
      <c r="AE423" s="1"/>
      <c r="AF423" s="1"/>
    </row>
    <row r="424" ht="15.75" customHeight="1">
      <c r="A424" s="1">
        <v>423.0</v>
      </c>
      <c r="B424" s="1">
        <v>7.0</v>
      </c>
      <c r="C424" s="1"/>
      <c r="D424" s="1" t="s">
        <v>3302</v>
      </c>
      <c r="E424" s="1" t="s">
        <v>3303</v>
      </c>
      <c r="F424" s="1" t="s">
        <v>3304</v>
      </c>
      <c r="G424" s="1" t="s">
        <v>3305</v>
      </c>
      <c r="H424" s="1" t="s">
        <v>177</v>
      </c>
      <c r="I424" s="1" t="s">
        <v>84</v>
      </c>
      <c r="J424" s="1" t="s">
        <v>68</v>
      </c>
      <c r="K424" s="1" t="s">
        <v>3306</v>
      </c>
      <c r="L424" s="1" t="s">
        <v>423</v>
      </c>
      <c r="M424" s="1"/>
      <c r="N424" s="1"/>
      <c r="O424" s="1"/>
      <c r="P424" s="1"/>
      <c r="Q424" s="1"/>
      <c r="R424" s="1"/>
      <c r="S424" s="1"/>
      <c r="T424" s="1"/>
      <c r="U424" s="1"/>
      <c r="V424" s="1"/>
      <c r="W424" s="1"/>
      <c r="X424" s="1"/>
      <c r="Y424" s="1"/>
      <c r="Z424" s="1"/>
      <c r="AA424" s="1"/>
      <c r="AB424" s="1" t="s">
        <v>3307</v>
      </c>
      <c r="AC424" s="1"/>
      <c r="AD424" s="1"/>
      <c r="AE424" s="1"/>
      <c r="AF424" s="1"/>
    </row>
    <row r="425" ht="15.75" hidden="1" customHeight="1">
      <c r="A425" s="1">
        <v>424.0</v>
      </c>
      <c r="B425" s="1">
        <v>6.0</v>
      </c>
      <c r="C425" s="1" t="s">
        <v>3308</v>
      </c>
      <c r="D425" s="1" t="s">
        <v>3309</v>
      </c>
      <c r="E425" s="1" t="s">
        <v>3310</v>
      </c>
      <c r="F425" s="1" t="s">
        <v>3311</v>
      </c>
      <c r="G425" s="1"/>
      <c r="H425" s="1" t="s">
        <v>3312</v>
      </c>
      <c r="I425" s="1"/>
      <c r="J425" s="1"/>
      <c r="K425" s="1" t="s">
        <v>3313</v>
      </c>
      <c r="L425" s="1" t="s">
        <v>70</v>
      </c>
      <c r="M425" s="1"/>
      <c r="N425" s="1" t="s">
        <v>3314</v>
      </c>
      <c r="O425" s="1"/>
      <c r="P425" s="1" t="s">
        <v>3315</v>
      </c>
      <c r="Q425" s="1"/>
      <c r="R425" s="1"/>
      <c r="S425" s="1" t="s">
        <v>50</v>
      </c>
      <c r="T425" s="1" t="s">
        <v>3316</v>
      </c>
      <c r="U425" s="1"/>
      <c r="V425" s="1"/>
      <c r="W425" s="1"/>
      <c r="X425" s="1"/>
      <c r="Y425" s="1"/>
      <c r="Z425" s="1"/>
      <c r="AA425" s="1"/>
      <c r="AB425" s="1" t="s">
        <v>3317</v>
      </c>
      <c r="AC425" s="1"/>
      <c r="AD425" s="1"/>
      <c r="AE425" s="1"/>
      <c r="AF425" s="1"/>
    </row>
    <row r="426" ht="15.75" hidden="1" customHeight="1">
      <c r="A426" s="1">
        <v>425.0</v>
      </c>
      <c r="B426" s="1">
        <v>6.0</v>
      </c>
      <c r="C426" s="1" t="s">
        <v>3318</v>
      </c>
      <c r="D426" s="1" t="s">
        <v>3319</v>
      </c>
      <c r="E426" s="1" t="s">
        <v>3320</v>
      </c>
      <c r="F426" s="1" t="s">
        <v>3321</v>
      </c>
      <c r="G426" s="1"/>
      <c r="H426" s="1"/>
      <c r="I426" s="1"/>
      <c r="J426" s="1"/>
      <c r="K426" s="1" t="s">
        <v>3322</v>
      </c>
      <c r="L426" s="1">
        <v>2016.0</v>
      </c>
      <c r="M426" s="1" t="s">
        <v>95</v>
      </c>
      <c r="N426" s="1"/>
      <c r="O426" s="1" t="s">
        <v>3323</v>
      </c>
      <c r="P426" s="1" t="s">
        <v>3324</v>
      </c>
      <c r="Q426" s="1"/>
      <c r="R426" s="1"/>
      <c r="S426" s="1" t="s">
        <v>3325</v>
      </c>
      <c r="T426" s="1"/>
      <c r="U426" s="1" t="s">
        <v>99</v>
      </c>
      <c r="V426" s="1"/>
      <c r="W426" s="1"/>
      <c r="X426" s="1"/>
      <c r="Y426" s="1"/>
      <c r="Z426" s="1"/>
      <c r="AA426" s="1"/>
      <c r="AB426" s="1"/>
      <c r="AC426" s="1"/>
      <c r="AD426" s="1" t="s">
        <v>3326</v>
      </c>
      <c r="AE426" s="1"/>
      <c r="AF426" s="1"/>
    </row>
    <row r="427" ht="15.75" hidden="1" customHeight="1">
      <c r="A427" s="1">
        <v>426.0</v>
      </c>
      <c r="B427" s="1">
        <v>6.0</v>
      </c>
      <c r="C427" s="1" t="s">
        <v>3327</v>
      </c>
      <c r="D427" s="1" t="s">
        <v>3328</v>
      </c>
      <c r="E427" s="1" t="s">
        <v>3329</v>
      </c>
      <c r="F427" s="1" t="s">
        <v>3330</v>
      </c>
      <c r="G427" s="1"/>
      <c r="H427" s="1"/>
      <c r="I427" s="1"/>
      <c r="J427" s="1"/>
      <c r="K427" s="1" t="s">
        <v>3331</v>
      </c>
      <c r="L427" s="1">
        <v>2018.0</v>
      </c>
      <c r="M427" s="1" t="s">
        <v>95</v>
      </c>
      <c r="N427" s="1"/>
      <c r="O427" s="1" t="s">
        <v>3332</v>
      </c>
      <c r="P427" s="1" t="s">
        <v>3333</v>
      </c>
      <c r="Q427" s="1"/>
      <c r="R427" s="1"/>
      <c r="S427" s="1" t="s">
        <v>3334</v>
      </c>
      <c r="T427" s="1"/>
      <c r="U427" s="1" t="s">
        <v>99</v>
      </c>
      <c r="V427" s="1"/>
      <c r="W427" s="1"/>
      <c r="X427" s="1"/>
      <c r="Y427" s="1"/>
      <c r="Z427" s="1"/>
      <c r="AA427" s="1"/>
      <c r="AB427" s="1"/>
      <c r="AC427" s="1"/>
      <c r="AD427" s="1" t="s">
        <v>3335</v>
      </c>
      <c r="AE427" s="1"/>
      <c r="AF427" s="1"/>
    </row>
    <row r="428" ht="15.75" hidden="1" customHeight="1">
      <c r="A428" s="1">
        <v>427.0</v>
      </c>
      <c r="B428" s="1">
        <v>6.0</v>
      </c>
      <c r="C428" s="1" t="s">
        <v>3336</v>
      </c>
      <c r="D428" s="1" t="s">
        <v>3337</v>
      </c>
      <c r="E428" s="1" t="s">
        <v>3338</v>
      </c>
      <c r="F428" s="1" t="s">
        <v>3339</v>
      </c>
      <c r="G428" s="1"/>
      <c r="H428" s="1"/>
      <c r="I428" s="1"/>
      <c r="J428" s="1"/>
      <c r="K428" s="1" t="s">
        <v>3340</v>
      </c>
      <c r="L428" s="1">
        <v>2016.0</v>
      </c>
      <c r="M428" s="1" t="s">
        <v>95</v>
      </c>
      <c r="N428" s="1"/>
      <c r="O428" s="1" t="s">
        <v>3341</v>
      </c>
      <c r="P428" s="1" t="s">
        <v>3342</v>
      </c>
      <c r="Q428" s="1"/>
      <c r="R428" s="1"/>
      <c r="S428" s="1" t="s">
        <v>3343</v>
      </c>
      <c r="T428" s="1"/>
      <c r="U428" s="1" t="s">
        <v>99</v>
      </c>
      <c r="V428" s="1"/>
      <c r="W428" s="1"/>
      <c r="X428" s="1"/>
      <c r="Y428" s="1"/>
      <c r="Z428" s="1"/>
      <c r="AA428" s="1"/>
      <c r="AB428" s="1"/>
      <c r="AC428" s="1"/>
      <c r="AD428" s="1"/>
      <c r="AE428" s="1"/>
      <c r="AF428" s="1"/>
    </row>
    <row r="429" ht="15.75" customHeight="1">
      <c r="A429" s="1">
        <v>428.0</v>
      </c>
      <c r="B429" s="1">
        <v>7.0</v>
      </c>
      <c r="C429" s="1" t="s">
        <v>3344</v>
      </c>
      <c r="D429" s="1" t="s">
        <v>3345</v>
      </c>
      <c r="E429" s="1" t="s">
        <v>3346</v>
      </c>
      <c r="F429" s="1" t="s">
        <v>3347</v>
      </c>
      <c r="G429" s="1" t="s">
        <v>3348</v>
      </c>
      <c r="H429" s="1" t="s">
        <v>3349</v>
      </c>
      <c r="I429" s="1" t="s">
        <v>3350</v>
      </c>
      <c r="J429" s="1" t="s">
        <v>3351</v>
      </c>
      <c r="K429" s="1">
        <v>30.0</v>
      </c>
      <c r="L429" s="1">
        <v>4.0</v>
      </c>
      <c r="M429" s="1" t="s">
        <v>649</v>
      </c>
      <c r="N429" s="1" t="s">
        <v>3352</v>
      </c>
      <c r="O429" s="1">
        <v>2005.0</v>
      </c>
      <c r="P429" s="1" t="s">
        <v>95</v>
      </c>
      <c r="Q429" s="1"/>
      <c r="R429" s="1" t="s">
        <v>3353</v>
      </c>
      <c r="S429" s="1" t="s">
        <v>3354</v>
      </c>
      <c r="T429" s="1"/>
      <c r="U429" s="1"/>
      <c r="V429" s="1" t="s">
        <v>3355</v>
      </c>
      <c r="W429" s="1"/>
      <c r="X429" s="1" t="s">
        <v>99</v>
      </c>
      <c r="Y429" s="1"/>
      <c r="Z429" s="1"/>
      <c r="AA429" s="1"/>
      <c r="AB429" s="1"/>
      <c r="AC429" s="1"/>
      <c r="AD429" s="1"/>
      <c r="AE429" s="1"/>
      <c r="AF429" s="1"/>
      <c r="AG429" s="2" t="s">
        <v>3356</v>
      </c>
    </row>
    <row r="430" ht="15.75" customHeight="1">
      <c r="A430" s="1">
        <v>429.0</v>
      </c>
      <c r="B430" s="1">
        <v>7.0</v>
      </c>
      <c r="C430" s="1"/>
      <c r="D430" s="1" t="s">
        <v>3357</v>
      </c>
      <c r="E430" s="1" t="s">
        <v>3358</v>
      </c>
      <c r="F430" s="1" t="s">
        <v>3359</v>
      </c>
      <c r="G430" s="1" t="s">
        <v>3360</v>
      </c>
      <c r="H430" s="1" t="s">
        <v>1427</v>
      </c>
      <c r="I430" s="1" t="s">
        <v>37</v>
      </c>
      <c r="J430" s="1" t="s">
        <v>823</v>
      </c>
      <c r="K430" s="1" t="s">
        <v>3361</v>
      </c>
      <c r="L430" s="1" t="s">
        <v>3362</v>
      </c>
      <c r="M430" s="1"/>
      <c r="N430" s="1" t="s">
        <v>3363</v>
      </c>
      <c r="O430" s="1"/>
      <c r="P430" s="1"/>
      <c r="Q430" s="1"/>
      <c r="R430" s="1"/>
      <c r="S430" s="1"/>
      <c r="T430" s="1"/>
      <c r="U430" s="1"/>
      <c r="V430" s="1"/>
      <c r="W430" s="1"/>
      <c r="X430" s="1"/>
      <c r="Y430" s="1"/>
      <c r="Z430" s="1"/>
      <c r="AA430" s="1"/>
      <c r="AB430" s="1" t="s">
        <v>3364</v>
      </c>
      <c r="AC430" s="1"/>
      <c r="AD430" s="1"/>
      <c r="AE430" s="1"/>
      <c r="AF430" s="1"/>
    </row>
    <row r="431" ht="15.75" customHeight="1">
      <c r="A431" s="1">
        <v>430.0</v>
      </c>
      <c r="B431" s="1">
        <v>7.0</v>
      </c>
      <c r="C431" s="1"/>
      <c r="D431" s="1">
        <v>4407764.0</v>
      </c>
      <c r="E431" s="1" t="s">
        <v>3365</v>
      </c>
      <c r="F431" s="1" t="s">
        <v>3366</v>
      </c>
      <c r="G431" s="1" t="s">
        <v>2742</v>
      </c>
      <c r="H431" s="1">
        <v>1.0</v>
      </c>
      <c r="I431" s="1">
        <v>4.0</v>
      </c>
      <c r="J431" s="1" t="s">
        <v>194</v>
      </c>
      <c r="K431" s="1" t="s">
        <v>3367</v>
      </c>
      <c r="L431" s="1">
        <v>2007.0</v>
      </c>
      <c r="M431" s="1"/>
      <c r="N431" s="1"/>
      <c r="O431" s="1"/>
      <c r="P431" s="1"/>
      <c r="Q431" s="1"/>
      <c r="R431" s="1"/>
      <c r="S431" s="1"/>
      <c r="T431" s="1"/>
      <c r="U431" s="1"/>
      <c r="V431" s="1"/>
      <c r="W431" s="1"/>
      <c r="X431" s="1"/>
      <c r="Y431" s="1"/>
      <c r="Z431" s="1"/>
      <c r="AA431" s="1"/>
      <c r="AB431" s="1" t="s">
        <v>3368</v>
      </c>
      <c r="AC431" s="1"/>
      <c r="AD431" s="1" t="s">
        <v>3369</v>
      </c>
      <c r="AE431" s="1"/>
      <c r="AF431" s="1"/>
    </row>
    <row r="432" ht="15.75" hidden="1" customHeight="1">
      <c r="A432" s="1">
        <v>431.0</v>
      </c>
      <c r="B432" s="1">
        <v>6.0</v>
      </c>
      <c r="C432" s="1" t="s">
        <v>3370</v>
      </c>
      <c r="D432" s="1" t="s">
        <v>3371</v>
      </c>
      <c r="E432" s="1" t="s">
        <v>3372</v>
      </c>
      <c r="F432" s="1" t="s">
        <v>3373</v>
      </c>
      <c r="G432" s="1"/>
      <c r="H432" s="1"/>
      <c r="I432" s="1"/>
      <c r="J432" s="1"/>
      <c r="K432" s="1" t="s">
        <v>3374</v>
      </c>
      <c r="L432" s="1">
        <v>2015.0</v>
      </c>
      <c r="M432" s="1" t="s">
        <v>95</v>
      </c>
      <c r="N432" s="1"/>
      <c r="O432" s="1" t="s">
        <v>3375</v>
      </c>
      <c r="P432" s="1" t="s">
        <v>3376</v>
      </c>
      <c r="Q432" s="1"/>
      <c r="R432" s="1"/>
      <c r="S432" s="1" t="s">
        <v>3377</v>
      </c>
      <c r="T432" s="1"/>
      <c r="U432" s="1" t="s">
        <v>99</v>
      </c>
      <c r="V432" s="1"/>
      <c r="W432" s="1"/>
      <c r="X432" s="1"/>
      <c r="Y432" s="1"/>
      <c r="Z432" s="1"/>
      <c r="AA432" s="1"/>
      <c r="AB432" s="1"/>
      <c r="AC432" s="1"/>
      <c r="AD432" s="1" t="s">
        <v>3378</v>
      </c>
      <c r="AE432" s="1"/>
      <c r="AF432" s="1"/>
    </row>
    <row r="433" ht="15.75" hidden="1" customHeight="1">
      <c r="A433" s="1">
        <v>432.0</v>
      </c>
      <c r="B433" s="1">
        <v>6.0</v>
      </c>
      <c r="C433" s="1"/>
      <c r="D433" s="1" t="s">
        <v>3379</v>
      </c>
      <c r="E433" s="1" t="s">
        <v>3380</v>
      </c>
      <c r="F433" s="1" t="s">
        <v>3381</v>
      </c>
      <c r="G433" s="1"/>
      <c r="H433" s="1"/>
      <c r="I433" s="1"/>
      <c r="J433" s="1"/>
      <c r="K433" s="1" t="s">
        <v>3382</v>
      </c>
      <c r="L433" s="1">
        <v>2010.0</v>
      </c>
      <c r="M433" s="1" t="s">
        <v>3383</v>
      </c>
      <c r="N433" s="1"/>
      <c r="O433" s="1" t="s">
        <v>3384</v>
      </c>
      <c r="P433" s="1" t="s">
        <v>3385</v>
      </c>
      <c r="Q433" s="1"/>
      <c r="R433" s="1"/>
      <c r="S433" s="1" t="s">
        <v>3386</v>
      </c>
      <c r="T433" s="1"/>
      <c r="U433" s="1" t="s">
        <v>3387</v>
      </c>
      <c r="V433" s="1"/>
      <c r="W433" s="1"/>
      <c r="X433" s="1"/>
      <c r="Y433" s="1"/>
      <c r="Z433" s="1"/>
      <c r="AA433" s="1"/>
      <c r="AB433" s="1"/>
      <c r="AC433" s="1"/>
      <c r="AD433" s="1"/>
      <c r="AE433" s="1"/>
      <c r="AF433" s="1"/>
    </row>
    <row r="434" ht="15.75" hidden="1" customHeight="1">
      <c r="A434" s="1">
        <v>433.0</v>
      </c>
      <c r="B434" s="1">
        <v>6.0</v>
      </c>
      <c r="C434" s="1"/>
      <c r="D434" s="1" t="s">
        <v>3388</v>
      </c>
      <c r="E434" s="1" t="s">
        <v>3389</v>
      </c>
      <c r="F434" s="1" t="s">
        <v>3390</v>
      </c>
      <c r="G434" s="1"/>
      <c r="H434" s="1" t="s">
        <v>3391</v>
      </c>
      <c r="I434" s="1"/>
      <c r="J434" s="1"/>
      <c r="K434" s="1" t="s">
        <v>3392</v>
      </c>
      <c r="L434" s="1" t="s">
        <v>39</v>
      </c>
      <c r="M434" s="1"/>
      <c r="N434" s="1" t="s">
        <v>3393</v>
      </c>
      <c r="O434" s="1"/>
      <c r="P434" s="1" t="s">
        <v>3394</v>
      </c>
      <c r="Q434" s="1"/>
      <c r="R434" s="1"/>
      <c r="S434" s="1" t="s">
        <v>862</v>
      </c>
      <c r="T434" s="1" t="s">
        <v>3395</v>
      </c>
      <c r="U434" s="1"/>
      <c r="V434" s="1"/>
      <c r="W434" s="1"/>
      <c r="X434" s="1"/>
      <c r="Y434" s="1" t="s">
        <v>3396</v>
      </c>
      <c r="Z434" s="1"/>
      <c r="AA434" s="1"/>
      <c r="AB434" s="1" t="s">
        <v>3397</v>
      </c>
      <c r="AC434" s="1"/>
      <c r="AD434" s="1"/>
      <c r="AE434" s="1"/>
      <c r="AF434" s="1"/>
    </row>
    <row r="435" ht="15.75" customHeight="1">
      <c r="A435" s="1">
        <v>434.0</v>
      </c>
      <c r="B435" s="1">
        <v>7.0</v>
      </c>
      <c r="C435" s="1"/>
      <c r="D435" s="1">
        <v>946616.0</v>
      </c>
      <c r="E435" s="1" t="s">
        <v>3398</v>
      </c>
      <c r="F435" s="1" t="s">
        <v>3399</v>
      </c>
      <c r="G435" s="1" t="s">
        <v>648</v>
      </c>
      <c r="H435" s="1">
        <v>3.0</v>
      </c>
      <c r="I435" s="1">
        <v>4.0</v>
      </c>
      <c r="J435" s="1" t="s">
        <v>1159</v>
      </c>
      <c r="K435" s="1" t="s">
        <v>3400</v>
      </c>
      <c r="L435" s="1">
        <v>2001.0</v>
      </c>
      <c r="M435" s="1"/>
      <c r="N435" s="1"/>
      <c r="O435" s="1"/>
      <c r="P435" s="1"/>
      <c r="Q435" s="1"/>
      <c r="R435" s="1"/>
      <c r="S435" s="1"/>
      <c r="T435" s="1"/>
      <c r="U435" s="1"/>
      <c r="V435" s="1"/>
      <c r="W435" s="1"/>
      <c r="X435" s="1"/>
      <c r="Y435" s="1"/>
      <c r="Z435" s="1"/>
      <c r="AA435" s="1"/>
      <c r="AB435" s="1" t="s">
        <v>3401</v>
      </c>
      <c r="AC435" s="1"/>
      <c r="AD435" s="1" t="s">
        <v>3402</v>
      </c>
      <c r="AE435" s="1"/>
      <c r="AF435" s="1"/>
    </row>
    <row r="436" ht="15.75" hidden="1" customHeight="1">
      <c r="A436" s="1">
        <v>435.0</v>
      </c>
      <c r="B436" s="1">
        <v>6.0</v>
      </c>
      <c r="C436" s="1" t="s">
        <v>3403</v>
      </c>
      <c r="D436" s="1" t="s">
        <v>3404</v>
      </c>
      <c r="E436" s="1" t="s">
        <v>3405</v>
      </c>
      <c r="F436" s="1" t="s">
        <v>3406</v>
      </c>
      <c r="G436" s="1"/>
      <c r="H436" s="1"/>
      <c r="I436" s="1"/>
      <c r="J436" s="1"/>
      <c r="K436" s="1" t="s">
        <v>3407</v>
      </c>
      <c r="L436" s="1" t="s">
        <v>423</v>
      </c>
      <c r="M436" s="1"/>
      <c r="N436" s="1" t="s">
        <v>3408</v>
      </c>
      <c r="O436" s="1"/>
      <c r="P436" s="1" t="s">
        <v>3409</v>
      </c>
      <c r="Q436" s="1"/>
      <c r="R436" s="1"/>
      <c r="S436" s="1"/>
      <c r="T436" s="1" t="s">
        <v>3410</v>
      </c>
      <c r="U436" s="1"/>
      <c r="V436" s="1"/>
      <c r="W436" s="1"/>
      <c r="X436" s="1"/>
      <c r="Y436" s="1" t="s">
        <v>3411</v>
      </c>
      <c r="Z436" s="1"/>
      <c r="AA436" s="1"/>
      <c r="AB436" s="1" t="s">
        <v>3412</v>
      </c>
      <c r="AC436" s="1"/>
      <c r="AD436" s="1"/>
      <c r="AE436" s="1"/>
      <c r="AF436" s="1"/>
    </row>
    <row r="437" ht="15.75" hidden="1" customHeight="1">
      <c r="A437" s="1">
        <v>436.0</v>
      </c>
      <c r="B437" s="1">
        <v>6.0</v>
      </c>
      <c r="C437" s="1"/>
      <c r="D437" s="1" t="s">
        <v>3413</v>
      </c>
      <c r="E437" s="1" t="s">
        <v>3414</v>
      </c>
      <c r="F437" s="1" t="s">
        <v>3415</v>
      </c>
      <c r="G437" s="1"/>
      <c r="H437" s="1" t="s">
        <v>3172</v>
      </c>
      <c r="I437" s="1"/>
      <c r="J437" s="1"/>
      <c r="K437" s="1" t="s">
        <v>3416</v>
      </c>
      <c r="L437" s="1" t="s">
        <v>127</v>
      </c>
      <c r="M437" s="1"/>
      <c r="N437" s="1" t="s">
        <v>3417</v>
      </c>
      <c r="O437" s="1"/>
      <c r="P437" s="1" t="s">
        <v>3418</v>
      </c>
      <c r="Q437" s="1"/>
      <c r="R437" s="1"/>
      <c r="S437" s="1" t="s">
        <v>3419</v>
      </c>
      <c r="T437" s="1" t="s">
        <v>3420</v>
      </c>
      <c r="U437" s="1"/>
      <c r="V437" s="1"/>
      <c r="W437" s="1"/>
      <c r="X437" s="1"/>
      <c r="Y437" s="1"/>
      <c r="Z437" s="1"/>
      <c r="AA437" s="1"/>
      <c r="AB437" s="1" t="s">
        <v>3421</v>
      </c>
      <c r="AC437" s="1"/>
      <c r="AD437" s="1"/>
      <c r="AE437" s="1"/>
      <c r="AF437" s="1"/>
    </row>
    <row r="438" ht="15.75" customHeight="1">
      <c r="A438" s="1">
        <v>437.0</v>
      </c>
      <c r="B438" s="1">
        <v>7.0</v>
      </c>
      <c r="C438" s="1"/>
      <c r="D438" s="1" t="s">
        <v>3422</v>
      </c>
      <c r="E438" s="1" t="s">
        <v>3423</v>
      </c>
      <c r="F438" s="1" t="s">
        <v>3424</v>
      </c>
      <c r="G438" s="1" t="s">
        <v>3425</v>
      </c>
      <c r="H438" s="1" t="s">
        <v>283</v>
      </c>
      <c r="I438" s="1" t="s">
        <v>247</v>
      </c>
      <c r="J438" s="1"/>
      <c r="K438" s="1" t="s">
        <v>3426</v>
      </c>
      <c r="L438" s="1" t="s">
        <v>109</v>
      </c>
      <c r="M438" s="1"/>
      <c r="N438" s="1"/>
      <c r="O438" s="1"/>
      <c r="P438" s="1"/>
      <c r="Q438" s="1"/>
      <c r="R438" s="1"/>
      <c r="S438" s="1"/>
      <c r="T438" s="1"/>
      <c r="U438" s="1"/>
      <c r="V438" s="1"/>
      <c r="W438" s="1"/>
      <c r="X438" s="1"/>
      <c r="Y438" s="1"/>
      <c r="Z438" s="1"/>
      <c r="AA438" s="1"/>
      <c r="AB438" s="1" t="s">
        <v>3427</v>
      </c>
      <c r="AC438" s="1"/>
      <c r="AD438" s="1"/>
      <c r="AE438" s="1"/>
      <c r="AF438" s="1"/>
    </row>
    <row r="439" ht="15.75" hidden="1" customHeight="1">
      <c r="A439" s="1">
        <v>438.0</v>
      </c>
      <c r="B439" s="1">
        <v>6.0</v>
      </c>
      <c r="C439" s="1" t="s">
        <v>3428</v>
      </c>
      <c r="D439" s="1" t="s">
        <v>3429</v>
      </c>
      <c r="E439" s="1" t="s">
        <v>3430</v>
      </c>
      <c r="F439" s="1" t="s">
        <v>3431</v>
      </c>
      <c r="G439" s="1" t="s">
        <v>3432</v>
      </c>
      <c r="H439" s="1" t="s">
        <v>3433</v>
      </c>
      <c r="I439" s="1"/>
      <c r="J439" s="1"/>
      <c r="K439" s="1"/>
      <c r="L439" s="1"/>
      <c r="M439" s="1" t="s">
        <v>3434</v>
      </c>
      <c r="N439" s="1">
        <v>2015.0</v>
      </c>
      <c r="O439" s="1" t="s">
        <v>95</v>
      </c>
      <c r="P439" s="1"/>
      <c r="Q439" s="1" t="s">
        <v>3435</v>
      </c>
      <c r="R439" s="1" t="s">
        <v>3436</v>
      </c>
      <c r="S439" s="1"/>
      <c r="T439" s="1"/>
      <c r="U439" s="1" t="s">
        <v>3437</v>
      </c>
      <c r="V439" s="1"/>
      <c r="W439" s="1" t="s">
        <v>99</v>
      </c>
      <c r="X439" s="1"/>
      <c r="Y439" s="1"/>
      <c r="Z439" s="1"/>
      <c r="AA439" s="1"/>
      <c r="AB439" s="1"/>
      <c r="AC439" s="1"/>
      <c r="AD439" s="1"/>
      <c r="AE439" s="1"/>
      <c r="AF439" s="1" t="s">
        <v>3438</v>
      </c>
    </row>
    <row r="440" ht="15.75" hidden="1" customHeight="1">
      <c r="A440" s="1">
        <v>439.0</v>
      </c>
      <c r="B440" s="1">
        <v>6.0</v>
      </c>
      <c r="C440" s="1" t="s">
        <v>3439</v>
      </c>
      <c r="D440" s="1" t="s">
        <v>3440</v>
      </c>
      <c r="E440" s="1" t="s">
        <v>3441</v>
      </c>
      <c r="F440" s="1" t="s">
        <v>3442</v>
      </c>
      <c r="G440" s="1"/>
      <c r="H440" s="1"/>
      <c r="I440" s="1"/>
      <c r="J440" s="1"/>
      <c r="K440" s="1" t="s">
        <v>3443</v>
      </c>
      <c r="L440" s="1">
        <v>2016.0</v>
      </c>
      <c r="M440" s="1" t="s">
        <v>3444</v>
      </c>
      <c r="N440" s="1"/>
      <c r="O440" s="1" t="s">
        <v>3445</v>
      </c>
      <c r="P440" s="1" t="s">
        <v>3446</v>
      </c>
      <c r="Q440" s="1"/>
      <c r="R440" s="1"/>
      <c r="S440" s="1" t="s">
        <v>3447</v>
      </c>
      <c r="T440" s="1"/>
      <c r="U440" s="1" t="s">
        <v>3448</v>
      </c>
      <c r="V440" s="1"/>
      <c r="W440" s="1"/>
      <c r="X440" s="1"/>
      <c r="Y440" s="1"/>
      <c r="Z440" s="1"/>
      <c r="AA440" s="1"/>
      <c r="AB440" s="1"/>
      <c r="AC440" s="1"/>
      <c r="AD440" s="1" t="s">
        <v>3449</v>
      </c>
      <c r="AE440" s="1"/>
      <c r="AF440" s="1"/>
    </row>
    <row r="441" ht="15.75" hidden="1" customHeight="1">
      <c r="A441" s="1">
        <v>440.0</v>
      </c>
      <c r="B441" s="1">
        <v>6.0</v>
      </c>
      <c r="C441" s="1" t="s">
        <v>3450</v>
      </c>
      <c r="D441" s="1" t="s">
        <v>3451</v>
      </c>
      <c r="E441" s="1" t="s">
        <v>3452</v>
      </c>
      <c r="F441" s="1" t="s">
        <v>3453</v>
      </c>
      <c r="G441" s="1"/>
      <c r="H441" s="1"/>
      <c r="I441" s="1"/>
      <c r="J441" s="1"/>
      <c r="K441" s="1" t="s">
        <v>3454</v>
      </c>
      <c r="L441" s="1" t="s">
        <v>39</v>
      </c>
      <c r="M441" s="1"/>
      <c r="N441" s="1" t="s">
        <v>3455</v>
      </c>
      <c r="O441" s="1"/>
      <c r="P441" s="1" t="s">
        <v>3456</v>
      </c>
      <c r="Q441" s="1"/>
      <c r="R441" s="1"/>
      <c r="S441" s="1"/>
      <c r="T441" s="1"/>
      <c r="U441" s="1"/>
      <c r="V441" s="1"/>
      <c r="W441" s="1"/>
      <c r="X441" s="1"/>
      <c r="Y441" s="1" t="s">
        <v>3457</v>
      </c>
      <c r="Z441" s="1"/>
      <c r="AA441" s="1"/>
      <c r="AB441" s="1" t="s">
        <v>3458</v>
      </c>
      <c r="AC441" s="1"/>
      <c r="AD441" s="1"/>
      <c r="AE441" s="1"/>
      <c r="AF441" s="1"/>
    </row>
    <row r="442" ht="15.75" hidden="1" customHeight="1">
      <c r="A442" s="1">
        <v>441.0</v>
      </c>
      <c r="B442" s="1">
        <v>6.0</v>
      </c>
      <c r="C442" s="1" t="s">
        <v>3459</v>
      </c>
      <c r="D442" s="1" t="s">
        <v>3460</v>
      </c>
      <c r="E442" s="1" t="s">
        <v>3461</v>
      </c>
      <c r="F442" s="1" t="s">
        <v>3462</v>
      </c>
      <c r="G442" s="1"/>
      <c r="H442" s="1"/>
      <c r="I442" s="1"/>
      <c r="J442" s="1"/>
      <c r="K442" s="1" t="s">
        <v>3463</v>
      </c>
      <c r="L442" s="1" t="s">
        <v>39</v>
      </c>
      <c r="M442" s="1"/>
      <c r="N442" s="1" t="s">
        <v>3464</v>
      </c>
      <c r="O442" s="1"/>
      <c r="P442" s="1" t="s">
        <v>3465</v>
      </c>
      <c r="Q442" s="1"/>
      <c r="R442" s="1"/>
      <c r="S442" s="1"/>
      <c r="T442" s="1" t="s">
        <v>3466</v>
      </c>
      <c r="U442" s="1"/>
      <c r="V442" s="1"/>
      <c r="W442" s="1"/>
      <c r="X442" s="1"/>
      <c r="Y442" s="1"/>
      <c r="Z442" s="1"/>
      <c r="AA442" s="1"/>
      <c r="AB442" s="1" t="s">
        <v>3467</v>
      </c>
      <c r="AC442" s="1"/>
      <c r="AD442" s="1"/>
      <c r="AE442" s="1"/>
      <c r="AF442" s="1"/>
    </row>
    <row r="443" ht="15.75" customHeight="1">
      <c r="A443" s="1">
        <v>442.0</v>
      </c>
      <c r="B443" s="1">
        <v>7.0</v>
      </c>
      <c r="C443" s="1"/>
      <c r="D443" s="1" t="s">
        <v>3468</v>
      </c>
      <c r="E443" s="1" t="s">
        <v>3469</v>
      </c>
      <c r="F443" s="1" t="s">
        <v>3470</v>
      </c>
      <c r="G443" s="1" t="s">
        <v>3471</v>
      </c>
      <c r="H443" s="1" t="s">
        <v>67</v>
      </c>
      <c r="I443" s="1" t="s">
        <v>247</v>
      </c>
      <c r="J443" s="1" t="s">
        <v>58</v>
      </c>
      <c r="K443" s="1"/>
      <c r="L443" s="1" t="s">
        <v>1035</v>
      </c>
      <c r="M443" s="1"/>
      <c r="N443" s="1" t="s">
        <v>3472</v>
      </c>
      <c r="O443" s="1"/>
      <c r="P443" s="1"/>
      <c r="Q443" s="1"/>
      <c r="R443" s="1"/>
      <c r="S443" s="1"/>
      <c r="T443" s="1"/>
      <c r="U443" s="1"/>
      <c r="V443" s="1"/>
      <c r="W443" s="1"/>
      <c r="X443" s="1"/>
      <c r="Y443" s="1"/>
      <c r="Z443" s="1"/>
      <c r="AA443" s="1"/>
      <c r="AB443" s="1" t="s">
        <v>3473</v>
      </c>
      <c r="AC443" s="1"/>
      <c r="AD443" s="1"/>
      <c r="AE443" s="1"/>
      <c r="AF443" s="1"/>
    </row>
    <row r="444" ht="15.75" hidden="1" customHeight="1">
      <c r="A444" s="1">
        <v>443.0</v>
      </c>
      <c r="B444" s="1">
        <v>6.0</v>
      </c>
      <c r="C444" s="1" t="s">
        <v>3474</v>
      </c>
      <c r="D444" s="1" t="s">
        <v>3475</v>
      </c>
      <c r="E444" s="1" t="s">
        <v>3476</v>
      </c>
      <c r="F444" s="1" t="s">
        <v>3477</v>
      </c>
      <c r="G444" s="1"/>
      <c r="H444" s="1"/>
      <c r="I444" s="1"/>
      <c r="J444" s="1"/>
      <c r="K444" s="1" t="s">
        <v>3478</v>
      </c>
      <c r="L444" s="1" t="s">
        <v>109</v>
      </c>
      <c r="M444" s="1"/>
      <c r="N444" s="1" t="s">
        <v>3479</v>
      </c>
      <c r="O444" s="1"/>
      <c r="P444" s="1" t="s">
        <v>3480</v>
      </c>
      <c r="Q444" s="1"/>
      <c r="R444" s="1"/>
      <c r="S444" s="1" t="s">
        <v>1245</v>
      </c>
      <c r="T444" s="1"/>
      <c r="U444" s="1"/>
      <c r="V444" s="1"/>
      <c r="W444" s="1"/>
      <c r="X444" s="1"/>
      <c r="Y444" s="1" t="s">
        <v>1246</v>
      </c>
      <c r="Z444" s="1"/>
      <c r="AA444" s="1"/>
      <c r="AB444" s="1" t="s">
        <v>3481</v>
      </c>
      <c r="AC444" s="1"/>
      <c r="AD444" s="1"/>
      <c r="AE444" s="1"/>
      <c r="AF444" s="1"/>
    </row>
    <row r="445" ht="15.75" hidden="1" customHeight="1">
      <c r="A445" s="1">
        <v>444.0</v>
      </c>
      <c r="B445" s="1">
        <v>6.0</v>
      </c>
      <c r="C445" s="1" t="s">
        <v>3482</v>
      </c>
      <c r="D445" s="1" t="s">
        <v>3483</v>
      </c>
      <c r="E445" s="1" t="s">
        <v>3484</v>
      </c>
      <c r="F445" s="1" t="s">
        <v>3485</v>
      </c>
      <c r="G445" s="1"/>
      <c r="H445" s="1"/>
      <c r="I445" s="1"/>
      <c r="J445" s="1"/>
      <c r="K445" s="1" t="s">
        <v>3486</v>
      </c>
      <c r="L445" s="1">
        <v>1988.0</v>
      </c>
      <c r="M445" s="1" t="s">
        <v>95</v>
      </c>
      <c r="N445" s="1"/>
      <c r="O445" s="1" t="s">
        <v>3487</v>
      </c>
      <c r="P445" s="1" t="s">
        <v>1697</v>
      </c>
      <c r="Q445" s="1"/>
      <c r="R445" s="1"/>
      <c r="S445" s="1" t="s">
        <v>3488</v>
      </c>
      <c r="T445" s="1"/>
      <c r="U445" s="1" t="s">
        <v>99</v>
      </c>
      <c r="V445" s="1"/>
      <c r="W445" s="1"/>
      <c r="X445" s="1"/>
      <c r="Y445" s="1"/>
      <c r="Z445" s="1"/>
      <c r="AA445" s="1"/>
      <c r="AB445" s="1"/>
      <c r="AC445" s="1"/>
      <c r="AD445" s="1"/>
      <c r="AE445" s="1"/>
      <c r="AF445" s="1"/>
    </row>
    <row r="446" ht="15.75" hidden="1" customHeight="1">
      <c r="A446" s="1">
        <v>445.0</v>
      </c>
      <c r="B446" s="1">
        <v>6.0</v>
      </c>
      <c r="C446" s="1" t="s">
        <v>3489</v>
      </c>
      <c r="D446" s="1" t="s">
        <v>3490</v>
      </c>
      <c r="E446" s="1" t="s">
        <v>3491</v>
      </c>
      <c r="F446" s="1" t="s">
        <v>3492</v>
      </c>
      <c r="G446" s="1"/>
      <c r="H446" s="1"/>
      <c r="I446" s="1"/>
      <c r="J446" s="1"/>
      <c r="K446" s="1" t="s">
        <v>3493</v>
      </c>
      <c r="L446" s="1">
        <v>2002.0</v>
      </c>
      <c r="M446" s="1" t="s">
        <v>3494</v>
      </c>
      <c r="N446" s="1"/>
      <c r="O446" s="1" t="s">
        <v>3495</v>
      </c>
      <c r="P446" s="1" t="s">
        <v>3496</v>
      </c>
      <c r="Q446" s="1"/>
      <c r="R446" s="1"/>
      <c r="S446" s="1"/>
      <c r="T446" s="1"/>
      <c r="U446" s="1" t="s">
        <v>3497</v>
      </c>
      <c r="V446" s="1"/>
      <c r="W446" s="1"/>
      <c r="X446" s="1"/>
      <c r="Y446" s="1"/>
      <c r="Z446" s="1"/>
      <c r="AA446" s="1"/>
      <c r="AB446" s="1"/>
      <c r="AC446" s="1"/>
      <c r="AD446" s="1"/>
      <c r="AE446" s="1"/>
      <c r="AF446" s="1"/>
    </row>
    <row r="447" ht="15.75" customHeight="1">
      <c r="A447" s="1">
        <v>446.0</v>
      </c>
      <c r="B447" s="1">
        <v>7.0</v>
      </c>
      <c r="C447" s="1"/>
      <c r="D447" s="1" t="s">
        <v>3498</v>
      </c>
      <c r="E447" s="1" t="s">
        <v>3499</v>
      </c>
      <c r="F447" s="1" t="s">
        <v>3500</v>
      </c>
      <c r="G447" s="1" t="s">
        <v>369</v>
      </c>
      <c r="H447" s="1" t="s">
        <v>3172</v>
      </c>
      <c r="I447" s="1" t="s">
        <v>1990</v>
      </c>
      <c r="J447" s="1" t="s">
        <v>3501</v>
      </c>
      <c r="K447" s="1" t="s">
        <v>3502</v>
      </c>
      <c r="L447" s="1" t="s">
        <v>47</v>
      </c>
      <c r="M447" s="1"/>
      <c r="N447" s="1"/>
      <c r="O447" s="1"/>
      <c r="P447" s="1"/>
      <c r="Q447" s="1"/>
      <c r="R447" s="1"/>
      <c r="S447" s="1"/>
      <c r="T447" s="1"/>
      <c r="U447" s="1"/>
      <c r="V447" s="1"/>
      <c r="W447" s="1"/>
      <c r="X447" s="1"/>
      <c r="Y447" s="1"/>
      <c r="Z447" s="1"/>
      <c r="AA447" s="1"/>
      <c r="AB447" s="1" t="s">
        <v>3503</v>
      </c>
      <c r="AC447" s="1"/>
      <c r="AD447" s="1"/>
      <c r="AE447" s="1"/>
      <c r="AF447" s="1"/>
    </row>
    <row r="448" ht="15.75" customHeight="1">
      <c r="A448" s="1">
        <v>447.0</v>
      </c>
      <c r="B448" s="1">
        <v>7.0</v>
      </c>
      <c r="C448" s="1"/>
      <c r="D448" s="1" t="s">
        <v>3504</v>
      </c>
      <c r="E448" s="1" t="s">
        <v>3505</v>
      </c>
      <c r="F448" s="1" t="s">
        <v>3506</v>
      </c>
      <c r="G448" s="1" t="s">
        <v>3507</v>
      </c>
      <c r="H448" s="1" t="s">
        <v>927</v>
      </c>
      <c r="I448" s="1" t="s">
        <v>292</v>
      </c>
      <c r="J448" s="1" t="s">
        <v>293</v>
      </c>
      <c r="K448" s="1"/>
      <c r="L448" s="1" t="s">
        <v>3508</v>
      </c>
      <c r="M448" s="1" t="s">
        <v>109</v>
      </c>
      <c r="N448" s="1"/>
      <c r="O448" s="1"/>
      <c r="P448" s="1"/>
      <c r="Q448" s="1"/>
      <c r="R448" s="1"/>
      <c r="S448" s="1"/>
      <c r="T448" s="1"/>
      <c r="U448" s="1"/>
      <c r="V448" s="1"/>
      <c r="W448" s="1"/>
      <c r="X448" s="1"/>
      <c r="Y448" s="1"/>
      <c r="Z448" s="1"/>
      <c r="AA448" s="1"/>
      <c r="AB448" s="1"/>
      <c r="AC448" s="1" t="s">
        <v>3509</v>
      </c>
      <c r="AD448" s="1"/>
      <c r="AE448" s="1"/>
      <c r="AF448" s="1"/>
    </row>
    <row r="449" ht="15.75" hidden="1" customHeight="1">
      <c r="A449" s="1">
        <v>448.0</v>
      </c>
      <c r="B449" s="1">
        <v>6.0</v>
      </c>
      <c r="C449" s="1" t="s">
        <v>3510</v>
      </c>
      <c r="D449" s="1" t="s">
        <v>3511</v>
      </c>
      <c r="E449" s="1" t="s">
        <v>3512</v>
      </c>
      <c r="F449" s="1" t="s">
        <v>3513</v>
      </c>
      <c r="G449" s="1"/>
      <c r="H449" s="1"/>
      <c r="I449" s="1"/>
      <c r="J449" s="1"/>
      <c r="K449" s="1" t="s">
        <v>3514</v>
      </c>
      <c r="L449" s="1">
        <v>2010.0</v>
      </c>
      <c r="M449" s="1" t="s">
        <v>95</v>
      </c>
      <c r="N449" s="1"/>
      <c r="O449" s="1" t="s">
        <v>3515</v>
      </c>
      <c r="P449" s="1" t="s">
        <v>3516</v>
      </c>
      <c r="Q449" s="1"/>
      <c r="R449" s="1"/>
      <c r="S449" s="1" t="s">
        <v>3517</v>
      </c>
      <c r="T449" s="1"/>
      <c r="U449" s="1" t="s">
        <v>99</v>
      </c>
      <c r="V449" s="1"/>
      <c r="W449" s="1"/>
      <c r="X449" s="1"/>
      <c r="Y449" s="1"/>
      <c r="Z449" s="1"/>
      <c r="AA449" s="1"/>
      <c r="AB449" s="1"/>
      <c r="AC449" s="1"/>
      <c r="AD449" s="1" t="s">
        <v>3518</v>
      </c>
      <c r="AE449" s="1"/>
      <c r="AF449" s="1"/>
    </row>
    <row r="450" ht="15.75" hidden="1" customHeight="1">
      <c r="A450" s="1">
        <v>449.0</v>
      </c>
      <c r="B450" s="1">
        <v>6.0</v>
      </c>
      <c r="C450" s="1" t="s">
        <v>2159</v>
      </c>
      <c r="D450" s="1" t="s">
        <v>3519</v>
      </c>
      <c r="E450" s="1" t="s">
        <v>3520</v>
      </c>
      <c r="F450" s="1" t="s">
        <v>3521</v>
      </c>
      <c r="G450" s="1"/>
      <c r="H450" s="1"/>
      <c r="I450" s="1"/>
      <c r="J450" s="1"/>
      <c r="K450" s="1" t="s">
        <v>3522</v>
      </c>
      <c r="L450" s="1">
        <v>2013.0</v>
      </c>
      <c r="M450" s="1" t="s">
        <v>703</v>
      </c>
      <c r="N450" s="1"/>
      <c r="O450" s="1" t="s">
        <v>3523</v>
      </c>
      <c r="P450" s="1" t="s">
        <v>2165</v>
      </c>
      <c r="Q450" s="1"/>
      <c r="R450" s="1"/>
      <c r="S450" s="1" t="s">
        <v>2166</v>
      </c>
      <c r="T450" s="1"/>
      <c r="U450" s="1" t="s">
        <v>707</v>
      </c>
      <c r="V450" s="1"/>
      <c r="W450" s="1"/>
      <c r="X450" s="1"/>
      <c r="Y450" s="1"/>
      <c r="Z450" s="1"/>
      <c r="AA450" s="1"/>
      <c r="AB450" s="1"/>
      <c r="AC450" s="1"/>
      <c r="AD450" s="1"/>
      <c r="AE450" s="1"/>
      <c r="AF450" s="1"/>
    </row>
    <row r="451" ht="15.75" customHeight="1">
      <c r="A451" s="1">
        <v>450.0</v>
      </c>
      <c r="B451" s="1">
        <v>7.0</v>
      </c>
      <c r="C451" s="1"/>
      <c r="D451" s="1">
        <v>6582699.0</v>
      </c>
      <c r="E451" s="1" t="s">
        <v>3524</v>
      </c>
      <c r="F451" s="1" t="s">
        <v>3525</v>
      </c>
      <c r="G451" s="1" t="s">
        <v>3526</v>
      </c>
      <c r="H451" s="1">
        <v>30.0</v>
      </c>
      <c r="I451" s="1">
        <v>5.0</v>
      </c>
      <c r="J451" s="1" t="s">
        <v>1412</v>
      </c>
      <c r="K451" s="1" t="s">
        <v>3527</v>
      </c>
      <c r="L451" s="1">
        <v>2013.0</v>
      </c>
      <c r="M451" s="1"/>
      <c r="N451" s="1"/>
      <c r="O451" s="1"/>
      <c r="P451" s="1"/>
      <c r="Q451" s="1"/>
      <c r="R451" s="1"/>
      <c r="S451" s="1"/>
      <c r="T451" s="1"/>
      <c r="U451" s="1"/>
      <c r="V451" s="1"/>
      <c r="W451" s="1"/>
      <c r="X451" s="1"/>
      <c r="Y451" s="1"/>
      <c r="Z451" s="1"/>
      <c r="AA451" s="1"/>
      <c r="AB451" s="1" t="s">
        <v>3528</v>
      </c>
      <c r="AC451" s="1"/>
      <c r="AD451" s="1" t="s">
        <v>3529</v>
      </c>
      <c r="AE451" s="1"/>
      <c r="AF451" s="1"/>
    </row>
    <row r="452" ht="15.75" customHeight="1">
      <c r="A452" s="1">
        <v>451.0</v>
      </c>
      <c r="B452" s="1">
        <v>7.0</v>
      </c>
      <c r="C452" s="1"/>
      <c r="D452" s="1" t="s">
        <v>3530</v>
      </c>
      <c r="E452" s="1" t="s">
        <v>3531</v>
      </c>
      <c r="F452" s="1" t="s">
        <v>3532</v>
      </c>
      <c r="G452" s="1" t="s">
        <v>2653</v>
      </c>
      <c r="H452" s="1" t="s">
        <v>3533</v>
      </c>
      <c r="I452" s="1" t="s">
        <v>1427</v>
      </c>
      <c r="J452" s="1" t="s">
        <v>3534</v>
      </c>
      <c r="K452" s="1" t="s">
        <v>3535</v>
      </c>
      <c r="L452" s="1" t="s">
        <v>109</v>
      </c>
      <c r="M452" s="1"/>
      <c r="N452" s="1"/>
      <c r="O452" s="1"/>
      <c r="P452" s="1"/>
      <c r="Q452" s="1"/>
      <c r="R452" s="1"/>
      <c r="S452" s="1"/>
      <c r="T452" s="1"/>
      <c r="U452" s="1"/>
      <c r="V452" s="1"/>
      <c r="W452" s="1"/>
      <c r="X452" s="1"/>
      <c r="Y452" s="1"/>
      <c r="Z452" s="1"/>
      <c r="AA452" s="1"/>
      <c r="AB452" s="1" t="s">
        <v>3536</v>
      </c>
      <c r="AC452" s="1"/>
      <c r="AD452" s="1"/>
      <c r="AE452" s="1"/>
      <c r="AF452" s="1"/>
    </row>
    <row r="453" ht="15.75" hidden="1" customHeight="1">
      <c r="A453" s="1">
        <v>452.0</v>
      </c>
      <c r="B453" s="1">
        <v>6.0</v>
      </c>
      <c r="C453" s="1" t="s">
        <v>3537</v>
      </c>
      <c r="D453" s="1" t="s">
        <v>3538</v>
      </c>
      <c r="E453" s="1" t="s">
        <v>3539</v>
      </c>
      <c r="F453" s="1" t="s">
        <v>3540</v>
      </c>
      <c r="G453" s="1"/>
      <c r="H453" s="1" t="s">
        <v>3541</v>
      </c>
      <c r="I453" s="1"/>
      <c r="J453" s="1"/>
      <c r="K453" s="1" t="s">
        <v>3542</v>
      </c>
      <c r="L453" s="1" t="s">
        <v>47</v>
      </c>
      <c r="M453" s="1"/>
      <c r="N453" s="1" t="s">
        <v>3543</v>
      </c>
      <c r="O453" s="1"/>
      <c r="P453" s="1" t="s">
        <v>3544</v>
      </c>
      <c r="Q453" s="1"/>
      <c r="R453" s="1"/>
      <c r="S453" s="1" t="s">
        <v>50</v>
      </c>
      <c r="T453" s="1" t="s">
        <v>3545</v>
      </c>
      <c r="U453" s="1"/>
      <c r="V453" s="1"/>
      <c r="W453" s="1"/>
      <c r="X453" s="1"/>
      <c r="Y453" s="1" t="s">
        <v>3546</v>
      </c>
      <c r="Z453" s="1"/>
      <c r="AA453" s="1"/>
      <c r="AB453" s="1" t="s">
        <v>3547</v>
      </c>
      <c r="AC453" s="1"/>
      <c r="AD453" s="1"/>
      <c r="AE453" s="1"/>
      <c r="AF453" s="1"/>
    </row>
    <row r="454" ht="15.75" hidden="1" customHeight="1">
      <c r="A454" s="1">
        <v>453.0</v>
      </c>
      <c r="B454" s="1">
        <v>6.0</v>
      </c>
      <c r="C454" s="1" t="s">
        <v>3548</v>
      </c>
      <c r="D454" s="1" t="s">
        <v>3549</v>
      </c>
      <c r="E454" s="1" t="s">
        <v>3550</v>
      </c>
      <c r="F454" s="1" t="s">
        <v>3551</v>
      </c>
      <c r="G454" s="1"/>
      <c r="H454" s="1" t="s">
        <v>3552</v>
      </c>
      <c r="I454" s="1"/>
      <c r="J454" s="1"/>
      <c r="K454" s="1" t="s">
        <v>3553</v>
      </c>
      <c r="L454" s="1" t="s">
        <v>127</v>
      </c>
      <c r="M454" s="1"/>
      <c r="N454" s="1" t="s">
        <v>3554</v>
      </c>
      <c r="O454" s="1"/>
      <c r="P454" s="1" t="s">
        <v>3555</v>
      </c>
      <c r="Q454" s="1"/>
      <c r="R454" s="1"/>
      <c r="S454" s="1" t="s">
        <v>676</v>
      </c>
      <c r="T454" s="1" t="s">
        <v>3556</v>
      </c>
      <c r="U454" s="1"/>
      <c r="V454" s="1"/>
      <c r="W454" s="1"/>
      <c r="X454" s="1"/>
      <c r="Y454" s="1" t="s">
        <v>3557</v>
      </c>
      <c r="Z454" s="1"/>
      <c r="AA454" s="1"/>
      <c r="AB454" s="1" t="s">
        <v>3558</v>
      </c>
      <c r="AC454" s="1"/>
      <c r="AD454" s="1"/>
      <c r="AE454" s="1"/>
      <c r="AF454" s="1"/>
    </row>
    <row r="455" ht="15.75" hidden="1" customHeight="1">
      <c r="A455" s="1">
        <v>454.0</v>
      </c>
      <c r="B455" s="1">
        <v>6.0</v>
      </c>
      <c r="C455" s="1"/>
      <c r="D455" s="1" t="s">
        <v>3559</v>
      </c>
      <c r="E455" s="1" t="s">
        <v>3560</v>
      </c>
      <c r="F455" s="1" t="s">
        <v>3561</v>
      </c>
      <c r="G455" s="1"/>
      <c r="H455" s="1"/>
      <c r="I455" s="1"/>
      <c r="J455" s="1"/>
      <c r="K455" s="1" t="s">
        <v>3562</v>
      </c>
      <c r="L455" s="1" t="s">
        <v>109</v>
      </c>
      <c r="M455" s="1"/>
      <c r="N455" s="1" t="s">
        <v>1060</v>
      </c>
      <c r="O455" s="1"/>
      <c r="P455" s="1" t="s">
        <v>1061</v>
      </c>
      <c r="Q455" s="1"/>
      <c r="R455" s="1"/>
      <c r="S455" s="1" t="s">
        <v>1062</v>
      </c>
      <c r="T455" s="1" t="s">
        <v>1063</v>
      </c>
      <c r="U455" s="1"/>
      <c r="V455" s="1"/>
      <c r="W455" s="1"/>
      <c r="X455" s="1"/>
      <c r="Y455" s="1" t="s">
        <v>1064</v>
      </c>
      <c r="Z455" s="1"/>
      <c r="AA455" s="1"/>
      <c r="AB455" s="1" t="s">
        <v>3563</v>
      </c>
      <c r="AC455" s="1"/>
      <c r="AD455" s="1"/>
      <c r="AE455" s="1"/>
      <c r="AF455" s="1"/>
    </row>
    <row r="456" ht="15.75" customHeight="1">
      <c r="A456" s="1">
        <v>455.0</v>
      </c>
      <c r="B456" s="1">
        <v>7.0</v>
      </c>
      <c r="C456" s="1"/>
      <c r="D456" s="1">
        <v>1573653.0</v>
      </c>
      <c r="E456" s="1" t="s">
        <v>3564</v>
      </c>
      <c r="F456" s="1" t="s">
        <v>3565</v>
      </c>
      <c r="G456" s="1" t="s">
        <v>648</v>
      </c>
      <c r="H456" s="1">
        <v>7.0</v>
      </c>
      <c r="I456" s="1">
        <v>6.0</v>
      </c>
      <c r="J456" s="1" t="s">
        <v>794</v>
      </c>
      <c r="K456" s="1" t="s">
        <v>2994</v>
      </c>
      <c r="L456" s="1">
        <v>2005.0</v>
      </c>
      <c r="M456" s="1"/>
      <c r="N456" s="1"/>
      <c r="O456" s="1"/>
      <c r="P456" s="1"/>
      <c r="Q456" s="1"/>
      <c r="R456" s="1"/>
      <c r="S456" s="1"/>
      <c r="T456" s="1"/>
      <c r="U456" s="1"/>
      <c r="V456" s="1"/>
      <c r="W456" s="1"/>
      <c r="X456" s="1"/>
      <c r="Y456" s="1"/>
      <c r="Z456" s="1"/>
      <c r="AA456" s="1"/>
      <c r="AB456" s="1" t="s">
        <v>3566</v>
      </c>
      <c r="AC456" s="1"/>
      <c r="AD456" s="1" t="s">
        <v>3567</v>
      </c>
      <c r="AE456" s="1"/>
      <c r="AF456" s="1"/>
    </row>
    <row r="457" ht="15.75" customHeight="1">
      <c r="A457" s="1">
        <v>456.0</v>
      </c>
      <c r="B457" s="1">
        <v>7.0</v>
      </c>
      <c r="C457" s="1"/>
      <c r="D457" s="1">
        <v>8019821.0</v>
      </c>
      <c r="E457" s="1" t="s">
        <v>3568</v>
      </c>
      <c r="F457" s="1" t="s">
        <v>3569</v>
      </c>
      <c r="G457" s="1" t="s">
        <v>3570</v>
      </c>
      <c r="H457" s="1">
        <v>24.0</v>
      </c>
      <c r="I457" s="1">
        <v>1.0</v>
      </c>
      <c r="J457" s="1" t="s">
        <v>344</v>
      </c>
      <c r="K457" s="1" t="s">
        <v>3571</v>
      </c>
      <c r="L457" s="1">
        <v>2018.0</v>
      </c>
      <c r="M457" s="1"/>
      <c r="N457" s="1"/>
      <c r="O457" s="1"/>
      <c r="P457" s="1"/>
      <c r="Q457" s="1"/>
      <c r="R457" s="1"/>
      <c r="S457" s="1"/>
      <c r="T457" s="1"/>
      <c r="U457" s="1"/>
      <c r="V457" s="1"/>
      <c r="W457" s="1"/>
      <c r="X457" s="1"/>
      <c r="Y457" s="1"/>
      <c r="Z457" s="1"/>
      <c r="AA457" s="1"/>
      <c r="AB457" s="1" t="s">
        <v>3572</v>
      </c>
      <c r="AC457" s="1"/>
      <c r="AD457" s="1" t="s">
        <v>3573</v>
      </c>
      <c r="AE457" s="1"/>
      <c r="AF457" s="1"/>
    </row>
    <row r="458" ht="15.75" hidden="1" customHeight="1">
      <c r="A458" s="1">
        <v>457.0</v>
      </c>
      <c r="B458" s="1">
        <v>6.0</v>
      </c>
      <c r="C458" s="1" t="s">
        <v>3574</v>
      </c>
      <c r="D458" s="1" t="s">
        <v>3575</v>
      </c>
      <c r="E458" s="1" t="s">
        <v>3576</v>
      </c>
      <c r="F458" s="1" t="s">
        <v>3577</v>
      </c>
      <c r="G458" s="1"/>
      <c r="H458" s="1" t="s">
        <v>3578</v>
      </c>
      <c r="I458" s="1"/>
      <c r="J458" s="1"/>
      <c r="K458" s="1" t="s">
        <v>3579</v>
      </c>
      <c r="L458" s="1" t="s">
        <v>127</v>
      </c>
      <c r="M458" s="1"/>
      <c r="N458" s="1" t="s">
        <v>3580</v>
      </c>
      <c r="O458" s="1"/>
      <c r="P458" s="1" t="s">
        <v>3581</v>
      </c>
      <c r="Q458" s="1"/>
      <c r="R458" s="1"/>
      <c r="S458" s="1" t="s">
        <v>1053</v>
      </c>
      <c r="T458" s="1" t="s">
        <v>3582</v>
      </c>
      <c r="U458" s="1"/>
      <c r="V458" s="1"/>
      <c r="W458" s="1"/>
      <c r="X458" s="1"/>
      <c r="Y458" s="1" t="s">
        <v>3583</v>
      </c>
      <c r="Z458" s="1"/>
      <c r="AA458" s="1"/>
      <c r="AB458" s="1" t="s">
        <v>3584</v>
      </c>
      <c r="AC458" s="1"/>
      <c r="AD458" s="1"/>
      <c r="AE458" s="1"/>
      <c r="AF458" s="1"/>
    </row>
    <row r="459" ht="15.75" hidden="1" customHeight="1">
      <c r="A459" s="1">
        <v>458.0</v>
      </c>
      <c r="B459" s="1">
        <v>6.0</v>
      </c>
      <c r="C459" s="1" t="s">
        <v>3585</v>
      </c>
      <c r="D459" s="1" t="s">
        <v>3586</v>
      </c>
      <c r="E459" s="1" t="s">
        <v>3587</v>
      </c>
      <c r="F459" s="1" t="s">
        <v>3588</v>
      </c>
      <c r="G459" s="1"/>
      <c r="H459" s="1"/>
      <c r="I459" s="1"/>
      <c r="J459" s="1"/>
      <c r="K459" s="1" t="s">
        <v>3589</v>
      </c>
      <c r="L459" s="1">
        <v>1987.0</v>
      </c>
      <c r="M459" s="1" t="s">
        <v>95</v>
      </c>
      <c r="N459" s="1"/>
      <c r="O459" s="1" t="s">
        <v>3590</v>
      </c>
      <c r="P459" s="1" t="s">
        <v>3591</v>
      </c>
      <c r="Q459" s="1"/>
      <c r="R459" s="1"/>
      <c r="S459" s="1" t="s">
        <v>3592</v>
      </c>
      <c r="T459" s="1"/>
      <c r="U459" s="1" t="s">
        <v>99</v>
      </c>
      <c r="V459" s="1"/>
      <c r="W459" s="1"/>
      <c r="X459" s="1"/>
      <c r="Y459" s="1"/>
      <c r="Z459" s="1"/>
      <c r="AA459" s="1"/>
      <c r="AB459" s="1"/>
      <c r="AC459" s="1"/>
      <c r="AD459" s="1"/>
      <c r="AE459" s="1"/>
      <c r="AF459" s="1"/>
    </row>
    <row r="460" ht="15.75" hidden="1" customHeight="1">
      <c r="A460" s="1">
        <v>459.0</v>
      </c>
      <c r="B460" s="1">
        <v>6.0</v>
      </c>
      <c r="C460" s="1" t="s">
        <v>3593</v>
      </c>
      <c r="D460" s="1" t="s">
        <v>3594</v>
      </c>
      <c r="E460" s="1" t="s">
        <v>3595</v>
      </c>
      <c r="F460" s="1" t="s">
        <v>3596</v>
      </c>
      <c r="G460" s="1"/>
      <c r="H460" s="1"/>
      <c r="I460" s="1"/>
      <c r="J460" s="1"/>
      <c r="K460" s="1" t="s">
        <v>3597</v>
      </c>
      <c r="L460" s="1">
        <v>2001.0</v>
      </c>
      <c r="M460" s="1" t="s">
        <v>1863</v>
      </c>
      <c r="N460" s="1"/>
      <c r="O460" s="1" t="s">
        <v>3598</v>
      </c>
      <c r="P460" s="1" t="s">
        <v>3599</v>
      </c>
      <c r="Q460" s="1"/>
      <c r="R460" s="1"/>
      <c r="S460" s="1" t="s">
        <v>3600</v>
      </c>
      <c r="T460" s="1"/>
      <c r="U460" s="1" t="s">
        <v>1867</v>
      </c>
      <c r="V460" s="1"/>
      <c r="W460" s="1"/>
      <c r="X460" s="1"/>
      <c r="Y460" s="1"/>
      <c r="Z460" s="1"/>
      <c r="AA460" s="1"/>
      <c r="AB460" s="1"/>
      <c r="AC460" s="1"/>
      <c r="AD460" s="1"/>
      <c r="AE460" s="1"/>
      <c r="AF460" s="1"/>
    </row>
    <row r="461" ht="15.75" hidden="1" customHeight="1">
      <c r="A461" s="1">
        <v>460.0</v>
      </c>
      <c r="B461" s="1">
        <v>6.0</v>
      </c>
      <c r="C461" s="1" t="s">
        <v>3601</v>
      </c>
      <c r="D461" s="1" t="s">
        <v>3602</v>
      </c>
      <c r="E461" s="1" t="s">
        <v>3603</v>
      </c>
      <c r="F461" s="1" t="s">
        <v>3604</v>
      </c>
      <c r="G461" s="1"/>
      <c r="H461" s="1"/>
      <c r="I461" s="1"/>
      <c r="J461" s="1"/>
      <c r="K461" s="1" t="s">
        <v>3605</v>
      </c>
      <c r="L461" s="1">
        <v>2001.0</v>
      </c>
      <c r="M461" s="1" t="s">
        <v>95</v>
      </c>
      <c r="N461" s="1"/>
      <c r="O461" s="1" t="s">
        <v>3606</v>
      </c>
      <c r="P461" s="1" t="s">
        <v>3607</v>
      </c>
      <c r="Q461" s="1"/>
      <c r="R461" s="1"/>
      <c r="S461" s="1" t="s">
        <v>3608</v>
      </c>
      <c r="T461" s="1"/>
      <c r="U461" s="1" t="s">
        <v>99</v>
      </c>
      <c r="V461" s="1"/>
      <c r="W461" s="1"/>
      <c r="X461" s="1"/>
      <c r="Y461" s="1"/>
      <c r="Z461" s="1"/>
      <c r="AA461" s="1"/>
      <c r="AB461" s="1"/>
      <c r="AC461" s="1"/>
      <c r="AD461" s="1"/>
      <c r="AE461" s="1"/>
      <c r="AF461" s="1"/>
    </row>
    <row r="462" ht="15.75" customHeight="1">
      <c r="A462" s="1">
        <v>461.0</v>
      </c>
      <c r="B462" s="1">
        <v>7.0</v>
      </c>
      <c r="C462" s="1"/>
      <c r="D462" s="1">
        <v>8548572.0</v>
      </c>
      <c r="E462" s="1" t="s">
        <v>3609</v>
      </c>
      <c r="F462" s="1" t="s">
        <v>3610</v>
      </c>
      <c r="G462" s="1" t="s">
        <v>3611</v>
      </c>
      <c r="H462" s="1">
        <v>46.0</v>
      </c>
      <c r="I462" s="1">
        <v>4.0</v>
      </c>
      <c r="J462" s="1" t="s">
        <v>3612</v>
      </c>
      <c r="K462" s="1" t="s">
        <v>3613</v>
      </c>
      <c r="L462" s="1">
        <v>2018.0</v>
      </c>
      <c r="M462" s="1"/>
      <c r="N462" s="1"/>
      <c r="O462" s="1"/>
      <c r="P462" s="1"/>
      <c r="Q462" s="1"/>
      <c r="R462" s="1"/>
      <c r="S462" s="1"/>
      <c r="T462" s="1"/>
      <c r="U462" s="1"/>
      <c r="V462" s="1"/>
      <c r="W462" s="1"/>
      <c r="X462" s="1"/>
      <c r="Y462" s="1"/>
      <c r="Z462" s="1"/>
      <c r="AA462" s="1"/>
      <c r="AB462" s="1" t="s">
        <v>3614</v>
      </c>
      <c r="AC462" s="1"/>
      <c r="AD462" s="1" t="s">
        <v>3615</v>
      </c>
      <c r="AE462" s="1"/>
      <c r="AF462" s="1"/>
    </row>
    <row r="463" ht="15.75" hidden="1" customHeight="1">
      <c r="A463" s="1">
        <v>462.0</v>
      </c>
      <c r="B463" s="1">
        <v>6.0</v>
      </c>
      <c r="C463" s="1" t="s">
        <v>3616</v>
      </c>
      <c r="D463" s="1" t="s">
        <v>3617</v>
      </c>
      <c r="E463" s="1" t="s">
        <v>3618</v>
      </c>
      <c r="F463" s="1" t="s">
        <v>3619</v>
      </c>
      <c r="G463" s="1"/>
      <c r="H463" s="1"/>
      <c r="I463" s="1"/>
      <c r="J463" s="1"/>
      <c r="K463" s="1" t="s">
        <v>3620</v>
      </c>
      <c r="L463" s="1">
        <v>2017.0</v>
      </c>
      <c r="M463" s="1" t="s">
        <v>95</v>
      </c>
      <c r="N463" s="1"/>
      <c r="O463" s="1" t="s">
        <v>3621</v>
      </c>
      <c r="P463" s="1" t="s">
        <v>3622</v>
      </c>
      <c r="Q463" s="1"/>
      <c r="R463" s="1"/>
      <c r="S463" s="1" t="s">
        <v>3623</v>
      </c>
      <c r="T463" s="1"/>
      <c r="U463" s="1" t="s">
        <v>99</v>
      </c>
      <c r="V463" s="1"/>
      <c r="W463" s="1"/>
      <c r="X463" s="1"/>
      <c r="Y463" s="1"/>
      <c r="Z463" s="1"/>
      <c r="AA463" s="1"/>
      <c r="AB463" s="1"/>
      <c r="AC463" s="1"/>
      <c r="AD463" s="1" t="s">
        <v>3624</v>
      </c>
      <c r="AE463" s="1"/>
      <c r="AF463" s="1"/>
    </row>
    <row r="464" ht="15.75" customHeight="1">
      <c r="A464" s="1">
        <v>463.0</v>
      </c>
      <c r="B464" s="1">
        <v>7.0</v>
      </c>
      <c r="C464" s="1"/>
      <c r="D464" s="1" t="s">
        <v>3625</v>
      </c>
      <c r="E464" s="1" t="s">
        <v>3626</v>
      </c>
      <c r="F464" s="1" t="s">
        <v>3627</v>
      </c>
      <c r="G464" s="1" t="s">
        <v>65</v>
      </c>
      <c r="H464" s="1" t="s">
        <v>3628</v>
      </c>
      <c r="I464" s="1"/>
      <c r="J464" s="1" t="s">
        <v>591</v>
      </c>
      <c r="K464" s="1" t="s">
        <v>3629</v>
      </c>
      <c r="L464" s="1" t="s">
        <v>127</v>
      </c>
      <c r="M464" s="1"/>
      <c r="N464" s="1"/>
      <c r="O464" s="1"/>
      <c r="P464" s="1"/>
      <c r="Q464" s="1"/>
      <c r="R464" s="1"/>
      <c r="S464" s="1"/>
      <c r="T464" s="1"/>
      <c r="U464" s="1"/>
      <c r="V464" s="1"/>
      <c r="W464" s="1"/>
      <c r="X464" s="1"/>
      <c r="Y464" s="1"/>
      <c r="Z464" s="1"/>
      <c r="AA464" s="1"/>
      <c r="AB464" s="1" t="s">
        <v>3630</v>
      </c>
      <c r="AC464" s="1"/>
      <c r="AD464" s="1"/>
      <c r="AE464" s="1"/>
      <c r="AF464" s="1"/>
    </row>
    <row r="465" ht="15.75" customHeight="1">
      <c r="A465" s="1">
        <v>464.0</v>
      </c>
      <c r="B465" s="1">
        <v>7.0</v>
      </c>
      <c r="C465" s="1"/>
      <c r="D465" s="1" t="s">
        <v>3631</v>
      </c>
      <c r="E465" s="1" t="s">
        <v>3632</v>
      </c>
      <c r="F465" s="1" t="s">
        <v>3633</v>
      </c>
      <c r="G465" s="1" t="s">
        <v>3634</v>
      </c>
      <c r="H465" s="1" t="s">
        <v>3635</v>
      </c>
      <c r="I465" s="1" t="s">
        <v>84</v>
      </c>
      <c r="J465" s="1" t="s">
        <v>3636</v>
      </c>
      <c r="K465" s="1" t="s">
        <v>3637</v>
      </c>
      <c r="L465" s="1" t="s">
        <v>250</v>
      </c>
      <c r="M465" s="1"/>
      <c r="N465" s="1"/>
      <c r="O465" s="1"/>
      <c r="P465" s="1"/>
      <c r="Q465" s="1"/>
      <c r="R465" s="1"/>
      <c r="S465" s="1"/>
      <c r="T465" s="1"/>
      <c r="U465" s="1"/>
      <c r="V465" s="1"/>
      <c r="W465" s="1"/>
      <c r="X465" s="1"/>
      <c r="Y465" s="1"/>
      <c r="Z465" s="1"/>
      <c r="AA465" s="1"/>
      <c r="AB465" s="1" t="s">
        <v>3638</v>
      </c>
      <c r="AC465" s="1"/>
      <c r="AD465" s="1"/>
      <c r="AE465" s="1"/>
      <c r="AF465" s="1"/>
    </row>
    <row r="466" ht="15.75" hidden="1" customHeight="1">
      <c r="A466" s="1">
        <v>465.0</v>
      </c>
      <c r="B466" s="1">
        <v>6.0</v>
      </c>
      <c r="C466" s="1" t="s">
        <v>3639</v>
      </c>
      <c r="D466" s="1" t="s">
        <v>3640</v>
      </c>
      <c r="E466" s="1" t="s">
        <v>3641</v>
      </c>
      <c r="F466" s="1" t="s">
        <v>3642</v>
      </c>
      <c r="G466" s="1"/>
      <c r="H466" s="1"/>
      <c r="I466" s="1"/>
      <c r="J466" s="1"/>
      <c r="K466" s="1" t="s">
        <v>3643</v>
      </c>
      <c r="L466" s="1">
        <v>2010.0</v>
      </c>
      <c r="M466" s="1" t="s">
        <v>95</v>
      </c>
      <c r="N466" s="1"/>
      <c r="O466" s="1" t="s">
        <v>3644</v>
      </c>
      <c r="P466" s="1" t="s">
        <v>3645</v>
      </c>
      <c r="Q466" s="1"/>
      <c r="R466" s="1"/>
      <c r="S466" s="1" t="s">
        <v>3646</v>
      </c>
      <c r="T466" s="1"/>
      <c r="U466" s="1" t="s">
        <v>99</v>
      </c>
      <c r="V466" s="1"/>
      <c r="W466" s="1"/>
      <c r="X466" s="1"/>
      <c r="Y466" s="1"/>
      <c r="Z466" s="1"/>
      <c r="AA466" s="1"/>
      <c r="AB466" s="1"/>
      <c r="AC466" s="1"/>
      <c r="AD466" s="1" t="s">
        <v>3647</v>
      </c>
      <c r="AE466" s="1"/>
      <c r="AF466" s="1"/>
    </row>
    <row r="467" ht="15.75" hidden="1" customHeight="1">
      <c r="A467" s="1">
        <v>466.0</v>
      </c>
      <c r="B467" s="1">
        <v>6.0</v>
      </c>
      <c r="C467" s="1"/>
      <c r="D467" s="1" t="s">
        <v>3648</v>
      </c>
      <c r="E467" s="1" t="s">
        <v>3649</v>
      </c>
      <c r="F467" s="1" t="s">
        <v>3650</v>
      </c>
      <c r="G467" s="1"/>
      <c r="H467" s="1" t="s">
        <v>3651</v>
      </c>
      <c r="I467" s="1"/>
      <c r="J467" s="1"/>
      <c r="K467" s="1" t="s">
        <v>3652</v>
      </c>
      <c r="L467" s="1" t="s">
        <v>423</v>
      </c>
      <c r="M467" s="1"/>
      <c r="N467" s="1" t="s">
        <v>3653</v>
      </c>
      <c r="O467" s="1"/>
      <c r="P467" s="1" t="s">
        <v>3654</v>
      </c>
      <c r="Q467" s="1"/>
      <c r="R467" s="1"/>
      <c r="S467" s="1" t="s">
        <v>862</v>
      </c>
      <c r="T467" s="1" t="s">
        <v>3655</v>
      </c>
      <c r="U467" s="1"/>
      <c r="V467" s="1"/>
      <c r="W467" s="1"/>
      <c r="X467" s="1"/>
      <c r="Y467" s="1"/>
      <c r="Z467" s="1"/>
      <c r="AA467" s="1"/>
      <c r="AB467" s="1" t="s">
        <v>3656</v>
      </c>
      <c r="AC467" s="1"/>
      <c r="AD467" s="1"/>
      <c r="AE467" s="1"/>
      <c r="AF467" s="1"/>
    </row>
    <row r="468" ht="15.75" customHeight="1">
      <c r="A468" s="1">
        <v>467.0</v>
      </c>
      <c r="B468" s="1">
        <v>7.0</v>
      </c>
      <c r="C468" s="1"/>
      <c r="D468" s="1">
        <v>544578.0</v>
      </c>
      <c r="E468" s="1" t="s">
        <v>3657</v>
      </c>
      <c r="F468" s="1" t="s">
        <v>3658</v>
      </c>
      <c r="G468" s="1" t="s">
        <v>470</v>
      </c>
      <c r="H468" s="1">
        <v>39.0</v>
      </c>
      <c r="I468" s="1">
        <v>4.0</v>
      </c>
      <c r="J468" s="1" t="s">
        <v>194</v>
      </c>
      <c r="K468" s="1" t="s">
        <v>3659</v>
      </c>
      <c r="L468" s="1">
        <v>1996.0</v>
      </c>
      <c r="M468" s="1"/>
      <c r="N468" s="1"/>
      <c r="O468" s="1"/>
      <c r="P468" s="1"/>
      <c r="Q468" s="1"/>
      <c r="R468" s="1"/>
      <c r="S468" s="1"/>
      <c r="T468" s="1"/>
      <c r="U468" s="1"/>
      <c r="V468" s="1"/>
      <c r="W468" s="1"/>
      <c r="X468" s="1"/>
      <c r="Y468" s="1"/>
      <c r="Z468" s="1"/>
      <c r="AA468" s="1"/>
      <c r="AB468" s="1" t="s">
        <v>3660</v>
      </c>
      <c r="AC468" s="1"/>
      <c r="AD468" s="1" t="s">
        <v>3661</v>
      </c>
      <c r="AE468" s="1"/>
      <c r="AF468" s="1"/>
    </row>
    <row r="469" ht="15.75" hidden="1" customHeight="1">
      <c r="A469" s="1">
        <v>468.0</v>
      </c>
      <c r="B469" s="1">
        <v>6.0</v>
      </c>
      <c r="C469" s="1"/>
      <c r="D469" s="1" t="s">
        <v>3662</v>
      </c>
      <c r="E469" s="1" t="s">
        <v>3663</v>
      </c>
      <c r="F469" s="1" t="s">
        <v>3664</v>
      </c>
      <c r="G469" s="1"/>
      <c r="H469" s="1"/>
      <c r="I469" s="1"/>
      <c r="J469" s="1"/>
      <c r="K469" s="1" t="s">
        <v>3665</v>
      </c>
      <c r="L469" s="1">
        <v>2004.0</v>
      </c>
      <c r="M469" s="1" t="s">
        <v>1848</v>
      </c>
      <c r="N469" s="1"/>
      <c r="O469" s="1" t="s">
        <v>3666</v>
      </c>
      <c r="P469" s="1" t="s">
        <v>1850</v>
      </c>
      <c r="Q469" s="1"/>
      <c r="R469" s="1"/>
      <c r="S469" s="1" t="s">
        <v>1851</v>
      </c>
      <c r="T469" s="1"/>
      <c r="U469" s="1" t="s">
        <v>1852</v>
      </c>
      <c r="V469" s="1"/>
      <c r="W469" s="1"/>
      <c r="X469" s="1"/>
      <c r="Y469" s="1"/>
      <c r="Z469" s="1"/>
      <c r="AA469" s="1"/>
      <c r="AB469" s="1"/>
      <c r="AC469" s="1"/>
      <c r="AD469" s="1"/>
      <c r="AE469" s="1"/>
      <c r="AF469" s="1"/>
    </row>
    <row r="470" ht="15.75" customHeight="1">
      <c r="A470" s="1">
        <v>469.0</v>
      </c>
      <c r="B470" s="1">
        <v>7.0</v>
      </c>
      <c r="C470" s="1"/>
      <c r="D470" s="1">
        <v>4815210.0</v>
      </c>
      <c r="E470" s="1" t="s">
        <v>3667</v>
      </c>
      <c r="F470" s="1" t="s">
        <v>3668</v>
      </c>
      <c r="G470" s="1" t="s">
        <v>626</v>
      </c>
      <c r="H470" s="1">
        <v>58.0</v>
      </c>
      <c r="I470" s="1">
        <v>8.0</v>
      </c>
      <c r="J470" s="1" t="s">
        <v>596</v>
      </c>
      <c r="K470" s="1" t="s">
        <v>3669</v>
      </c>
      <c r="L470" s="1">
        <v>2009.0</v>
      </c>
      <c r="M470" s="1"/>
      <c r="N470" s="1"/>
      <c r="O470" s="1"/>
      <c r="P470" s="1"/>
      <c r="Q470" s="1"/>
      <c r="R470" s="1"/>
      <c r="S470" s="1"/>
      <c r="T470" s="1"/>
      <c r="U470" s="1"/>
      <c r="V470" s="1"/>
      <c r="W470" s="1"/>
      <c r="X470" s="1"/>
      <c r="Y470" s="1"/>
      <c r="Z470" s="1"/>
      <c r="AA470" s="1"/>
      <c r="AB470" s="1" t="s">
        <v>3670</v>
      </c>
      <c r="AC470" s="1"/>
      <c r="AD470" s="1" t="s">
        <v>3671</v>
      </c>
      <c r="AE470" s="1"/>
      <c r="AF470" s="1"/>
    </row>
    <row r="471" ht="15.75" hidden="1" customHeight="1">
      <c r="A471" s="1">
        <v>470.0</v>
      </c>
      <c r="B471" s="1">
        <v>6.0</v>
      </c>
      <c r="C471" s="1" t="s">
        <v>3013</v>
      </c>
      <c r="D471" s="1" t="s">
        <v>3672</v>
      </c>
      <c r="E471" s="1" t="s">
        <v>3673</v>
      </c>
      <c r="F471" s="1" t="s">
        <v>3674</v>
      </c>
      <c r="G471" s="1"/>
      <c r="H471" s="1"/>
      <c r="I471" s="1"/>
      <c r="J471" s="1"/>
      <c r="K471" s="1"/>
      <c r="L471" s="1" t="s">
        <v>423</v>
      </c>
      <c r="M471" s="1"/>
      <c r="N471" s="1" t="s">
        <v>3017</v>
      </c>
      <c r="O471" s="1"/>
      <c r="P471" s="1" t="s">
        <v>3018</v>
      </c>
      <c r="Q471" s="1"/>
      <c r="R471" s="1"/>
      <c r="S471" s="1"/>
      <c r="T471" s="1" t="s">
        <v>3019</v>
      </c>
      <c r="U471" s="1"/>
      <c r="V471" s="1"/>
      <c r="W471" s="1"/>
      <c r="X471" s="1"/>
      <c r="Y471" s="1" t="s">
        <v>460</v>
      </c>
      <c r="Z471" s="1"/>
      <c r="AA471" s="1"/>
      <c r="AB471" s="1" t="s">
        <v>3675</v>
      </c>
      <c r="AC471" s="1"/>
      <c r="AD471" s="1"/>
      <c r="AE471" s="1"/>
      <c r="AF471" s="1"/>
    </row>
    <row r="472" ht="15.75" hidden="1" customHeight="1">
      <c r="A472" s="1">
        <v>471.0</v>
      </c>
      <c r="B472" s="1">
        <v>6.0</v>
      </c>
      <c r="C472" s="1" t="s">
        <v>3676</v>
      </c>
      <c r="D472" s="1" t="s">
        <v>3677</v>
      </c>
      <c r="E472" s="1" t="s">
        <v>3678</v>
      </c>
      <c r="F472" s="1" t="s">
        <v>3679</v>
      </c>
      <c r="G472" s="1"/>
      <c r="H472" s="1"/>
      <c r="I472" s="1"/>
      <c r="J472" s="1"/>
      <c r="K472" s="1"/>
      <c r="L472" s="1" t="s">
        <v>148</v>
      </c>
      <c r="M472" s="1"/>
      <c r="N472" s="1" t="s">
        <v>3680</v>
      </c>
      <c r="O472" s="1"/>
      <c r="P472" s="1" t="s">
        <v>3681</v>
      </c>
      <c r="Q472" s="1"/>
      <c r="R472" s="1"/>
      <c r="S472" s="1" t="s">
        <v>3682</v>
      </c>
      <c r="T472" s="1"/>
      <c r="U472" s="1"/>
      <c r="V472" s="1"/>
      <c r="W472" s="1"/>
      <c r="X472" s="1"/>
      <c r="Y472" s="1" t="s">
        <v>3683</v>
      </c>
      <c r="Z472" s="1"/>
      <c r="AA472" s="1"/>
      <c r="AB472" s="1" t="s">
        <v>3684</v>
      </c>
      <c r="AC472" s="1"/>
      <c r="AD472" s="1"/>
      <c r="AE472" s="1"/>
      <c r="AF472" s="1"/>
    </row>
    <row r="473" ht="15.75" hidden="1" customHeight="1">
      <c r="A473" s="1">
        <v>472.0</v>
      </c>
      <c r="B473" s="1">
        <v>6.0</v>
      </c>
      <c r="C473" s="1" t="s">
        <v>3685</v>
      </c>
      <c r="D473" s="1" t="s">
        <v>3686</v>
      </c>
      <c r="E473" s="1" t="s">
        <v>3687</v>
      </c>
      <c r="F473" s="1" t="s">
        <v>3688</v>
      </c>
      <c r="G473" s="1"/>
      <c r="H473" s="1"/>
      <c r="I473" s="1"/>
      <c r="J473" s="1"/>
      <c r="K473" s="1" t="s">
        <v>3689</v>
      </c>
      <c r="L473" s="1" t="s">
        <v>423</v>
      </c>
      <c r="M473" s="1"/>
      <c r="N473" s="1" t="s">
        <v>3690</v>
      </c>
      <c r="O473" s="1"/>
      <c r="P473" s="1" t="s">
        <v>3691</v>
      </c>
      <c r="Q473" s="1"/>
      <c r="R473" s="1"/>
      <c r="S473" s="1"/>
      <c r="T473" s="1" t="s">
        <v>3692</v>
      </c>
      <c r="U473" s="1"/>
      <c r="V473" s="1"/>
      <c r="W473" s="1"/>
      <c r="X473" s="1"/>
      <c r="Y473" s="1" t="s">
        <v>3693</v>
      </c>
      <c r="Z473" s="1"/>
      <c r="AA473" s="1"/>
      <c r="AB473" s="1" t="s">
        <v>3694</v>
      </c>
      <c r="AC473" s="1"/>
      <c r="AD473" s="1"/>
      <c r="AE473" s="1"/>
      <c r="AF473" s="1"/>
    </row>
    <row r="474" ht="15.75" hidden="1" customHeight="1">
      <c r="A474" s="1">
        <v>473.0</v>
      </c>
      <c r="B474" s="1">
        <v>6.0</v>
      </c>
      <c r="C474" s="1" t="s">
        <v>2159</v>
      </c>
      <c r="D474" s="1" t="s">
        <v>3695</v>
      </c>
      <c r="E474" s="1" t="s">
        <v>3696</v>
      </c>
      <c r="F474" s="1" t="s">
        <v>3697</v>
      </c>
      <c r="G474" s="1"/>
      <c r="H474" s="1"/>
      <c r="I474" s="1"/>
      <c r="J474" s="1"/>
      <c r="K474" s="1" t="s">
        <v>3698</v>
      </c>
      <c r="L474" s="1">
        <v>2013.0</v>
      </c>
      <c r="M474" s="1" t="s">
        <v>703</v>
      </c>
      <c r="N474" s="1"/>
      <c r="O474" s="1" t="s">
        <v>3699</v>
      </c>
      <c r="P474" s="1" t="s">
        <v>2165</v>
      </c>
      <c r="Q474" s="1"/>
      <c r="R474" s="1"/>
      <c r="S474" s="1" t="s">
        <v>2166</v>
      </c>
      <c r="T474" s="1"/>
      <c r="U474" s="1" t="s">
        <v>707</v>
      </c>
      <c r="V474" s="1"/>
      <c r="W474" s="1"/>
      <c r="X474" s="1"/>
      <c r="Y474" s="1"/>
      <c r="Z474" s="1"/>
      <c r="AA474" s="1"/>
      <c r="AB474" s="1"/>
      <c r="AC474" s="1"/>
      <c r="AD474" s="1"/>
      <c r="AE474" s="1"/>
      <c r="AF474" s="1"/>
    </row>
    <row r="475" ht="15.75" hidden="1" customHeight="1">
      <c r="A475" s="1">
        <v>474.0</v>
      </c>
      <c r="B475" s="1">
        <v>6.0</v>
      </c>
      <c r="C475" s="1" t="s">
        <v>3700</v>
      </c>
      <c r="D475" s="1" t="s">
        <v>3701</v>
      </c>
      <c r="E475" s="1" t="s">
        <v>3702</v>
      </c>
      <c r="F475" s="1" t="s">
        <v>3703</v>
      </c>
      <c r="G475" s="1"/>
      <c r="H475" s="1"/>
      <c r="I475" s="1"/>
      <c r="J475" s="1"/>
      <c r="K475" s="1" t="s">
        <v>3704</v>
      </c>
      <c r="L475" s="1">
        <v>1999.0</v>
      </c>
      <c r="M475" s="1" t="s">
        <v>95</v>
      </c>
      <c r="N475" s="1"/>
      <c r="O475" s="1" t="s">
        <v>3705</v>
      </c>
      <c r="P475" s="1" t="s">
        <v>3706</v>
      </c>
      <c r="Q475" s="1"/>
      <c r="R475" s="1"/>
      <c r="S475" s="1" t="s">
        <v>3707</v>
      </c>
      <c r="T475" s="1"/>
      <c r="U475" s="1" t="s">
        <v>99</v>
      </c>
      <c r="V475" s="1"/>
      <c r="W475" s="1"/>
      <c r="X475" s="1"/>
      <c r="Y475" s="1"/>
      <c r="Z475" s="1"/>
      <c r="AA475" s="1"/>
      <c r="AB475" s="1"/>
      <c r="AC475" s="1"/>
      <c r="AD475" s="1"/>
      <c r="AE475" s="1"/>
      <c r="AF475" s="1"/>
    </row>
    <row r="476" ht="15.75" hidden="1" customHeight="1">
      <c r="A476" s="1">
        <v>475.0</v>
      </c>
      <c r="B476" s="1">
        <v>6.0</v>
      </c>
      <c r="C476" s="1" t="s">
        <v>3708</v>
      </c>
      <c r="D476" s="1" t="s">
        <v>3709</v>
      </c>
      <c r="E476" s="1" t="s">
        <v>3710</v>
      </c>
      <c r="F476" s="1" t="s">
        <v>3711</v>
      </c>
      <c r="G476" s="1"/>
      <c r="H476" s="1" t="s">
        <v>3712</v>
      </c>
      <c r="I476" s="1"/>
      <c r="J476" s="1"/>
      <c r="K476" s="1" t="s">
        <v>3713</v>
      </c>
      <c r="L476" s="1" t="s">
        <v>423</v>
      </c>
      <c r="M476" s="1"/>
      <c r="N476" s="1" t="s">
        <v>3714</v>
      </c>
      <c r="O476" s="1"/>
      <c r="P476" s="1" t="s">
        <v>3715</v>
      </c>
      <c r="Q476" s="1"/>
      <c r="R476" s="1"/>
      <c r="S476" s="1" t="s">
        <v>676</v>
      </c>
      <c r="T476" s="1" t="s">
        <v>3716</v>
      </c>
      <c r="U476" s="1"/>
      <c r="V476" s="1"/>
      <c r="W476" s="1"/>
      <c r="X476" s="1"/>
      <c r="Y476" s="1" t="s">
        <v>3717</v>
      </c>
      <c r="Z476" s="1"/>
      <c r="AA476" s="1"/>
      <c r="AB476" s="1" t="s">
        <v>3718</v>
      </c>
      <c r="AC476" s="1"/>
      <c r="AD476" s="1"/>
      <c r="AE476" s="1"/>
      <c r="AF476" s="1"/>
    </row>
    <row r="477" ht="15.75" hidden="1" customHeight="1">
      <c r="A477" s="1">
        <v>476.0</v>
      </c>
      <c r="B477" s="1">
        <v>6.0</v>
      </c>
      <c r="C477" s="1" t="s">
        <v>3719</v>
      </c>
      <c r="D477" s="1" t="s">
        <v>3720</v>
      </c>
      <c r="E477" s="1" t="s">
        <v>3721</v>
      </c>
      <c r="F477" s="1" t="s">
        <v>3722</v>
      </c>
      <c r="G477" s="1"/>
      <c r="H477" s="1"/>
      <c r="I477" s="1"/>
      <c r="J477" s="1"/>
      <c r="K477" s="1" t="s">
        <v>3723</v>
      </c>
      <c r="L477" s="1">
        <v>2017.0</v>
      </c>
      <c r="M477" s="1" t="s">
        <v>95</v>
      </c>
      <c r="N477" s="1"/>
      <c r="O477" s="1" t="s">
        <v>3724</v>
      </c>
      <c r="P477" s="1" t="s">
        <v>3725</v>
      </c>
      <c r="Q477" s="1"/>
      <c r="R477" s="1"/>
      <c r="S477" s="1" t="s">
        <v>3726</v>
      </c>
      <c r="T477" s="1"/>
      <c r="U477" s="1" t="s">
        <v>99</v>
      </c>
      <c r="V477" s="1"/>
      <c r="W477" s="1"/>
      <c r="X477" s="1"/>
      <c r="Y477" s="1"/>
      <c r="Z477" s="1"/>
      <c r="AA477" s="1"/>
      <c r="AB477" s="1"/>
      <c r="AC477" s="1"/>
      <c r="AD477" s="1" t="s">
        <v>3727</v>
      </c>
      <c r="AE477" s="1"/>
      <c r="AF477" s="1"/>
    </row>
    <row r="478" ht="15.75" customHeight="1">
      <c r="A478" s="1">
        <v>477.0</v>
      </c>
      <c r="B478" s="1">
        <v>7.0</v>
      </c>
      <c r="C478" s="1"/>
      <c r="D478" s="1">
        <v>8300528.0</v>
      </c>
      <c r="E478" s="1" t="s">
        <v>3728</v>
      </c>
      <c r="F478" s="1" t="s">
        <v>3729</v>
      </c>
      <c r="G478" s="1" t="s">
        <v>443</v>
      </c>
      <c r="H478" s="1">
        <v>6.0</v>
      </c>
      <c r="I478" s="1"/>
      <c r="J478" s="1"/>
      <c r="K478" s="1" t="s">
        <v>3730</v>
      </c>
      <c r="L478" s="1">
        <v>2018.0</v>
      </c>
      <c r="M478" s="1"/>
      <c r="N478" s="1"/>
      <c r="O478" s="1"/>
      <c r="P478" s="1"/>
      <c r="Q478" s="1"/>
      <c r="R478" s="1"/>
      <c r="S478" s="1"/>
      <c r="T478" s="1"/>
      <c r="U478" s="1"/>
      <c r="V478" s="1"/>
      <c r="W478" s="1"/>
      <c r="X478" s="1"/>
      <c r="Y478" s="1"/>
      <c r="Z478" s="1"/>
      <c r="AA478" s="1"/>
      <c r="AB478" s="1" t="s">
        <v>3731</v>
      </c>
      <c r="AC478" s="1"/>
      <c r="AD478" s="1" t="s">
        <v>3732</v>
      </c>
      <c r="AE478" s="1"/>
      <c r="AF478" s="1"/>
    </row>
    <row r="479" ht="15.75" customHeight="1">
      <c r="A479" s="1">
        <v>478.0</v>
      </c>
      <c r="B479" s="1">
        <v>7.0</v>
      </c>
      <c r="C479" s="1"/>
      <c r="D479" s="1">
        <v>7522625.0</v>
      </c>
      <c r="E479" s="1" t="s">
        <v>3733</v>
      </c>
      <c r="F479" s="1" t="s">
        <v>3734</v>
      </c>
      <c r="G479" s="1" t="s">
        <v>1791</v>
      </c>
      <c r="H479" s="1">
        <v>10.0</v>
      </c>
      <c r="I479" s="1">
        <v>1.0</v>
      </c>
      <c r="J479" s="1" t="s">
        <v>344</v>
      </c>
      <c r="K479" s="1" t="s">
        <v>3735</v>
      </c>
      <c r="L479" s="1">
        <v>2017.0</v>
      </c>
      <c r="M479" s="1"/>
      <c r="N479" s="1"/>
      <c r="O479" s="1"/>
      <c r="P479" s="1"/>
      <c r="Q479" s="1"/>
      <c r="R479" s="1"/>
      <c r="S479" s="1"/>
      <c r="T479" s="1"/>
      <c r="U479" s="1"/>
      <c r="V479" s="1"/>
      <c r="W479" s="1"/>
      <c r="X479" s="1"/>
      <c r="Y479" s="1"/>
      <c r="Z479" s="1"/>
      <c r="AA479" s="1"/>
      <c r="AB479" s="1" t="s">
        <v>3736</v>
      </c>
      <c r="AC479" s="1"/>
      <c r="AD479" s="1" t="s">
        <v>3737</v>
      </c>
      <c r="AE479" s="1"/>
      <c r="AF479" s="1"/>
    </row>
    <row r="480" ht="15.75" customHeight="1">
      <c r="A480" s="1">
        <v>479.0</v>
      </c>
      <c r="B480" s="1">
        <v>7.0</v>
      </c>
      <c r="C480" s="1"/>
      <c r="D480" s="1" t="s">
        <v>3738</v>
      </c>
      <c r="E480" s="1" t="s">
        <v>3739</v>
      </c>
      <c r="F480" s="1" t="s">
        <v>3734</v>
      </c>
      <c r="G480" s="1" t="s">
        <v>3740</v>
      </c>
      <c r="H480" s="1" t="s">
        <v>36</v>
      </c>
      <c r="I480" s="1" t="s">
        <v>247</v>
      </c>
      <c r="J480" s="1" t="s">
        <v>3741</v>
      </c>
      <c r="K480" s="1" t="s">
        <v>3553</v>
      </c>
      <c r="L480" s="1" t="s">
        <v>39</v>
      </c>
      <c r="M480" s="1"/>
      <c r="N480" s="1"/>
      <c r="O480" s="1"/>
      <c r="P480" s="1"/>
      <c r="Q480" s="1"/>
      <c r="R480" s="1"/>
      <c r="S480" s="1"/>
      <c r="T480" s="1"/>
      <c r="U480" s="1"/>
      <c r="V480" s="1"/>
      <c r="W480" s="1"/>
      <c r="X480" s="1"/>
      <c r="Y480" s="1"/>
      <c r="Z480" s="1"/>
      <c r="AA480" s="1"/>
      <c r="AB480" s="1" t="s">
        <v>3742</v>
      </c>
      <c r="AC480" s="1"/>
      <c r="AD480" s="1"/>
      <c r="AE480" s="1"/>
      <c r="AF480" s="1"/>
    </row>
    <row r="481" ht="15.75" customHeight="1">
      <c r="A481" s="1">
        <v>480.0</v>
      </c>
      <c r="B481" s="1">
        <v>7.0</v>
      </c>
      <c r="C481" s="1"/>
      <c r="D481" s="1">
        <v>5374378.0</v>
      </c>
      <c r="E481" s="1" t="s">
        <v>3743</v>
      </c>
      <c r="F481" s="1" t="s">
        <v>3744</v>
      </c>
      <c r="G481" s="1" t="s">
        <v>626</v>
      </c>
      <c r="H481" s="1">
        <v>59.0</v>
      </c>
      <c r="I481" s="1">
        <v>4.0</v>
      </c>
      <c r="J481" s="1" t="s">
        <v>437</v>
      </c>
      <c r="K481" s="1" t="s">
        <v>3745</v>
      </c>
      <c r="L481" s="1">
        <v>2010.0</v>
      </c>
      <c r="M481" s="1"/>
      <c r="N481" s="1"/>
      <c r="O481" s="1"/>
      <c r="P481" s="1"/>
      <c r="Q481" s="1"/>
      <c r="R481" s="1"/>
      <c r="S481" s="1"/>
      <c r="T481" s="1"/>
      <c r="U481" s="1"/>
      <c r="V481" s="1"/>
      <c r="W481" s="1"/>
      <c r="X481" s="1"/>
      <c r="Y481" s="1"/>
      <c r="Z481" s="1"/>
      <c r="AA481" s="1"/>
      <c r="AB481" s="1" t="s">
        <v>3746</v>
      </c>
      <c r="AC481" s="1"/>
      <c r="AD481" s="1" t="s">
        <v>3747</v>
      </c>
      <c r="AE481" s="1"/>
      <c r="AF481" s="1"/>
    </row>
    <row r="482" ht="15.75" hidden="1" customHeight="1">
      <c r="A482" s="1">
        <v>481.0</v>
      </c>
      <c r="B482" s="1">
        <v>6.0</v>
      </c>
      <c r="C482" s="1" t="s">
        <v>3748</v>
      </c>
      <c r="D482" s="1" t="s">
        <v>3749</v>
      </c>
      <c r="E482" s="1" t="s">
        <v>3750</v>
      </c>
      <c r="F482" s="1" t="s">
        <v>3751</v>
      </c>
      <c r="G482" s="1"/>
      <c r="H482" s="1"/>
      <c r="I482" s="1"/>
      <c r="J482" s="1"/>
      <c r="K482" s="1" t="s">
        <v>3752</v>
      </c>
      <c r="L482" s="1">
        <v>1987.0</v>
      </c>
      <c r="M482" s="1" t="s">
        <v>95</v>
      </c>
      <c r="N482" s="1"/>
      <c r="O482" s="1" t="s">
        <v>3753</v>
      </c>
      <c r="P482" s="1" t="s">
        <v>3754</v>
      </c>
      <c r="Q482" s="1"/>
      <c r="R482" s="1"/>
      <c r="S482" s="1" t="s">
        <v>3755</v>
      </c>
      <c r="T482" s="1"/>
      <c r="U482" s="1" t="s">
        <v>99</v>
      </c>
      <c r="V482" s="1"/>
      <c r="W482" s="1"/>
      <c r="X482" s="1"/>
      <c r="Y482" s="1"/>
      <c r="Z482" s="1"/>
      <c r="AA482" s="1"/>
      <c r="AB482" s="1"/>
      <c r="AC482" s="1"/>
      <c r="AD482" s="1"/>
      <c r="AE482" s="1"/>
      <c r="AF482" s="1"/>
    </row>
    <row r="483" ht="15.75" hidden="1" customHeight="1">
      <c r="A483" s="1">
        <v>482.0</v>
      </c>
      <c r="B483" s="1">
        <v>6.0</v>
      </c>
      <c r="C483" s="1"/>
      <c r="D483" s="1" t="s">
        <v>3756</v>
      </c>
      <c r="E483" s="1" t="s">
        <v>3757</v>
      </c>
      <c r="F483" s="1" t="s">
        <v>3758</v>
      </c>
      <c r="G483" s="1"/>
      <c r="H483" s="1"/>
      <c r="I483" s="1"/>
      <c r="J483" s="1"/>
      <c r="K483" s="1" t="s">
        <v>3759</v>
      </c>
      <c r="L483" s="1" t="s">
        <v>109</v>
      </c>
      <c r="M483" s="1"/>
      <c r="N483" s="1" t="s">
        <v>1060</v>
      </c>
      <c r="O483" s="1"/>
      <c r="P483" s="1" t="s">
        <v>1061</v>
      </c>
      <c r="Q483" s="1"/>
      <c r="R483" s="1"/>
      <c r="S483" s="1" t="s">
        <v>1062</v>
      </c>
      <c r="T483" s="1" t="s">
        <v>1063</v>
      </c>
      <c r="U483" s="1"/>
      <c r="V483" s="1"/>
      <c r="W483" s="1"/>
      <c r="X483" s="1"/>
      <c r="Y483" s="1" t="s">
        <v>1064</v>
      </c>
      <c r="Z483" s="1"/>
      <c r="AA483" s="1"/>
      <c r="AB483" s="1" t="s">
        <v>3760</v>
      </c>
      <c r="AC483" s="1"/>
      <c r="AD483" s="1"/>
      <c r="AE483" s="1"/>
      <c r="AF483" s="1"/>
    </row>
    <row r="484" ht="15.75" hidden="1" customHeight="1">
      <c r="A484" s="1">
        <v>483.0</v>
      </c>
      <c r="B484" s="1">
        <v>6.0</v>
      </c>
      <c r="C484" s="1" t="s">
        <v>3761</v>
      </c>
      <c r="D484" s="1" t="s">
        <v>3762</v>
      </c>
      <c r="E484" s="1" t="s">
        <v>3763</v>
      </c>
      <c r="F484" s="1" t="s">
        <v>3764</v>
      </c>
      <c r="G484" s="1"/>
      <c r="H484" s="1"/>
      <c r="I484" s="1"/>
      <c r="J484" s="1"/>
      <c r="K484" s="1" t="s">
        <v>3765</v>
      </c>
      <c r="L484" s="1">
        <v>2003.0</v>
      </c>
      <c r="M484" s="1" t="s">
        <v>3766</v>
      </c>
      <c r="N484" s="1"/>
      <c r="O484" s="1" t="s">
        <v>3767</v>
      </c>
      <c r="P484" s="1" t="s">
        <v>3768</v>
      </c>
      <c r="Q484" s="1"/>
      <c r="R484" s="1"/>
      <c r="S484" s="1" t="s">
        <v>3769</v>
      </c>
      <c r="T484" s="1"/>
      <c r="U484" s="1" t="s">
        <v>3770</v>
      </c>
      <c r="V484" s="1"/>
      <c r="W484" s="1"/>
      <c r="X484" s="1"/>
      <c r="Y484" s="1"/>
      <c r="Z484" s="1"/>
      <c r="AA484" s="1"/>
      <c r="AB484" s="1"/>
      <c r="AC484" s="1"/>
      <c r="AD484" s="1" t="s">
        <v>3771</v>
      </c>
      <c r="AE484" s="1"/>
      <c r="AF484" s="1"/>
    </row>
    <row r="485" ht="15.75" hidden="1" customHeight="1">
      <c r="A485" s="1">
        <v>484.0</v>
      </c>
      <c r="B485" s="1">
        <v>6.0</v>
      </c>
      <c r="C485" s="1"/>
      <c r="D485" s="1" t="s">
        <v>3772</v>
      </c>
      <c r="E485" s="1" t="s">
        <v>3773</v>
      </c>
      <c r="F485" s="1" t="s">
        <v>3774</v>
      </c>
      <c r="G485" s="1"/>
      <c r="H485" s="1"/>
      <c r="I485" s="1"/>
      <c r="J485" s="1"/>
      <c r="K485" s="1" t="s">
        <v>3775</v>
      </c>
      <c r="L485" s="1">
        <v>1971.0</v>
      </c>
      <c r="M485" s="1" t="s">
        <v>95</v>
      </c>
      <c r="N485" s="1"/>
      <c r="O485" s="1" t="s">
        <v>3776</v>
      </c>
      <c r="P485" s="1" t="s">
        <v>3777</v>
      </c>
      <c r="Q485" s="1"/>
      <c r="R485" s="1"/>
      <c r="S485" s="1" t="s">
        <v>3778</v>
      </c>
      <c r="T485" s="1"/>
      <c r="U485" s="1" t="s">
        <v>99</v>
      </c>
      <c r="V485" s="1"/>
      <c r="W485" s="1"/>
      <c r="X485" s="1"/>
      <c r="Y485" s="1"/>
      <c r="Z485" s="1"/>
      <c r="AA485" s="1"/>
      <c r="AB485" s="1"/>
      <c r="AC485" s="1"/>
      <c r="AD485" s="1"/>
      <c r="AE485" s="1"/>
      <c r="AF485" s="1"/>
    </row>
    <row r="486" ht="15.75" hidden="1" customHeight="1">
      <c r="A486" s="1">
        <v>485.0</v>
      </c>
      <c r="B486" s="1">
        <v>6.0</v>
      </c>
      <c r="C486" s="1" t="s">
        <v>3779</v>
      </c>
      <c r="D486" s="1" t="s">
        <v>3780</v>
      </c>
      <c r="E486" s="1" t="s">
        <v>3781</v>
      </c>
      <c r="F486" s="1" t="s">
        <v>3782</v>
      </c>
      <c r="G486" s="1"/>
      <c r="H486" s="1"/>
      <c r="I486" s="1"/>
      <c r="J486" s="1"/>
      <c r="K486" s="1" t="s">
        <v>3783</v>
      </c>
      <c r="L486" s="1">
        <v>2013.0</v>
      </c>
      <c r="M486" s="1" t="s">
        <v>1848</v>
      </c>
      <c r="N486" s="1"/>
      <c r="O486" s="1" t="s">
        <v>3784</v>
      </c>
      <c r="P486" s="1" t="s">
        <v>3785</v>
      </c>
      <c r="Q486" s="1"/>
      <c r="R486" s="1"/>
      <c r="S486" s="1" t="s">
        <v>3786</v>
      </c>
      <c r="T486" s="1"/>
      <c r="U486" s="1" t="s">
        <v>1852</v>
      </c>
      <c r="V486" s="1"/>
      <c r="W486" s="1"/>
      <c r="X486" s="1"/>
      <c r="Y486" s="1"/>
      <c r="Z486" s="1"/>
      <c r="AA486" s="1"/>
      <c r="AB486" s="1"/>
      <c r="AC486" s="1"/>
      <c r="AD486" s="1"/>
      <c r="AE486" s="1"/>
      <c r="AF486" s="1"/>
    </row>
    <row r="487" ht="15.75" hidden="1" customHeight="1">
      <c r="A487" s="1">
        <v>486.0</v>
      </c>
      <c r="B487" s="1">
        <v>6.0</v>
      </c>
      <c r="C487" s="1" t="s">
        <v>1548</v>
      </c>
      <c r="D487" s="1" t="s">
        <v>3787</v>
      </c>
      <c r="E487" s="1" t="s">
        <v>3788</v>
      </c>
      <c r="F487" s="1" t="s">
        <v>3789</v>
      </c>
      <c r="G487" s="1"/>
      <c r="H487" s="1" t="s">
        <v>1552</v>
      </c>
      <c r="I487" s="1"/>
      <c r="J487" s="1"/>
      <c r="K487" s="1" t="s">
        <v>3790</v>
      </c>
      <c r="L487" s="1" t="s">
        <v>423</v>
      </c>
      <c r="M487" s="1"/>
      <c r="N487" s="1" t="s">
        <v>1554</v>
      </c>
      <c r="O487" s="1"/>
      <c r="P487" s="1" t="s">
        <v>1555</v>
      </c>
      <c r="Q487" s="1"/>
      <c r="R487" s="1"/>
      <c r="S487" s="1" t="s">
        <v>676</v>
      </c>
      <c r="T487" s="1" t="s">
        <v>1556</v>
      </c>
      <c r="U487" s="1"/>
      <c r="V487" s="1"/>
      <c r="W487" s="1"/>
      <c r="X487" s="1"/>
      <c r="Y487" s="1" t="s">
        <v>1557</v>
      </c>
      <c r="Z487" s="1"/>
      <c r="AA487" s="1"/>
      <c r="AB487" s="1" t="s">
        <v>3791</v>
      </c>
      <c r="AC487" s="1"/>
      <c r="AD487" s="1"/>
      <c r="AE487" s="1"/>
      <c r="AF487" s="1"/>
    </row>
    <row r="488" ht="15.75" hidden="1" customHeight="1">
      <c r="A488" s="1">
        <v>487.0</v>
      </c>
      <c r="B488" s="1">
        <v>6.0</v>
      </c>
      <c r="C488" s="1" t="s">
        <v>3792</v>
      </c>
      <c r="D488" s="1" t="s">
        <v>3793</v>
      </c>
      <c r="E488" s="1" t="s">
        <v>3794</v>
      </c>
      <c r="F488" s="1" t="s">
        <v>3795</v>
      </c>
      <c r="G488" s="1" t="s">
        <v>3796</v>
      </c>
      <c r="H488" s="1"/>
      <c r="I488" s="1"/>
      <c r="J488" s="1"/>
      <c r="K488" s="1"/>
      <c r="L488" s="1" t="s">
        <v>3797</v>
      </c>
      <c r="M488" s="1">
        <v>2007.0</v>
      </c>
      <c r="N488" s="1" t="s">
        <v>95</v>
      </c>
      <c r="O488" s="1"/>
      <c r="P488" s="1" t="s">
        <v>3798</v>
      </c>
      <c r="Q488" s="1" t="s">
        <v>3799</v>
      </c>
      <c r="R488" s="1"/>
      <c r="S488" s="1"/>
      <c r="T488" s="1" t="s">
        <v>3800</v>
      </c>
      <c r="U488" s="1"/>
      <c r="V488" s="1" t="s">
        <v>99</v>
      </c>
      <c r="W488" s="1"/>
      <c r="X488" s="1"/>
      <c r="Y488" s="1"/>
      <c r="Z488" s="1"/>
      <c r="AA488" s="1"/>
      <c r="AB488" s="1"/>
      <c r="AC488" s="1"/>
      <c r="AD488" s="1"/>
      <c r="AE488" s="1" t="s">
        <v>3801</v>
      </c>
      <c r="AF488" s="1"/>
    </row>
    <row r="489" ht="15.75" hidden="1" customHeight="1">
      <c r="A489" s="1">
        <v>488.0</v>
      </c>
      <c r="B489" s="1">
        <v>6.0</v>
      </c>
      <c r="C489" s="1" t="s">
        <v>3802</v>
      </c>
      <c r="D489" s="1" t="s">
        <v>3803</v>
      </c>
      <c r="E489" s="1" t="s">
        <v>3804</v>
      </c>
      <c r="F489" s="1" t="s">
        <v>3805</v>
      </c>
      <c r="G489" s="1"/>
      <c r="H489" s="1"/>
      <c r="I489" s="1"/>
      <c r="J489" s="1"/>
      <c r="K489" s="1" t="s">
        <v>3806</v>
      </c>
      <c r="L489" s="1">
        <v>2006.0</v>
      </c>
      <c r="M489" s="1" t="s">
        <v>95</v>
      </c>
      <c r="N489" s="1"/>
      <c r="O489" s="1" t="s">
        <v>3807</v>
      </c>
      <c r="P489" s="1" t="s">
        <v>3808</v>
      </c>
      <c r="Q489" s="1"/>
      <c r="R489" s="1"/>
      <c r="S489" s="1" t="s">
        <v>3809</v>
      </c>
      <c r="T489" s="1"/>
      <c r="U489" s="1" t="s">
        <v>99</v>
      </c>
      <c r="V489" s="1"/>
      <c r="W489" s="1"/>
      <c r="X489" s="1"/>
      <c r="Y489" s="1"/>
      <c r="Z489" s="1"/>
      <c r="AA489" s="1"/>
      <c r="AB489" s="1"/>
      <c r="AC489" s="1"/>
      <c r="AD489" s="1" t="s">
        <v>3810</v>
      </c>
      <c r="AE489" s="1"/>
      <c r="AF489" s="1"/>
    </row>
    <row r="490" ht="15.75" customHeight="1">
      <c r="A490" s="1">
        <v>489.0</v>
      </c>
      <c r="B490" s="1">
        <v>7.0</v>
      </c>
      <c r="C490" s="1"/>
      <c r="D490" s="1">
        <v>6911955.0</v>
      </c>
      <c r="E490" s="1" t="s">
        <v>3811</v>
      </c>
      <c r="F490" s="1" t="s">
        <v>3812</v>
      </c>
      <c r="G490" s="1" t="s">
        <v>626</v>
      </c>
      <c r="H490" s="1">
        <v>64.0</v>
      </c>
      <c r="I490" s="1">
        <v>8.0</v>
      </c>
      <c r="J490" s="1" t="s">
        <v>596</v>
      </c>
      <c r="K490" s="1" t="s">
        <v>3813</v>
      </c>
      <c r="L490" s="1">
        <v>2015.0</v>
      </c>
      <c r="M490" s="1"/>
      <c r="N490" s="1"/>
      <c r="O490" s="1"/>
      <c r="P490" s="1"/>
      <c r="Q490" s="1"/>
      <c r="R490" s="1"/>
      <c r="S490" s="1"/>
      <c r="T490" s="1"/>
      <c r="U490" s="1"/>
      <c r="V490" s="1"/>
      <c r="W490" s="1"/>
      <c r="X490" s="1"/>
      <c r="Y490" s="1"/>
      <c r="Z490" s="1"/>
      <c r="AA490" s="1"/>
      <c r="AB490" s="1" t="s">
        <v>3814</v>
      </c>
      <c r="AC490" s="1"/>
      <c r="AD490" s="1" t="s">
        <v>3815</v>
      </c>
      <c r="AE490" s="1"/>
      <c r="AF490" s="1"/>
    </row>
    <row r="491" ht="15.75" customHeight="1">
      <c r="A491" s="1">
        <v>490.0</v>
      </c>
      <c r="B491" s="1">
        <v>7.0</v>
      </c>
      <c r="C491" s="1"/>
      <c r="D491" s="1">
        <v>1580533.0</v>
      </c>
      <c r="E491" s="1" t="s">
        <v>3816</v>
      </c>
      <c r="F491" s="1" t="s">
        <v>3817</v>
      </c>
      <c r="G491" s="1" t="s">
        <v>983</v>
      </c>
      <c r="H491" s="1">
        <v>8.0</v>
      </c>
      <c r="I491" s="1">
        <v>1.0</v>
      </c>
      <c r="J491" s="1" t="s">
        <v>1344</v>
      </c>
      <c r="K491" s="1" t="s">
        <v>3818</v>
      </c>
      <c r="L491" s="1">
        <v>2006.0</v>
      </c>
      <c r="M491" s="1"/>
      <c r="N491" s="1"/>
      <c r="O491" s="1"/>
      <c r="P491" s="1"/>
      <c r="Q491" s="1"/>
      <c r="R491" s="1"/>
      <c r="S491" s="1"/>
      <c r="T491" s="1"/>
      <c r="U491" s="1"/>
      <c r="V491" s="1"/>
      <c r="W491" s="1"/>
      <c r="X491" s="1"/>
      <c r="Y491" s="1"/>
      <c r="Z491" s="1"/>
      <c r="AA491" s="1"/>
      <c r="AB491" s="1" t="s">
        <v>3819</v>
      </c>
      <c r="AC491" s="1"/>
      <c r="AD491" s="1" t="s">
        <v>3820</v>
      </c>
      <c r="AE491" s="1"/>
      <c r="AF491" s="1"/>
    </row>
    <row r="492" ht="15.75" customHeight="1">
      <c r="A492" s="1">
        <v>491.0</v>
      </c>
      <c r="B492" s="1">
        <v>7.0</v>
      </c>
      <c r="C492" s="1"/>
      <c r="D492" s="1">
        <v>8449285.0</v>
      </c>
      <c r="E492" s="1" t="s">
        <v>3821</v>
      </c>
      <c r="F492" s="1" t="s">
        <v>3822</v>
      </c>
      <c r="G492" s="1" t="s">
        <v>443</v>
      </c>
      <c r="H492" s="1">
        <v>6.0</v>
      </c>
      <c r="I492" s="1"/>
      <c r="J492" s="1"/>
      <c r="K492" s="1" t="s">
        <v>3823</v>
      </c>
      <c r="L492" s="1">
        <v>2018.0</v>
      </c>
      <c r="M492" s="1"/>
      <c r="N492" s="1"/>
      <c r="O492" s="1"/>
      <c r="P492" s="1"/>
      <c r="Q492" s="1"/>
      <c r="R492" s="1"/>
      <c r="S492" s="1"/>
      <c r="T492" s="1"/>
      <c r="U492" s="1"/>
      <c r="V492" s="1"/>
      <c r="W492" s="1"/>
      <c r="X492" s="1"/>
      <c r="Y492" s="1"/>
      <c r="Z492" s="1"/>
      <c r="AA492" s="1"/>
      <c r="AB492" s="1" t="s">
        <v>3824</v>
      </c>
      <c r="AC492" s="1"/>
      <c r="AD492" s="1" t="s">
        <v>3825</v>
      </c>
      <c r="AE492" s="1"/>
      <c r="AF492" s="1"/>
    </row>
    <row r="493" ht="15.75" customHeight="1">
      <c r="A493" s="1">
        <v>492.0</v>
      </c>
      <c r="B493" s="1">
        <v>7.0</v>
      </c>
      <c r="C493" s="1"/>
      <c r="D493" s="1">
        <v>6733204.0</v>
      </c>
      <c r="E493" s="1" t="s">
        <v>3826</v>
      </c>
      <c r="F493" s="1" t="s">
        <v>3827</v>
      </c>
      <c r="G493" s="1" t="s">
        <v>1811</v>
      </c>
      <c r="H493" s="1">
        <v>19.0</v>
      </c>
      <c r="I493" s="1">
        <v>1.0</v>
      </c>
      <c r="J493" s="1" t="s">
        <v>1344</v>
      </c>
      <c r="K493" s="1" t="s">
        <v>3828</v>
      </c>
      <c r="L493" s="1">
        <v>2014.0</v>
      </c>
      <c r="M493" s="1"/>
      <c r="N493" s="1"/>
      <c r="O493" s="1"/>
      <c r="P493" s="1"/>
      <c r="Q493" s="1"/>
      <c r="R493" s="1"/>
      <c r="S493" s="1"/>
      <c r="T493" s="1"/>
      <c r="U493" s="1"/>
      <c r="V493" s="1"/>
      <c r="W493" s="1"/>
      <c r="X493" s="1"/>
      <c r="Y493" s="1"/>
      <c r="Z493" s="1"/>
      <c r="AA493" s="1"/>
      <c r="AB493" s="1" t="s">
        <v>3829</v>
      </c>
      <c r="AC493" s="1"/>
      <c r="AD493" s="1" t="s">
        <v>3830</v>
      </c>
      <c r="AE493" s="1"/>
      <c r="AF493" s="1"/>
    </row>
    <row r="494" ht="15.75" hidden="1" customHeight="1">
      <c r="A494" s="1">
        <v>493.0</v>
      </c>
      <c r="B494" s="1">
        <v>6.0</v>
      </c>
      <c r="C494" s="1" t="s">
        <v>3831</v>
      </c>
      <c r="D494" s="1" t="s">
        <v>3832</v>
      </c>
      <c r="E494" s="1" t="s">
        <v>3833</v>
      </c>
      <c r="F494" s="1" t="s">
        <v>3834</v>
      </c>
      <c r="G494" s="1"/>
      <c r="H494" s="1"/>
      <c r="I494" s="1"/>
      <c r="J494" s="1"/>
      <c r="K494" s="1" t="s">
        <v>3835</v>
      </c>
      <c r="L494" s="1">
        <v>2006.0</v>
      </c>
      <c r="M494" s="1" t="s">
        <v>1520</v>
      </c>
      <c r="N494" s="1"/>
      <c r="O494" s="1" t="s">
        <v>3836</v>
      </c>
      <c r="P494" s="1" t="s">
        <v>3837</v>
      </c>
      <c r="Q494" s="1"/>
      <c r="R494" s="1"/>
      <c r="S494" s="1" t="s">
        <v>3838</v>
      </c>
      <c r="T494" s="1"/>
      <c r="U494" s="1" t="s">
        <v>1524</v>
      </c>
      <c r="V494" s="1"/>
      <c r="W494" s="1"/>
      <c r="X494" s="1"/>
      <c r="Y494" s="1"/>
      <c r="Z494" s="1"/>
      <c r="AA494" s="1"/>
      <c r="AB494" s="1"/>
      <c r="AC494" s="1"/>
      <c r="AD494" s="1"/>
      <c r="AE494" s="1"/>
      <c r="AF494" s="1"/>
    </row>
    <row r="495" ht="15.75" customHeight="1">
      <c r="A495" s="1">
        <v>494.0</v>
      </c>
      <c r="B495" s="1">
        <v>7.0</v>
      </c>
      <c r="C495" s="1"/>
      <c r="D495" s="1" t="s">
        <v>3839</v>
      </c>
      <c r="E495" s="1" t="s">
        <v>3840</v>
      </c>
      <c r="F495" s="1" t="s">
        <v>3841</v>
      </c>
      <c r="G495" s="1" t="s">
        <v>3842</v>
      </c>
      <c r="H495" s="1" t="s">
        <v>105</v>
      </c>
      <c r="I495" s="1" t="s">
        <v>3843</v>
      </c>
      <c r="J495" s="1" t="s">
        <v>178</v>
      </c>
      <c r="K495" s="1" t="s">
        <v>3844</v>
      </c>
      <c r="L495" s="1" t="s">
        <v>250</v>
      </c>
      <c r="M495" s="1"/>
      <c r="N495" s="1"/>
      <c r="O495" s="1"/>
      <c r="P495" s="1"/>
      <c r="Q495" s="1"/>
      <c r="R495" s="1"/>
      <c r="S495" s="1"/>
      <c r="T495" s="1"/>
      <c r="U495" s="1"/>
      <c r="V495" s="1"/>
      <c r="W495" s="1"/>
      <c r="X495" s="1"/>
      <c r="Y495" s="1"/>
      <c r="Z495" s="1"/>
      <c r="AA495" s="1"/>
      <c r="AB495" s="1" t="s">
        <v>3845</v>
      </c>
      <c r="AC495" s="1"/>
      <c r="AD495" s="1"/>
      <c r="AE495" s="1"/>
      <c r="AF495" s="1"/>
    </row>
    <row r="496" ht="15.75" hidden="1" customHeight="1">
      <c r="A496" s="1">
        <v>495.0</v>
      </c>
      <c r="B496" s="1">
        <v>6.0</v>
      </c>
      <c r="C496" s="1" t="s">
        <v>3593</v>
      </c>
      <c r="D496" s="1" t="s">
        <v>3846</v>
      </c>
      <c r="E496" s="1" t="s">
        <v>3847</v>
      </c>
      <c r="F496" s="1" t="s">
        <v>3848</v>
      </c>
      <c r="G496" s="1"/>
      <c r="H496" s="1"/>
      <c r="I496" s="1"/>
      <c r="J496" s="1"/>
      <c r="K496" s="1" t="s">
        <v>3849</v>
      </c>
      <c r="L496" s="1">
        <v>2001.0</v>
      </c>
      <c r="M496" s="1" t="s">
        <v>1863</v>
      </c>
      <c r="N496" s="1"/>
      <c r="O496" s="1" t="s">
        <v>3850</v>
      </c>
      <c r="P496" s="1" t="s">
        <v>3599</v>
      </c>
      <c r="Q496" s="1"/>
      <c r="R496" s="1"/>
      <c r="S496" s="1" t="s">
        <v>3600</v>
      </c>
      <c r="T496" s="1"/>
      <c r="U496" s="1" t="s">
        <v>1867</v>
      </c>
      <c r="V496" s="1"/>
      <c r="W496" s="1"/>
      <c r="X496" s="1"/>
      <c r="Y496" s="1"/>
      <c r="Z496" s="1"/>
      <c r="AA496" s="1"/>
      <c r="AB496" s="1"/>
      <c r="AC496" s="1"/>
      <c r="AD496" s="1"/>
      <c r="AE496" s="1"/>
      <c r="AF496" s="1"/>
    </row>
    <row r="497" ht="15.75" hidden="1" customHeight="1">
      <c r="A497" s="1">
        <v>496.0</v>
      </c>
      <c r="B497" s="1">
        <v>6.0</v>
      </c>
      <c r="C497" s="1" t="s">
        <v>3851</v>
      </c>
      <c r="D497" s="1" t="s">
        <v>3852</v>
      </c>
      <c r="E497" s="1" t="s">
        <v>3853</v>
      </c>
      <c r="F497" s="1" t="s">
        <v>3854</v>
      </c>
      <c r="G497" s="1"/>
      <c r="H497" s="1"/>
      <c r="I497" s="1"/>
      <c r="J497" s="1"/>
      <c r="K497" s="1" t="s">
        <v>3855</v>
      </c>
      <c r="L497" s="1" t="s">
        <v>148</v>
      </c>
      <c r="M497" s="1"/>
      <c r="N497" s="1" t="s">
        <v>3856</v>
      </c>
      <c r="O497" s="1"/>
      <c r="P497" s="1" t="s">
        <v>3857</v>
      </c>
      <c r="Q497" s="1"/>
      <c r="R497" s="1"/>
      <c r="S497" s="1"/>
      <c r="T497" s="1" t="s">
        <v>3858</v>
      </c>
      <c r="U497" s="1"/>
      <c r="V497" s="1"/>
      <c r="W497" s="1"/>
      <c r="X497" s="1"/>
      <c r="Y497" s="1" t="s">
        <v>3859</v>
      </c>
      <c r="Z497" s="1"/>
      <c r="AA497" s="1"/>
      <c r="AB497" s="1" t="s">
        <v>3860</v>
      </c>
      <c r="AC497" s="1"/>
      <c r="AD497" s="1"/>
      <c r="AE497" s="1"/>
      <c r="AF497" s="1"/>
    </row>
    <row r="498" ht="15.75" customHeight="1">
      <c r="A498" s="1">
        <v>497.0</v>
      </c>
      <c r="B498" s="1">
        <v>7.0</v>
      </c>
      <c r="C498" s="1"/>
      <c r="D498" s="1" t="s">
        <v>3861</v>
      </c>
      <c r="E498" s="1" t="s">
        <v>3862</v>
      </c>
      <c r="F498" s="1" t="s">
        <v>3863</v>
      </c>
      <c r="G498" s="1" t="s">
        <v>693</v>
      </c>
      <c r="H498" s="1" t="s">
        <v>3864</v>
      </c>
      <c r="I498" s="1" t="s">
        <v>3865</v>
      </c>
      <c r="J498" s="1" t="s">
        <v>3866</v>
      </c>
      <c r="K498" s="1" t="s">
        <v>3867</v>
      </c>
      <c r="L498" s="1" t="s">
        <v>1378</v>
      </c>
      <c r="M498" s="1"/>
      <c r="N498" s="1"/>
      <c r="O498" s="1"/>
      <c r="P498" s="1"/>
      <c r="Q498" s="1"/>
      <c r="R498" s="1"/>
      <c r="S498" s="1"/>
      <c r="T498" s="1"/>
      <c r="U498" s="1"/>
      <c r="V498" s="1"/>
      <c r="W498" s="1"/>
      <c r="X498" s="1"/>
      <c r="Y498" s="1"/>
      <c r="Z498" s="1"/>
      <c r="AA498" s="1"/>
      <c r="AB498" s="1" t="s">
        <v>3868</v>
      </c>
      <c r="AC498" s="1"/>
      <c r="AD498" s="1"/>
      <c r="AE498" s="1"/>
      <c r="AF498" s="1"/>
    </row>
    <row r="499" ht="15.75" customHeight="1">
      <c r="A499" s="1">
        <v>498.0</v>
      </c>
      <c r="B499" s="1">
        <v>7.0</v>
      </c>
      <c r="C499" s="1"/>
      <c r="D499" s="1" t="s">
        <v>3869</v>
      </c>
      <c r="E499" s="1" t="s">
        <v>3870</v>
      </c>
      <c r="F499" s="1" t="s">
        <v>3871</v>
      </c>
      <c r="G499" s="1" t="s">
        <v>3872</v>
      </c>
      <c r="H499" s="1" t="s">
        <v>478</v>
      </c>
      <c r="I499" s="1" t="s">
        <v>105</v>
      </c>
      <c r="J499" s="1"/>
      <c r="K499" s="1" t="s">
        <v>3873</v>
      </c>
      <c r="L499" s="1" t="s">
        <v>2342</v>
      </c>
      <c r="M499" s="1"/>
      <c r="N499" s="1"/>
      <c r="O499" s="1"/>
      <c r="P499" s="1"/>
      <c r="Q499" s="1"/>
      <c r="R499" s="1"/>
      <c r="S499" s="1"/>
      <c r="T499" s="1"/>
      <c r="U499" s="1"/>
      <c r="V499" s="1"/>
      <c r="W499" s="1"/>
      <c r="X499" s="1"/>
      <c r="Y499" s="1"/>
      <c r="Z499" s="1"/>
      <c r="AA499" s="1"/>
      <c r="AB499" s="1" t="s">
        <v>3874</v>
      </c>
      <c r="AC499" s="1"/>
      <c r="AD499" s="1"/>
      <c r="AE499" s="1"/>
      <c r="AF499" s="1"/>
    </row>
    <row r="500" ht="15.75" customHeight="1">
      <c r="A500" s="1">
        <v>499.0</v>
      </c>
      <c r="B500" s="1">
        <v>7.0</v>
      </c>
      <c r="C500" s="1"/>
      <c r="D500" s="1" t="s">
        <v>3875</v>
      </c>
      <c r="E500" s="1" t="s">
        <v>3876</v>
      </c>
      <c r="F500" s="1" t="s">
        <v>3877</v>
      </c>
      <c r="G500" s="1" t="s">
        <v>997</v>
      </c>
      <c r="H500" s="1" t="s">
        <v>421</v>
      </c>
      <c r="I500" s="1" t="s">
        <v>67</v>
      </c>
      <c r="J500" s="1" t="s">
        <v>998</v>
      </c>
      <c r="K500" s="1" t="s">
        <v>3878</v>
      </c>
      <c r="L500" s="1" t="s">
        <v>70</v>
      </c>
      <c r="M500" s="1"/>
      <c r="N500" s="1"/>
      <c r="O500" s="1"/>
      <c r="P500" s="1"/>
      <c r="Q500" s="1"/>
      <c r="R500" s="1"/>
      <c r="S500" s="1"/>
      <c r="T500" s="1"/>
      <c r="U500" s="1"/>
      <c r="V500" s="1"/>
      <c r="W500" s="1"/>
      <c r="X500" s="1"/>
      <c r="Y500" s="1"/>
      <c r="Z500" s="1"/>
      <c r="AA500" s="1"/>
      <c r="AB500" s="1" t="s">
        <v>3879</v>
      </c>
      <c r="AC500" s="1"/>
      <c r="AD500" s="1"/>
      <c r="AE500" s="1"/>
      <c r="AF500" s="1"/>
    </row>
    <row r="501" ht="15.75" customHeight="1">
      <c r="A501" s="1">
        <v>500.0</v>
      </c>
      <c r="B501" s="1">
        <v>7.0</v>
      </c>
      <c r="C501" s="1"/>
      <c r="D501" s="1" t="s">
        <v>3880</v>
      </c>
      <c r="E501" s="1" t="s">
        <v>3881</v>
      </c>
      <c r="F501" s="1" t="s">
        <v>3882</v>
      </c>
      <c r="G501" s="1" t="s">
        <v>3883</v>
      </c>
      <c r="H501" s="1" t="s">
        <v>518</v>
      </c>
      <c r="I501" s="1" t="s">
        <v>1235</v>
      </c>
      <c r="J501" s="1" t="s">
        <v>68</v>
      </c>
      <c r="K501" s="1" t="s">
        <v>3884</v>
      </c>
      <c r="L501" s="1" t="s">
        <v>127</v>
      </c>
      <c r="M501" s="1"/>
      <c r="N501" s="1"/>
      <c r="O501" s="1"/>
      <c r="P501" s="1"/>
      <c r="Q501" s="1"/>
      <c r="R501" s="1"/>
      <c r="S501" s="1"/>
      <c r="T501" s="1"/>
      <c r="U501" s="1"/>
      <c r="V501" s="1"/>
      <c r="W501" s="1"/>
      <c r="X501" s="1"/>
      <c r="Y501" s="1"/>
      <c r="Z501" s="1"/>
      <c r="AA501" s="1"/>
      <c r="AB501" s="1" t="s">
        <v>3885</v>
      </c>
      <c r="AC501" s="1"/>
      <c r="AD501" s="1"/>
      <c r="AE501" s="1"/>
      <c r="AF501" s="1"/>
    </row>
    <row r="502" ht="15.75" hidden="1" customHeight="1">
      <c r="A502" s="1">
        <v>501.0</v>
      </c>
      <c r="B502" s="1">
        <v>6.0</v>
      </c>
      <c r="C502" s="1" t="s">
        <v>3886</v>
      </c>
      <c r="D502" s="1" t="s">
        <v>3887</v>
      </c>
      <c r="E502" s="1" t="s">
        <v>3888</v>
      </c>
      <c r="F502" s="1" t="s">
        <v>3889</v>
      </c>
      <c r="G502" s="1"/>
      <c r="H502" s="1"/>
      <c r="I502" s="1"/>
      <c r="J502" s="1"/>
      <c r="K502" s="1" t="s">
        <v>3890</v>
      </c>
      <c r="L502" s="1">
        <v>2018.0</v>
      </c>
      <c r="M502" s="1" t="s">
        <v>95</v>
      </c>
      <c r="N502" s="1"/>
      <c r="O502" s="1" t="s">
        <v>3891</v>
      </c>
      <c r="P502" s="1" t="s">
        <v>3892</v>
      </c>
      <c r="Q502" s="1"/>
      <c r="R502" s="1"/>
      <c r="S502" s="1" t="s">
        <v>3893</v>
      </c>
      <c r="T502" s="1"/>
      <c r="U502" s="1" t="s">
        <v>99</v>
      </c>
      <c r="V502" s="1"/>
      <c r="W502" s="1"/>
      <c r="X502" s="1"/>
      <c r="Y502" s="1"/>
      <c r="Z502" s="1"/>
      <c r="AA502" s="1"/>
      <c r="AB502" s="1"/>
      <c r="AC502" s="1"/>
      <c r="AD502" s="1" t="s">
        <v>3894</v>
      </c>
      <c r="AE502" s="1"/>
      <c r="AF502" s="1"/>
    </row>
    <row r="503" ht="15.75" customHeight="1">
      <c r="A503" s="1">
        <v>502.0</v>
      </c>
      <c r="B503" s="1">
        <v>7.0</v>
      </c>
      <c r="C503" s="1"/>
      <c r="D503" s="1">
        <v>7927418.0</v>
      </c>
      <c r="E503" s="1" t="s">
        <v>3895</v>
      </c>
      <c r="F503" s="1" t="s">
        <v>3896</v>
      </c>
      <c r="G503" s="1" t="s">
        <v>464</v>
      </c>
      <c r="H503" s="1">
        <v>14.0</v>
      </c>
      <c r="I503" s="1">
        <v>4.0</v>
      </c>
      <c r="J503" s="1" t="s">
        <v>510</v>
      </c>
      <c r="K503" s="1" t="s">
        <v>3897</v>
      </c>
      <c r="L503" s="1">
        <v>2017.0</v>
      </c>
      <c r="M503" s="1"/>
      <c r="N503" s="1"/>
      <c r="O503" s="1"/>
      <c r="P503" s="1"/>
      <c r="Q503" s="1"/>
      <c r="R503" s="1"/>
      <c r="S503" s="1"/>
      <c r="T503" s="1"/>
      <c r="U503" s="1"/>
      <c r="V503" s="1"/>
      <c r="W503" s="1"/>
      <c r="X503" s="1"/>
      <c r="Y503" s="1"/>
      <c r="Z503" s="1"/>
      <c r="AA503" s="1"/>
      <c r="AB503" s="1" t="s">
        <v>3898</v>
      </c>
      <c r="AC503" s="1"/>
      <c r="AD503" s="1" t="s">
        <v>3899</v>
      </c>
      <c r="AE503" s="1"/>
      <c r="AF503" s="1"/>
    </row>
    <row r="504" ht="15.75" hidden="1" customHeight="1">
      <c r="A504" s="1">
        <v>503.0</v>
      </c>
      <c r="B504" s="1">
        <v>6.0</v>
      </c>
      <c r="C504" s="1" t="s">
        <v>408</v>
      </c>
      <c r="D504" s="1" t="s">
        <v>3900</v>
      </c>
      <c r="E504" s="1" t="s">
        <v>3901</v>
      </c>
      <c r="F504" s="1" t="s">
        <v>3902</v>
      </c>
      <c r="G504" s="1"/>
      <c r="H504" s="1"/>
      <c r="I504" s="1"/>
      <c r="J504" s="1"/>
      <c r="K504" s="1" t="s">
        <v>3903</v>
      </c>
      <c r="L504" s="1">
        <v>2009.0</v>
      </c>
      <c r="M504" s="1" t="s">
        <v>95</v>
      </c>
      <c r="N504" s="1"/>
      <c r="O504" s="1" t="s">
        <v>3904</v>
      </c>
      <c r="P504" s="1" t="s">
        <v>414</v>
      </c>
      <c r="Q504" s="1"/>
      <c r="R504" s="1"/>
      <c r="S504" s="1" t="s">
        <v>415</v>
      </c>
      <c r="T504" s="1"/>
      <c r="U504" s="1" t="s">
        <v>99</v>
      </c>
      <c r="V504" s="1"/>
      <c r="W504" s="1"/>
      <c r="X504" s="1"/>
      <c r="Y504" s="1"/>
      <c r="Z504" s="1"/>
      <c r="AA504" s="1"/>
      <c r="AB504" s="1"/>
      <c r="AC504" s="1"/>
      <c r="AD504" s="1" t="s">
        <v>3905</v>
      </c>
      <c r="AE504" s="1"/>
      <c r="AF504" s="1"/>
    </row>
    <row r="505" ht="15.75" customHeight="1">
      <c r="A505" s="1">
        <v>504.0</v>
      </c>
      <c r="B505" s="1">
        <v>7.0</v>
      </c>
      <c r="C505" s="1"/>
      <c r="D505" s="1">
        <v>8544101.0</v>
      </c>
      <c r="E505" s="1" t="s">
        <v>3906</v>
      </c>
      <c r="F505" s="1" t="s">
        <v>3907</v>
      </c>
      <c r="G505" s="1" t="s">
        <v>443</v>
      </c>
      <c r="H505" s="1">
        <v>6.0</v>
      </c>
      <c r="I505" s="1"/>
      <c r="J505" s="1"/>
      <c r="K505" s="1" t="s">
        <v>3908</v>
      </c>
      <c r="L505" s="1">
        <v>2018.0</v>
      </c>
      <c r="M505" s="1"/>
      <c r="N505" s="1"/>
      <c r="O505" s="1"/>
      <c r="P505" s="1"/>
      <c r="Q505" s="1"/>
      <c r="R505" s="1"/>
      <c r="S505" s="1"/>
      <c r="T505" s="1"/>
      <c r="U505" s="1"/>
      <c r="V505" s="1"/>
      <c r="W505" s="1"/>
      <c r="X505" s="1"/>
      <c r="Y505" s="1"/>
      <c r="Z505" s="1"/>
      <c r="AA505" s="1"/>
      <c r="AB505" s="1" t="s">
        <v>3909</v>
      </c>
      <c r="AC505" s="1"/>
      <c r="AD505" s="1" t="s">
        <v>3910</v>
      </c>
      <c r="AE505" s="1"/>
      <c r="AF505" s="1"/>
    </row>
    <row r="506" ht="15.75" hidden="1" customHeight="1">
      <c r="A506" s="1">
        <v>505.0</v>
      </c>
      <c r="B506" s="1">
        <v>6.0</v>
      </c>
      <c r="C506" s="1" t="s">
        <v>3911</v>
      </c>
      <c r="D506" s="1" t="s">
        <v>3912</v>
      </c>
      <c r="E506" s="1" t="s">
        <v>3913</v>
      </c>
      <c r="F506" s="1" t="s">
        <v>3914</v>
      </c>
      <c r="G506" s="1"/>
      <c r="H506" s="1"/>
      <c r="I506" s="1"/>
      <c r="J506" s="1"/>
      <c r="K506" s="1" t="s">
        <v>3915</v>
      </c>
      <c r="L506" s="1">
        <v>2014.0</v>
      </c>
      <c r="M506" s="1" t="s">
        <v>95</v>
      </c>
      <c r="N506" s="1"/>
      <c r="O506" s="1" t="s">
        <v>3916</v>
      </c>
      <c r="P506" s="1" t="s">
        <v>3917</v>
      </c>
      <c r="Q506" s="1"/>
      <c r="R506" s="1"/>
      <c r="S506" s="1" t="s">
        <v>3918</v>
      </c>
      <c r="T506" s="1"/>
      <c r="U506" s="1" t="s">
        <v>99</v>
      </c>
      <c r="V506" s="1"/>
      <c r="W506" s="1"/>
      <c r="X506" s="1"/>
      <c r="Y506" s="1"/>
      <c r="Z506" s="1"/>
      <c r="AA506" s="1"/>
      <c r="AB506" s="1"/>
      <c r="AC506" s="1"/>
      <c r="AD506" s="1" t="s">
        <v>3919</v>
      </c>
      <c r="AE506" s="1"/>
      <c r="AF506" s="1"/>
    </row>
    <row r="507" ht="15.75" hidden="1" customHeight="1">
      <c r="A507" s="1">
        <v>506.0</v>
      </c>
      <c r="B507" s="1">
        <v>6.0</v>
      </c>
      <c r="C507" s="1" t="s">
        <v>3920</v>
      </c>
      <c r="D507" s="1" t="s">
        <v>3921</v>
      </c>
      <c r="E507" s="1" t="s">
        <v>3922</v>
      </c>
      <c r="F507" s="1" t="s">
        <v>3923</v>
      </c>
      <c r="G507" s="1"/>
      <c r="H507" s="1"/>
      <c r="I507" s="1"/>
      <c r="J507" s="1"/>
      <c r="K507" s="1" t="s">
        <v>3924</v>
      </c>
      <c r="L507" s="1">
        <v>2015.0</v>
      </c>
      <c r="M507" s="1" t="s">
        <v>703</v>
      </c>
      <c r="N507" s="1"/>
      <c r="O507" s="1" t="s">
        <v>3925</v>
      </c>
      <c r="P507" s="1" t="s">
        <v>3926</v>
      </c>
      <c r="Q507" s="1"/>
      <c r="R507" s="1"/>
      <c r="S507" s="1" t="s">
        <v>3927</v>
      </c>
      <c r="T507" s="1"/>
      <c r="U507" s="1" t="s">
        <v>707</v>
      </c>
      <c r="V507" s="1"/>
      <c r="W507" s="1"/>
      <c r="X507" s="1"/>
      <c r="Y507" s="1"/>
      <c r="Z507" s="1"/>
      <c r="AA507" s="1"/>
      <c r="AB507" s="1"/>
      <c r="AC507" s="1"/>
      <c r="AD507" s="1" t="s">
        <v>3928</v>
      </c>
      <c r="AE507" s="1"/>
      <c r="AF507" s="1"/>
    </row>
    <row r="508" ht="15.75" customHeight="1">
      <c r="A508" s="1">
        <v>507.0</v>
      </c>
      <c r="B508" s="1">
        <v>7.0</v>
      </c>
      <c r="C508" s="1"/>
      <c r="D508" s="1">
        <v>7752820.0</v>
      </c>
      <c r="E508" s="1" t="s">
        <v>3929</v>
      </c>
      <c r="F508" s="1" t="s">
        <v>3930</v>
      </c>
      <c r="G508" s="1" t="s">
        <v>509</v>
      </c>
      <c r="H508" s="1">
        <v>4.0</v>
      </c>
      <c r="I508" s="1">
        <v>4.0</v>
      </c>
      <c r="J508" s="1" t="s">
        <v>510</v>
      </c>
      <c r="K508" s="1" t="s">
        <v>3931</v>
      </c>
      <c r="L508" s="1">
        <v>2016.0</v>
      </c>
      <c r="M508" s="1"/>
      <c r="N508" s="1"/>
      <c r="O508" s="1"/>
      <c r="P508" s="1"/>
      <c r="Q508" s="1"/>
      <c r="R508" s="1"/>
      <c r="S508" s="1"/>
      <c r="T508" s="1"/>
      <c r="U508" s="1"/>
      <c r="V508" s="1"/>
      <c r="W508" s="1"/>
      <c r="X508" s="1"/>
      <c r="Y508" s="1"/>
      <c r="Z508" s="1"/>
      <c r="AA508" s="1"/>
      <c r="AB508" s="1" t="s">
        <v>3932</v>
      </c>
      <c r="AC508" s="1"/>
      <c r="AD508" s="1" t="s">
        <v>3933</v>
      </c>
      <c r="AE508" s="1"/>
      <c r="AF508" s="1"/>
    </row>
    <row r="509" ht="15.75" customHeight="1">
      <c r="A509" s="1">
        <v>508.0</v>
      </c>
      <c r="B509" s="1">
        <v>7.0</v>
      </c>
      <c r="C509" s="1"/>
      <c r="D509" s="1" t="s">
        <v>3934</v>
      </c>
      <c r="E509" s="1" t="s">
        <v>3935</v>
      </c>
      <c r="F509" s="1" t="s">
        <v>3930</v>
      </c>
      <c r="G509" s="1" t="s">
        <v>3936</v>
      </c>
      <c r="H509" s="1" t="s">
        <v>37</v>
      </c>
      <c r="I509" s="1" t="s">
        <v>37</v>
      </c>
      <c r="J509" s="1" t="s">
        <v>3937</v>
      </c>
      <c r="K509" s="1" t="s">
        <v>3938</v>
      </c>
      <c r="L509" s="1" t="s">
        <v>127</v>
      </c>
      <c r="M509" s="1"/>
      <c r="N509" s="1"/>
      <c r="O509" s="1"/>
      <c r="P509" s="1"/>
      <c r="Q509" s="1"/>
      <c r="R509" s="1"/>
      <c r="S509" s="1"/>
      <c r="T509" s="1"/>
      <c r="U509" s="1"/>
      <c r="V509" s="1"/>
      <c r="W509" s="1"/>
      <c r="X509" s="1"/>
      <c r="Y509" s="1"/>
      <c r="Z509" s="1"/>
      <c r="AA509" s="1"/>
      <c r="AB509" s="1" t="s">
        <v>3939</v>
      </c>
      <c r="AC509" s="1"/>
      <c r="AD509" s="1"/>
      <c r="AE509" s="1"/>
      <c r="AF509" s="1"/>
    </row>
    <row r="510" ht="15.75" customHeight="1">
      <c r="A510" s="1">
        <v>509.0</v>
      </c>
      <c r="B510" s="1">
        <v>7.0</v>
      </c>
      <c r="C510" s="1" t="s">
        <v>3940</v>
      </c>
      <c r="D510" s="1" t="s">
        <v>3941</v>
      </c>
      <c r="E510" s="1" t="s">
        <v>3942</v>
      </c>
      <c r="F510" s="1" t="s">
        <v>3943</v>
      </c>
      <c r="G510" s="1" t="s">
        <v>3351</v>
      </c>
      <c r="H510" s="1">
        <v>30.0</v>
      </c>
      <c r="I510" s="1">
        <v>4.0</v>
      </c>
      <c r="J510" s="1" t="s">
        <v>649</v>
      </c>
      <c r="K510" s="1" t="s">
        <v>3352</v>
      </c>
      <c r="L510" s="1">
        <v>2005.0</v>
      </c>
      <c r="M510" s="1" t="s">
        <v>95</v>
      </c>
      <c r="N510" s="1"/>
      <c r="O510" s="1" t="s">
        <v>3944</v>
      </c>
      <c r="P510" s="1"/>
      <c r="Q510" s="1"/>
      <c r="R510" s="1"/>
      <c r="S510" s="1" t="s">
        <v>3945</v>
      </c>
      <c r="T510" s="1"/>
      <c r="U510" s="1" t="s">
        <v>99</v>
      </c>
      <c r="V510" s="1"/>
      <c r="W510" s="1"/>
      <c r="X510" s="1"/>
      <c r="Y510" s="1"/>
      <c r="Z510" s="1"/>
      <c r="AA510" s="1"/>
      <c r="AB510" s="1"/>
      <c r="AC510" s="1"/>
      <c r="AD510" s="1" t="s">
        <v>3946</v>
      </c>
      <c r="AE510" s="1"/>
      <c r="AF510" s="1"/>
    </row>
    <row r="511" ht="15.75" hidden="1" customHeight="1">
      <c r="A511" s="1">
        <v>510.0</v>
      </c>
      <c r="B511" s="1">
        <v>6.0</v>
      </c>
      <c r="C511" s="1" t="s">
        <v>3308</v>
      </c>
      <c r="D511" s="1" t="s">
        <v>3947</v>
      </c>
      <c r="E511" s="1" t="s">
        <v>3948</v>
      </c>
      <c r="F511" s="1" t="s">
        <v>3949</v>
      </c>
      <c r="G511" s="1"/>
      <c r="H511" s="1" t="s">
        <v>3312</v>
      </c>
      <c r="I511" s="1"/>
      <c r="J511" s="1"/>
      <c r="K511" s="1" t="s">
        <v>3950</v>
      </c>
      <c r="L511" s="1" t="s">
        <v>70</v>
      </c>
      <c r="M511" s="1"/>
      <c r="N511" s="1" t="s">
        <v>3314</v>
      </c>
      <c r="O511" s="1"/>
      <c r="P511" s="1" t="s">
        <v>3315</v>
      </c>
      <c r="Q511" s="1"/>
      <c r="R511" s="1"/>
      <c r="S511" s="1" t="s">
        <v>1053</v>
      </c>
      <c r="T511" s="1" t="s">
        <v>3316</v>
      </c>
      <c r="U511" s="1"/>
      <c r="V511" s="1"/>
      <c r="W511" s="1"/>
      <c r="X511" s="1"/>
      <c r="Y511" s="1"/>
      <c r="Z511" s="1"/>
      <c r="AA511" s="1"/>
      <c r="AB511" s="1" t="s">
        <v>3951</v>
      </c>
      <c r="AC511" s="1"/>
      <c r="AD511" s="1"/>
      <c r="AE511" s="1"/>
      <c r="AF511" s="1"/>
    </row>
    <row r="512" ht="15.75" customHeight="1">
      <c r="A512" s="1">
        <v>511.0</v>
      </c>
      <c r="B512" s="1">
        <v>7.0</v>
      </c>
      <c r="C512" s="1"/>
      <c r="D512" s="1" t="s">
        <v>3952</v>
      </c>
      <c r="E512" s="1" t="s">
        <v>3953</v>
      </c>
      <c r="F512" s="1" t="s">
        <v>3954</v>
      </c>
      <c r="G512" s="1" t="s">
        <v>1090</v>
      </c>
      <c r="H512" s="1" t="s">
        <v>773</v>
      </c>
      <c r="I512" s="1" t="s">
        <v>247</v>
      </c>
      <c r="J512" s="1" t="s">
        <v>284</v>
      </c>
      <c r="K512" s="1" t="s">
        <v>3955</v>
      </c>
      <c r="L512" s="1" t="s">
        <v>213</v>
      </c>
      <c r="M512" s="1"/>
      <c r="N512" s="1" t="s">
        <v>3956</v>
      </c>
      <c r="O512" s="1"/>
      <c r="P512" s="1"/>
      <c r="Q512" s="1"/>
      <c r="R512" s="1"/>
      <c r="S512" s="1"/>
      <c r="T512" s="1"/>
      <c r="U512" s="1"/>
      <c r="V512" s="1"/>
      <c r="W512" s="1"/>
      <c r="X512" s="1"/>
      <c r="Y512" s="1"/>
      <c r="Z512" s="1"/>
      <c r="AA512" s="1"/>
      <c r="AB512" s="1" t="s">
        <v>3957</v>
      </c>
      <c r="AC512" s="1"/>
      <c r="AD512" s="1"/>
      <c r="AE512" s="1"/>
      <c r="AF512" s="1"/>
    </row>
    <row r="513" ht="15.75" customHeight="1">
      <c r="A513" s="1">
        <v>512.0</v>
      </c>
      <c r="B513" s="1">
        <v>7.0</v>
      </c>
      <c r="C513" s="1"/>
      <c r="D513" s="1">
        <v>6771076.0</v>
      </c>
      <c r="E513" s="1" t="s">
        <v>3958</v>
      </c>
      <c r="F513" s="1" t="s">
        <v>3959</v>
      </c>
      <c r="G513" s="1" t="s">
        <v>3960</v>
      </c>
      <c r="H513" s="1">
        <v>18.0</v>
      </c>
      <c r="I513" s="1">
        <v>1.0</v>
      </c>
      <c r="J513" s="1" t="s">
        <v>396</v>
      </c>
      <c r="K513" s="1" t="s">
        <v>3961</v>
      </c>
      <c r="L513" s="1">
        <v>2013.0</v>
      </c>
      <c r="M513" s="1"/>
      <c r="N513" s="1"/>
      <c r="O513" s="1"/>
      <c r="P513" s="1"/>
      <c r="Q513" s="1"/>
      <c r="R513" s="1"/>
      <c r="S513" s="1"/>
      <c r="T513" s="1"/>
      <c r="U513" s="1"/>
      <c r="V513" s="1"/>
      <c r="W513" s="1"/>
      <c r="X513" s="1"/>
      <c r="Y513" s="1"/>
      <c r="Z513" s="1"/>
      <c r="AA513" s="1"/>
      <c r="AB513" s="1" t="s">
        <v>3962</v>
      </c>
      <c r="AC513" s="1"/>
      <c r="AD513" s="1" t="s">
        <v>3963</v>
      </c>
      <c r="AE513" s="1"/>
      <c r="AF513" s="1"/>
    </row>
    <row r="514" ht="15.75" hidden="1" customHeight="1">
      <c r="A514" s="1">
        <v>513.0</v>
      </c>
      <c r="B514" s="1">
        <v>6.0</v>
      </c>
      <c r="C514" s="1" t="s">
        <v>3964</v>
      </c>
      <c r="D514" s="1" t="s">
        <v>3965</v>
      </c>
      <c r="E514" s="1" t="s">
        <v>3966</v>
      </c>
      <c r="F514" s="1" t="s">
        <v>3967</v>
      </c>
      <c r="G514" s="1"/>
      <c r="H514" s="1" t="s">
        <v>3968</v>
      </c>
      <c r="I514" s="1"/>
      <c r="J514" s="1"/>
      <c r="K514" s="1" t="s">
        <v>3969</v>
      </c>
      <c r="L514" s="1" t="s">
        <v>127</v>
      </c>
      <c r="M514" s="1"/>
      <c r="N514" s="1" t="s">
        <v>3970</v>
      </c>
      <c r="O514" s="1"/>
      <c r="P514" s="1" t="s">
        <v>3971</v>
      </c>
      <c r="Q514" s="1"/>
      <c r="R514" s="1"/>
      <c r="S514" s="1" t="s">
        <v>1053</v>
      </c>
      <c r="T514" s="1" t="s">
        <v>3972</v>
      </c>
      <c r="U514" s="1"/>
      <c r="V514" s="1"/>
      <c r="W514" s="1"/>
      <c r="X514" s="1"/>
      <c r="Y514" s="1"/>
      <c r="Z514" s="1"/>
      <c r="AA514" s="1"/>
      <c r="AB514" s="1" t="s">
        <v>3973</v>
      </c>
      <c r="AC514" s="1"/>
      <c r="AD514" s="1"/>
      <c r="AE514" s="1"/>
      <c r="AF514" s="1"/>
    </row>
    <row r="515" ht="15.75" hidden="1" customHeight="1">
      <c r="A515" s="1">
        <v>514.0</v>
      </c>
      <c r="B515" s="1">
        <v>6.0</v>
      </c>
      <c r="C515" s="1" t="s">
        <v>3974</v>
      </c>
      <c r="D515" s="1" t="s">
        <v>3975</v>
      </c>
      <c r="E515" s="1" t="s">
        <v>3976</v>
      </c>
      <c r="F515" s="1" t="s">
        <v>3977</v>
      </c>
      <c r="G515" s="1"/>
      <c r="H515" s="1"/>
      <c r="I515" s="1"/>
      <c r="J515" s="1"/>
      <c r="K515" s="1" t="s">
        <v>3978</v>
      </c>
      <c r="L515" s="1" t="s">
        <v>423</v>
      </c>
      <c r="M515" s="1"/>
      <c r="N515" s="1" t="s">
        <v>3979</v>
      </c>
      <c r="O515" s="1"/>
      <c r="P515" s="1" t="s">
        <v>3980</v>
      </c>
      <c r="Q515" s="1"/>
      <c r="R515" s="1"/>
      <c r="S515" s="1" t="s">
        <v>1576</v>
      </c>
      <c r="T515" s="1" t="s">
        <v>3981</v>
      </c>
      <c r="U515" s="1"/>
      <c r="V515" s="1"/>
      <c r="W515" s="1"/>
      <c r="X515" s="1"/>
      <c r="Y515" s="1" t="s">
        <v>3982</v>
      </c>
      <c r="Z515" s="1"/>
      <c r="AA515" s="1"/>
      <c r="AB515" s="1" t="s">
        <v>3983</v>
      </c>
      <c r="AC515" s="1"/>
      <c r="AD515" s="1"/>
      <c r="AE515" s="1"/>
      <c r="AF515" s="1"/>
    </row>
    <row r="516" ht="15.75" hidden="1" customHeight="1">
      <c r="A516" s="1">
        <v>515.0</v>
      </c>
      <c r="B516" s="1">
        <v>6.0</v>
      </c>
      <c r="C516" s="1" t="s">
        <v>3984</v>
      </c>
      <c r="D516" s="1" t="s">
        <v>3985</v>
      </c>
      <c r="E516" s="1" t="s">
        <v>3986</v>
      </c>
      <c r="F516" s="1" t="s">
        <v>3987</v>
      </c>
      <c r="G516" s="1"/>
      <c r="H516" s="1"/>
      <c r="I516" s="1"/>
      <c r="J516" s="1"/>
      <c r="K516" s="1" t="s">
        <v>3988</v>
      </c>
      <c r="L516" s="1" t="s">
        <v>127</v>
      </c>
      <c r="M516" s="1"/>
      <c r="N516" s="1" t="s">
        <v>3989</v>
      </c>
      <c r="O516" s="1"/>
      <c r="P516" s="1" t="s">
        <v>3990</v>
      </c>
      <c r="Q516" s="1"/>
      <c r="R516" s="1"/>
      <c r="S516" s="1"/>
      <c r="T516" s="1" t="s">
        <v>3991</v>
      </c>
      <c r="U516" s="1"/>
      <c r="V516" s="1"/>
      <c r="W516" s="1"/>
      <c r="X516" s="1"/>
      <c r="Y516" s="1" t="s">
        <v>1567</v>
      </c>
      <c r="Z516" s="1"/>
      <c r="AA516" s="1"/>
      <c r="AB516" s="1" t="s">
        <v>3992</v>
      </c>
      <c r="AC516" s="1"/>
      <c r="AD516" s="1"/>
      <c r="AE516" s="1"/>
      <c r="AF516" s="1"/>
    </row>
    <row r="517" ht="15.75" hidden="1" customHeight="1">
      <c r="A517" s="1">
        <v>516.0</v>
      </c>
      <c r="B517" s="1">
        <v>6.0</v>
      </c>
      <c r="C517" s="1" t="s">
        <v>1284</v>
      </c>
      <c r="D517" s="1" t="s">
        <v>3993</v>
      </c>
      <c r="E517" s="1" t="s">
        <v>3994</v>
      </c>
      <c r="F517" s="1" t="s">
        <v>3995</v>
      </c>
      <c r="G517" s="1"/>
      <c r="H517" s="1" t="s">
        <v>1288</v>
      </c>
      <c r="I517" s="1"/>
      <c r="J517" s="1"/>
      <c r="K517" s="1" t="s">
        <v>3996</v>
      </c>
      <c r="L517" s="1" t="s">
        <v>127</v>
      </c>
      <c r="M517" s="1"/>
      <c r="N517" s="1" t="s">
        <v>3997</v>
      </c>
      <c r="O517" s="1"/>
      <c r="P517" s="1" t="s">
        <v>1291</v>
      </c>
      <c r="Q517" s="1"/>
      <c r="R517" s="1"/>
      <c r="S517" s="1" t="s">
        <v>1053</v>
      </c>
      <c r="T517" s="1" t="s">
        <v>1292</v>
      </c>
      <c r="U517" s="1"/>
      <c r="V517" s="1"/>
      <c r="W517" s="1"/>
      <c r="X517" s="1"/>
      <c r="Y517" s="1"/>
      <c r="Z517" s="1"/>
      <c r="AA517" s="1"/>
      <c r="AB517" s="1" t="s">
        <v>3998</v>
      </c>
      <c r="AC517" s="1"/>
      <c r="AD517" s="1"/>
      <c r="AE517" s="1"/>
      <c r="AF517" s="1"/>
    </row>
    <row r="518" ht="15.75" hidden="1" customHeight="1">
      <c r="A518" s="1">
        <v>517.0</v>
      </c>
      <c r="B518" s="1">
        <v>6.0</v>
      </c>
      <c r="C518" s="1" t="s">
        <v>3999</v>
      </c>
      <c r="D518" s="1" t="s">
        <v>4000</v>
      </c>
      <c r="E518" s="1" t="s">
        <v>4001</v>
      </c>
      <c r="F518" s="1" t="s">
        <v>4002</v>
      </c>
      <c r="G518" s="1"/>
      <c r="H518" s="1"/>
      <c r="I518" s="1"/>
      <c r="J518" s="1"/>
      <c r="K518" s="1" t="s">
        <v>4003</v>
      </c>
      <c r="L518" s="1" t="s">
        <v>39</v>
      </c>
      <c r="M518" s="1"/>
      <c r="N518" s="1" t="s">
        <v>4004</v>
      </c>
      <c r="O518" s="1"/>
      <c r="P518" s="1" t="s">
        <v>4005</v>
      </c>
      <c r="Q518" s="1"/>
      <c r="R518" s="1"/>
      <c r="S518" s="1"/>
      <c r="T518" s="1" t="s">
        <v>4006</v>
      </c>
      <c r="U518" s="1"/>
      <c r="V518" s="1"/>
      <c r="W518" s="1"/>
      <c r="X518" s="1"/>
      <c r="Y518" s="1" t="s">
        <v>4007</v>
      </c>
      <c r="Z518" s="1"/>
      <c r="AA518" s="1"/>
      <c r="AB518" s="1" t="s">
        <v>4008</v>
      </c>
      <c r="AC518" s="1"/>
      <c r="AD518" s="1"/>
      <c r="AE518" s="1"/>
      <c r="AF518" s="1"/>
    </row>
    <row r="519" ht="15.75" customHeight="1">
      <c r="A519" s="1">
        <v>518.0</v>
      </c>
      <c r="B519" s="1">
        <v>7.0</v>
      </c>
      <c r="C519" s="1"/>
      <c r="D519" s="1" t="s">
        <v>4009</v>
      </c>
      <c r="E519" s="1" t="s">
        <v>4010</v>
      </c>
      <c r="F519" s="1" t="s">
        <v>4011</v>
      </c>
      <c r="G519" s="1" t="s">
        <v>4012</v>
      </c>
      <c r="H519" s="1" t="s">
        <v>106</v>
      </c>
      <c r="I519" s="1" t="s">
        <v>664</v>
      </c>
      <c r="J519" s="1" t="s">
        <v>178</v>
      </c>
      <c r="K519" s="1" t="s">
        <v>4013</v>
      </c>
      <c r="L519" s="1" t="s">
        <v>148</v>
      </c>
      <c r="M519" s="1"/>
      <c r="N519" s="1"/>
      <c r="O519" s="1"/>
      <c r="P519" s="1"/>
      <c r="Q519" s="1"/>
      <c r="R519" s="1"/>
      <c r="S519" s="1"/>
      <c r="T519" s="1"/>
      <c r="U519" s="1"/>
      <c r="V519" s="1"/>
      <c r="W519" s="1"/>
      <c r="X519" s="1"/>
      <c r="Y519" s="1"/>
      <c r="Z519" s="1"/>
      <c r="AA519" s="1"/>
      <c r="AB519" s="1" t="s">
        <v>4014</v>
      </c>
      <c r="AC519" s="1"/>
      <c r="AD519" s="1"/>
      <c r="AE519" s="1"/>
      <c r="AF519" s="1"/>
    </row>
    <row r="520" ht="15.75" customHeight="1">
      <c r="A520" s="1">
        <v>519.0</v>
      </c>
      <c r="B520" s="1">
        <v>7.0</v>
      </c>
      <c r="C520" s="1"/>
      <c r="D520" s="1">
        <v>1607878.0</v>
      </c>
      <c r="E520" s="1" t="s">
        <v>4015</v>
      </c>
      <c r="F520" s="1" t="s">
        <v>4016</v>
      </c>
      <c r="G520" s="1" t="s">
        <v>4017</v>
      </c>
      <c r="H520" s="1">
        <v>44.0</v>
      </c>
      <c r="I520" s="1">
        <v>3.0</v>
      </c>
      <c r="J520" s="1" t="s">
        <v>1957</v>
      </c>
      <c r="K520" s="1" t="s">
        <v>4018</v>
      </c>
      <c r="L520" s="1">
        <v>2006.0</v>
      </c>
      <c r="M520" s="1"/>
      <c r="N520" s="1"/>
      <c r="O520" s="1"/>
      <c r="P520" s="1"/>
      <c r="Q520" s="1"/>
      <c r="R520" s="1"/>
      <c r="S520" s="1"/>
      <c r="T520" s="1"/>
      <c r="U520" s="1"/>
      <c r="V520" s="1"/>
      <c r="W520" s="1"/>
      <c r="X520" s="1"/>
      <c r="Y520" s="1"/>
      <c r="Z520" s="1"/>
      <c r="AA520" s="1"/>
      <c r="AB520" s="1" t="s">
        <v>4019</v>
      </c>
      <c r="AC520" s="1"/>
      <c r="AD520" s="1" t="s">
        <v>4020</v>
      </c>
      <c r="AE520" s="1"/>
      <c r="AF520" s="1"/>
    </row>
    <row r="521" ht="15.75" hidden="1" customHeight="1">
      <c r="A521" s="1">
        <v>520.0</v>
      </c>
      <c r="B521" s="1">
        <v>6.0</v>
      </c>
      <c r="C521" s="1"/>
      <c r="D521" s="1" t="s">
        <v>4021</v>
      </c>
      <c r="E521" s="1" t="s">
        <v>4022</v>
      </c>
      <c r="F521" s="1" t="s">
        <v>4023</v>
      </c>
      <c r="G521" s="1"/>
      <c r="H521" s="1" t="s">
        <v>478</v>
      </c>
      <c r="I521" s="1"/>
      <c r="J521" s="1"/>
      <c r="K521" s="1" t="s">
        <v>4024</v>
      </c>
      <c r="L521" s="1" t="s">
        <v>148</v>
      </c>
      <c r="M521" s="1"/>
      <c r="N521" s="1" t="s">
        <v>4025</v>
      </c>
      <c r="O521" s="1"/>
      <c r="P521" s="1" t="s">
        <v>4026</v>
      </c>
      <c r="Q521" s="1"/>
      <c r="R521" s="1"/>
      <c r="S521" s="1" t="s">
        <v>4027</v>
      </c>
      <c r="T521" s="1" t="s">
        <v>4028</v>
      </c>
      <c r="U521" s="1"/>
      <c r="V521" s="1"/>
      <c r="W521" s="1"/>
      <c r="X521" s="1"/>
      <c r="Y521" s="1"/>
      <c r="Z521" s="1"/>
      <c r="AA521" s="1"/>
      <c r="AB521" s="1" t="s">
        <v>4029</v>
      </c>
      <c r="AC521" s="1"/>
      <c r="AD521" s="1"/>
      <c r="AE521" s="1"/>
      <c r="AF521" s="1"/>
    </row>
    <row r="522" ht="15.75" customHeight="1">
      <c r="A522" s="1">
        <v>521.0</v>
      </c>
      <c r="B522" s="1">
        <v>7.0</v>
      </c>
      <c r="C522" s="1"/>
      <c r="D522" s="1">
        <v>8375950.0</v>
      </c>
      <c r="E522" s="1" t="s">
        <v>4030</v>
      </c>
      <c r="F522" s="1" t="s">
        <v>4031</v>
      </c>
      <c r="G522" s="1" t="s">
        <v>443</v>
      </c>
      <c r="H522" s="1">
        <v>6.0</v>
      </c>
      <c r="I522" s="1"/>
      <c r="J522" s="1"/>
      <c r="K522" s="1" t="s">
        <v>4032</v>
      </c>
      <c r="L522" s="1">
        <v>2018.0</v>
      </c>
      <c r="M522" s="1"/>
      <c r="N522" s="1"/>
      <c r="O522" s="1"/>
      <c r="P522" s="1"/>
      <c r="Q522" s="1"/>
      <c r="R522" s="1"/>
      <c r="S522" s="1"/>
      <c r="T522" s="1"/>
      <c r="U522" s="1"/>
      <c r="V522" s="1"/>
      <c r="W522" s="1"/>
      <c r="X522" s="1"/>
      <c r="Y522" s="1"/>
      <c r="Z522" s="1"/>
      <c r="AA522" s="1"/>
      <c r="AB522" s="1" t="s">
        <v>4033</v>
      </c>
      <c r="AC522" s="1"/>
      <c r="AD522" s="1" t="s">
        <v>4034</v>
      </c>
      <c r="AE522" s="1"/>
      <c r="AF522" s="1"/>
    </row>
    <row r="523" ht="15.75" hidden="1" customHeight="1">
      <c r="A523" s="1">
        <v>522.0</v>
      </c>
      <c r="B523" s="1">
        <v>6.0</v>
      </c>
      <c r="C523" s="1" t="s">
        <v>4035</v>
      </c>
      <c r="D523" s="1" t="s">
        <v>4036</v>
      </c>
      <c r="E523" s="1" t="s">
        <v>4037</v>
      </c>
      <c r="F523" s="1" t="s">
        <v>4038</v>
      </c>
      <c r="G523" s="1"/>
      <c r="H523" s="1"/>
      <c r="I523" s="1"/>
      <c r="J523" s="1"/>
      <c r="K523" s="1" t="s">
        <v>4039</v>
      </c>
      <c r="L523" s="1" t="s">
        <v>423</v>
      </c>
      <c r="M523" s="1"/>
      <c r="N523" s="1" t="s">
        <v>4040</v>
      </c>
      <c r="O523" s="1"/>
      <c r="P523" s="1" t="s">
        <v>4041</v>
      </c>
      <c r="Q523" s="1"/>
      <c r="R523" s="1"/>
      <c r="S523" s="1" t="s">
        <v>4042</v>
      </c>
      <c r="T523" s="1" t="s">
        <v>4043</v>
      </c>
      <c r="U523" s="1"/>
      <c r="V523" s="1"/>
      <c r="W523" s="1"/>
      <c r="X523" s="1"/>
      <c r="Y523" s="1" t="s">
        <v>4044</v>
      </c>
      <c r="Z523" s="1"/>
      <c r="AA523" s="1"/>
      <c r="AB523" s="1" t="s">
        <v>4045</v>
      </c>
      <c r="AC523" s="1"/>
      <c r="AD523" s="1"/>
      <c r="AE523" s="1"/>
      <c r="AF523" s="1"/>
    </row>
    <row r="524" ht="15.75" customHeight="1">
      <c r="A524" s="1">
        <v>523.0</v>
      </c>
      <c r="B524" s="1">
        <v>7.0</v>
      </c>
      <c r="C524" s="1"/>
      <c r="D524" s="1" t="s">
        <v>4046</v>
      </c>
      <c r="E524" s="1" t="s">
        <v>4047</v>
      </c>
      <c r="F524" s="1" t="s">
        <v>4048</v>
      </c>
      <c r="G524" s="1" t="s">
        <v>4049</v>
      </c>
      <c r="H524" s="1" t="s">
        <v>84</v>
      </c>
      <c r="I524" s="1" t="s">
        <v>2409</v>
      </c>
      <c r="J524" s="1" t="s">
        <v>293</v>
      </c>
      <c r="K524" s="1"/>
      <c r="L524" s="1"/>
      <c r="M524" s="1" t="s">
        <v>946</v>
      </c>
      <c r="N524" s="1"/>
      <c r="O524" s="1"/>
      <c r="P524" s="1"/>
      <c r="Q524" s="1"/>
      <c r="R524" s="1"/>
      <c r="S524" s="1"/>
      <c r="T524" s="1"/>
      <c r="U524" s="1"/>
      <c r="V524" s="1"/>
      <c r="W524" s="1"/>
      <c r="X524" s="1"/>
      <c r="Y524" s="1"/>
      <c r="Z524" s="1"/>
      <c r="AA524" s="1"/>
      <c r="AB524" s="1"/>
      <c r="AC524" s="1" t="s">
        <v>4050</v>
      </c>
      <c r="AD524" s="1"/>
      <c r="AE524" s="1"/>
      <c r="AF524" s="1"/>
    </row>
    <row r="525" ht="15.75" customHeight="1">
      <c r="A525" s="1">
        <v>524.0</v>
      </c>
      <c r="B525" s="1">
        <v>7.0</v>
      </c>
      <c r="C525" s="1"/>
      <c r="D525" s="1" t="s">
        <v>4051</v>
      </c>
      <c r="E525" s="1" t="s">
        <v>4052</v>
      </c>
      <c r="F525" s="1" t="s">
        <v>4053</v>
      </c>
      <c r="G525" s="1" t="s">
        <v>1251</v>
      </c>
      <c r="H525" s="1" t="s">
        <v>1990</v>
      </c>
      <c r="I525" s="1" t="s">
        <v>247</v>
      </c>
      <c r="J525" s="1" t="s">
        <v>284</v>
      </c>
      <c r="K525" s="1" t="s">
        <v>4054</v>
      </c>
      <c r="L525" s="1" t="s">
        <v>1035</v>
      </c>
      <c r="M525" s="1"/>
      <c r="N525" s="1"/>
      <c r="O525" s="1"/>
      <c r="P525" s="1"/>
      <c r="Q525" s="1"/>
      <c r="R525" s="1"/>
      <c r="S525" s="1"/>
      <c r="T525" s="1"/>
      <c r="U525" s="1"/>
      <c r="V525" s="1"/>
      <c r="W525" s="1"/>
      <c r="X525" s="1"/>
      <c r="Y525" s="1"/>
      <c r="Z525" s="1"/>
      <c r="AA525" s="1"/>
      <c r="AB525" s="1" t="s">
        <v>4055</v>
      </c>
      <c r="AC525" s="1"/>
      <c r="AD525" s="1"/>
      <c r="AE525" s="1"/>
      <c r="AF525" s="1"/>
    </row>
    <row r="526" ht="15.75" customHeight="1">
      <c r="A526" s="1">
        <v>525.0</v>
      </c>
      <c r="B526" s="1">
        <v>7.0</v>
      </c>
      <c r="C526" s="1"/>
      <c r="D526" s="1" t="s">
        <v>4056</v>
      </c>
      <c r="E526" s="1" t="s">
        <v>4057</v>
      </c>
      <c r="F526" s="1" t="s">
        <v>4058</v>
      </c>
      <c r="G526" s="1" t="s">
        <v>693</v>
      </c>
      <c r="H526" s="1" t="s">
        <v>3391</v>
      </c>
      <c r="I526" s="1" t="s">
        <v>84</v>
      </c>
      <c r="J526" s="1" t="s">
        <v>294</v>
      </c>
      <c r="K526" s="1" t="s">
        <v>4059</v>
      </c>
      <c r="L526" s="1" t="s">
        <v>373</v>
      </c>
      <c r="M526" s="1"/>
      <c r="N526" s="1"/>
      <c r="O526" s="1"/>
      <c r="P526" s="1"/>
      <c r="Q526" s="1"/>
      <c r="R526" s="1"/>
      <c r="S526" s="1"/>
      <c r="T526" s="1"/>
      <c r="U526" s="1"/>
      <c r="V526" s="1"/>
      <c r="W526" s="1"/>
      <c r="X526" s="1"/>
      <c r="Y526" s="1"/>
      <c r="Z526" s="1"/>
      <c r="AA526" s="1"/>
      <c r="AB526" s="1" t="s">
        <v>4060</v>
      </c>
      <c r="AC526" s="1"/>
      <c r="AD526" s="1"/>
      <c r="AE526" s="1"/>
      <c r="AF526" s="1"/>
    </row>
    <row r="527" ht="15.75" customHeight="1">
      <c r="A527" s="1">
        <v>526.0</v>
      </c>
      <c r="B527" s="1">
        <v>7.0</v>
      </c>
      <c r="C527" s="1"/>
      <c r="D527" s="1">
        <v>4140968.0</v>
      </c>
      <c r="E527" s="1" t="s">
        <v>4061</v>
      </c>
      <c r="F527" s="1" t="s">
        <v>4062</v>
      </c>
      <c r="G527" s="1" t="s">
        <v>648</v>
      </c>
      <c r="H527" s="1">
        <v>9.0</v>
      </c>
      <c r="I527" s="1">
        <v>2.0</v>
      </c>
      <c r="J527" s="1" t="s">
        <v>1957</v>
      </c>
      <c r="K527" s="1" t="s">
        <v>4063</v>
      </c>
      <c r="L527" s="1">
        <v>2007.0</v>
      </c>
      <c r="M527" s="1"/>
      <c r="N527" s="1"/>
      <c r="O527" s="1"/>
      <c r="P527" s="1"/>
      <c r="Q527" s="1"/>
      <c r="R527" s="1"/>
      <c r="S527" s="1"/>
      <c r="T527" s="1"/>
      <c r="U527" s="1"/>
      <c r="V527" s="1"/>
      <c r="W527" s="1"/>
      <c r="X527" s="1"/>
      <c r="Y527" s="1"/>
      <c r="Z527" s="1"/>
      <c r="AA527" s="1"/>
      <c r="AB527" s="1" t="s">
        <v>4064</v>
      </c>
      <c r="AC527" s="1"/>
      <c r="AD527" s="1" t="s">
        <v>4065</v>
      </c>
      <c r="AE527" s="1"/>
      <c r="AF527" s="1"/>
    </row>
    <row r="528" ht="15.75" hidden="1" customHeight="1">
      <c r="A528" s="1">
        <v>527.0</v>
      </c>
      <c r="B528" s="1">
        <v>6.0</v>
      </c>
      <c r="C528" s="1"/>
      <c r="D528" s="1" t="s">
        <v>4066</v>
      </c>
      <c r="E528" s="1" t="s">
        <v>4067</v>
      </c>
      <c r="F528" s="1" t="s">
        <v>4068</v>
      </c>
      <c r="G528" s="1"/>
      <c r="H528" s="1"/>
      <c r="I528" s="1"/>
      <c r="J528" s="1"/>
      <c r="K528" s="1" t="s">
        <v>4069</v>
      </c>
      <c r="L528" s="1">
        <v>1974.0</v>
      </c>
      <c r="M528" s="1" t="s">
        <v>95</v>
      </c>
      <c r="N528" s="1"/>
      <c r="O528" s="1" t="s">
        <v>4070</v>
      </c>
      <c r="P528" s="1" t="s">
        <v>4071</v>
      </c>
      <c r="Q528" s="1"/>
      <c r="R528" s="1"/>
      <c r="S528" s="1"/>
      <c r="T528" s="1"/>
      <c r="U528" s="1" t="s">
        <v>99</v>
      </c>
      <c r="V528" s="1"/>
      <c r="W528" s="1"/>
      <c r="X528" s="1"/>
      <c r="Y528" s="1"/>
      <c r="Z528" s="1"/>
      <c r="AA528" s="1"/>
      <c r="AB528" s="1"/>
      <c r="AC528" s="1"/>
      <c r="AD528" s="1"/>
      <c r="AE528" s="1"/>
      <c r="AF528" s="1"/>
    </row>
    <row r="529" ht="15.75" customHeight="1">
      <c r="A529" s="1">
        <v>528.0</v>
      </c>
      <c r="B529" s="1">
        <v>7.0</v>
      </c>
      <c r="C529" s="1"/>
      <c r="D529" s="1" t="s">
        <v>4072</v>
      </c>
      <c r="E529" s="1" t="s">
        <v>4067</v>
      </c>
      <c r="F529" s="1" t="s">
        <v>4068</v>
      </c>
      <c r="G529" s="1" t="s">
        <v>4073</v>
      </c>
      <c r="H529" s="1">
        <v>9.0</v>
      </c>
      <c r="I529" s="1">
        <v>4.0</v>
      </c>
      <c r="J529" s="1" t="s">
        <v>1957</v>
      </c>
      <c r="K529" s="1" t="s">
        <v>4069</v>
      </c>
      <c r="L529" s="1">
        <v>1974.0</v>
      </c>
      <c r="M529" s="1" t="s">
        <v>95</v>
      </c>
      <c r="N529" s="1"/>
      <c r="O529" s="1" t="s">
        <v>4074</v>
      </c>
      <c r="P529" s="1"/>
      <c r="Q529" s="1"/>
      <c r="R529" s="1"/>
      <c r="S529" s="1"/>
      <c r="T529" s="1"/>
      <c r="U529" s="1" t="s">
        <v>99</v>
      </c>
      <c r="V529" s="1"/>
      <c r="W529" s="1"/>
      <c r="X529" s="1"/>
      <c r="Y529" s="1"/>
      <c r="Z529" s="1"/>
      <c r="AA529" s="1"/>
      <c r="AB529" s="1"/>
      <c r="AC529" s="1"/>
      <c r="AD529" s="1"/>
      <c r="AE529" s="1"/>
      <c r="AF529" s="1"/>
    </row>
    <row r="530" ht="15.75" customHeight="1">
      <c r="A530" s="1">
        <v>529.0</v>
      </c>
      <c r="B530" s="1">
        <v>7.0</v>
      </c>
      <c r="C530" s="1"/>
      <c r="D530" s="1">
        <v>8281022.0</v>
      </c>
      <c r="E530" s="1" t="s">
        <v>4075</v>
      </c>
      <c r="F530" s="1" t="s">
        <v>4076</v>
      </c>
      <c r="G530" s="1" t="s">
        <v>4077</v>
      </c>
      <c r="H530" s="1">
        <v>29.0</v>
      </c>
      <c r="I530" s="1">
        <v>10.0</v>
      </c>
      <c r="J530" s="1" t="s">
        <v>510</v>
      </c>
      <c r="K530" s="1" t="s">
        <v>4078</v>
      </c>
      <c r="L530" s="1">
        <v>2018.0</v>
      </c>
      <c r="M530" s="1"/>
      <c r="N530" s="1"/>
      <c r="O530" s="1"/>
      <c r="P530" s="1"/>
      <c r="Q530" s="1"/>
      <c r="R530" s="1"/>
      <c r="S530" s="1"/>
      <c r="T530" s="1"/>
      <c r="U530" s="1"/>
      <c r="V530" s="1"/>
      <c r="W530" s="1"/>
      <c r="X530" s="1"/>
      <c r="Y530" s="1"/>
      <c r="Z530" s="1"/>
      <c r="AA530" s="1"/>
      <c r="AB530" s="1" t="s">
        <v>4079</v>
      </c>
      <c r="AC530" s="1"/>
      <c r="AD530" s="1" t="s">
        <v>4080</v>
      </c>
      <c r="AE530" s="1"/>
      <c r="AF530" s="1"/>
    </row>
    <row r="531" ht="15.75" hidden="1" customHeight="1">
      <c r="A531" s="1">
        <v>530.0</v>
      </c>
      <c r="B531" s="1">
        <v>6.0</v>
      </c>
      <c r="C531" s="1" t="s">
        <v>4081</v>
      </c>
      <c r="D531" s="1" t="s">
        <v>4082</v>
      </c>
      <c r="E531" s="1" t="s">
        <v>4083</v>
      </c>
      <c r="F531" s="1" t="s">
        <v>4084</v>
      </c>
      <c r="G531" s="1"/>
      <c r="H531" s="1"/>
      <c r="I531" s="1"/>
      <c r="J531" s="1"/>
      <c r="K531" s="1" t="s">
        <v>4085</v>
      </c>
      <c r="L531" s="1">
        <v>2012.0</v>
      </c>
      <c r="M531" s="1" t="s">
        <v>95</v>
      </c>
      <c r="N531" s="1"/>
      <c r="O531" s="1" t="s">
        <v>4086</v>
      </c>
      <c r="P531" s="1" t="s">
        <v>4087</v>
      </c>
      <c r="Q531" s="1"/>
      <c r="R531" s="1"/>
      <c r="S531" s="1" t="s">
        <v>4088</v>
      </c>
      <c r="T531" s="1"/>
      <c r="U531" s="1" t="s">
        <v>99</v>
      </c>
      <c r="V531" s="1"/>
      <c r="W531" s="1"/>
      <c r="X531" s="1"/>
      <c r="Y531" s="1"/>
      <c r="Z531" s="1"/>
      <c r="AA531" s="1"/>
      <c r="AB531" s="1"/>
      <c r="AC531" s="1"/>
      <c r="AD531" s="1" t="s">
        <v>4089</v>
      </c>
      <c r="AE531" s="1"/>
      <c r="AF531" s="1"/>
    </row>
    <row r="532" ht="15.75" hidden="1" customHeight="1">
      <c r="A532" s="1">
        <v>531.0</v>
      </c>
      <c r="B532" s="1">
        <v>6.0</v>
      </c>
      <c r="C532" s="1"/>
      <c r="D532" s="1" t="s">
        <v>4090</v>
      </c>
      <c r="E532" s="1" t="s">
        <v>4091</v>
      </c>
      <c r="F532" s="1" t="s">
        <v>4092</v>
      </c>
      <c r="G532" s="1"/>
      <c r="H532" s="1"/>
      <c r="I532" s="1"/>
      <c r="J532" s="1"/>
      <c r="K532" s="1" t="s">
        <v>4093</v>
      </c>
      <c r="L532" s="1">
        <v>2015.0</v>
      </c>
      <c r="M532" s="1" t="s">
        <v>703</v>
      </c>
      <c r="N532" s="1"/>
      <c r="O532" s="1" t="s">
        <v>4094</v>
      </c>
      <c r="P532" s="1" t="s">
        <v>4095</v>
      </c>
      <c r="Q532" s="1"/>
      <c r="R532" s="1"/>
      <c r="S532" s="1" t="s">
        <v>4096</v>
      </c>
      <c r="T532" s="1"/>
      <c r="U532" s="1" t="s">
        <v>707</v>
      </c>
      <c r="V532" s="1"/>
      <c r="W532" s="1"/>
      <c r="X532" s="1"/>
      <c r="Y532" s="1"/>
      <c r="Z532" s="1"/>
      <c r="AA532" s="1"/>
      <c r="AB532" s="1"/>
      <c r="AC532" s="1"/>
      <c r="AD532" s="1" t="s">
        <v>4097</v>
      </c>
      <c r="AE532" s="1"/>
      <c r="AF532" s="1"/>
    </row>
    <row r="533" ht="15.75" customHeight="1">
      <c r="A533" s="1">
        <v>532.0</v>
      </c>
      <c r="B533" s="1">
        <v>7.0</v>
      </c>
      <c r="C533" s="1"/>
      <c r="D533" s="1" t="s">
        <v>4098</v>
      </c>
      <c r="E533" s="1" t="s">
        <v>4099</v>
      </c>
      <c r="F533" s="1" t="s">
        <v>4100</v>
      </c>
      <c r="G533" s="1" t="s">
        <v>245</v>
      </c>
      <c r="H533" s="1" t="s">
        <v>4101</v>
      </c>
      <c r="I533" s="1" t="s">
        <v>247</v>
      </c>
      <c r="J533" s="1" t="s">
        <v>248</v>
      </c>
      <c r="K533" s="1" t="s">
        <v>4102</v>
      </c>
      <c r="L533" s="1" t="s">
        <v>3362</v>
      </c>
      <c r="M533" s="1"/>
      <c r="N533" s="1"/>
      <c r="O533" s="1"/>
      <c r="P533" s="1"/>
      <c r="Q533" s="1"/>
      <c r="R533" s="1"/>
      <c r="S533" s="1"/>
      <c r="T533" s="1"/>
      <c r="U533" s="1"/>
      <c r="V533" s="1"/>
      <c r="W533" s="1"/>
      <c r="X533" s="1"/>
      <c r="Y533" s="1"/>
      <c r="Z533" s="1"/>
      <c r="AA533" s="1"/>
      <c r="AB533" s="1" t="s">
        <v>4103</v>
      </c>
      <c r="AC533" s="1"/>
      <c r="AD533" s="1"/>
      <c r="AE533" s="1"/>
      <c r="AF533" s="1"/>
    </row>
    <row r="534" ht="15.75" hidden="1" customHeight="1">
      <c r="A534" s="1">
        <v>533.0</v>
      </c>
      <c r="B534" s="1">
        <v>6.0</v>
      </c>
      <c r="C534" s="1" t="s">
        <v>4104</v>
      </c>
      <c r="D534" s="1" t="s">
        <v>4105</v>
      </c>
      <c r="E534" s="1" t="s">
        <v>4106</v>
      </c>
      <c r="F534" s="1" t="s">
        <v>4107</v>
      </c>
      <c r="G534" s="1"/>
      <c r="H534" s="1"/>
      <c r="I534" s="1"/>
      <c r="J534" s="1"/>
      <c r="K534" s="1" t="s">
        <v>4108</v>
      </c>
      <c r="L534" s="1">
        <v>2007.0</v>
      </c>
      <c r="M534" s="1" t="s">
        <v>3766</v>
      </c>
      <c r="N534" s="1"/>
      <c r="O534" s="1" t="s">
        <v>4109</v>
      </c>
      <c r="P534" s="1" t="s">
        <v>4110</v>
      </c>
      <c r="Q534" s="1"/>
      <c r="R534" s="1"/>
      <c r="S534" s="1" t="s">
        <v>4111</v>
      </c>
      <c r="T534" s="1"/>
      <c r="U534" s="1" t="s">
        <v>3770</v>
      </c>
      <c r="V534" s="1"/>
      <c r="W534" s="1"/>
      <c r="X534" s="1"/>
      <c r="Y534" s="1"/>
      <c r="Z534" s="1"/>
      <c r="AA534" s="1"/>
      <c r="AB534" s="1"/>
      <c r="AC534" s="1"/>
      <c r="AD534" s="1" t="s">
        <v>4112</v>
      </c>
      <c r="AE534" s="1"/>
      <c r="AF534" s="1"/>
    </row>
    <row r="535" ht="15.75" customHeight="1">
      <c r="A535" s="1">
        <v>534.0</v>
      </c>
      <c r="B535" s="1">
        <v>7.0</v>
      </c>
      <c r="C535" s="1"/>
      <c r="D535" s="1">
        <v>7214259.0</v>
      </c>
      <c r="E535" s="1" t="s">
        <v>4113</v>
      </c>
      <c r="F535" s="1" t="s">
        <v>4114</v>
      </c>
      <c r="G535" s="1" t="s">
        <v>1931</v>
      </c>
      <c r="H535" s="1">
        <v>62.0</v>
      </c>
      <c r="I535" s="1">
        <v>4.0</v>
      </c>
      <c r="J535" s="1" t="s">
        <v>794</v>
      </c>
      <c r="K535" s="1" t="s">
        <v>4115</v>
      </c>
      <c r="L535" s="1">
        <v>2015.0</v>
      </c>
      <c r="M535" s="1"/>
      <c r="N535" s="1"/>
      <c r="O535" s="1"/>
      <c r="P535" s="1"/>
      <c r="Q535" s="1"/>
      <c r="R535" s="1"/>
      <c r="S535" s="1"/>
      <c r="T535" s="1"/>
      <c r="U535" s="1"/>
      <c r="V535" s="1"/>
      <c r="W535" s="1"/>
      <c r="X535" s="1"/>
      <c r="Y535" s="1"/>
      <c r="Z535" s="1"/>
      <c r="AA535" s="1"/>
      <c r="AB535" s="1" t="s">
        <v>4116</v>
      </c>
      <c r="AC535" s="1"/>
      <c r="AD535" s="1" t="s">
        <v>4117</v>
      </c>
      <c r="AE535" s="1"/>
      <c r="AF535" s="1"/>
    </row>
    <row r="536" ht="15.75" customHeight="1">
      <c r="A536" s="1">
        <v>535.0</v>
      </c>
      <c r="B536" s="1">
        <v>7.0</v>
      </c>
      <c r="C536" s="1"/>
      <c r="D536" s="1" t="s">
        <v>4118</v>
      </c>
      <c r="E536" s="1" t="s">
        <v>4119</v>
      </c>
      <c r="F536" s="1" t="s">
        <v>4120</v>
      </c>
      <c r="G536" s="1" t="s">
        <v>4121</v>
      </c>
      <c r="H536" s="1" t="s">
        <v>246</v>
      </c>
      <c r="I536" s="1" t="s">
        <v>37</v>
      </c>
      <c r="J536" s="1" t="s">
        <v>944</v>
      </c>
      <c r="K536" s="1"/>
      <c r="L536" s="1" t="s">
        <v>204</v>
      </c>
      <c r="M536" s="1"/>
      <c r="N536" s="1"/>
      <c r="O536" s="1"/>
      <c r="P536" s="1"/>
      <c r="Q536" s="1"/>
      <c r="R536" s="1"/>
      <c r="S536" s="1"/>
      <c r="T536" s="1"/>
      <c r="U536" s="1"/>
      <c r="V536" s="1"/>
      <c r="W536" s="1"/>
      <c r="X536" s="1"/>
      <c r="Y536" s="1"/>
      <c r="Z536" s="1"/>
      <c r="AA536" s="1"/>
      <c r="AB536" s="1" t="s">
        <v>4122</v>
      </c>
      <c r="AC536" s="1"/>
      <c r="AD536" s="1"/>
      <c r="AE536" s="1"/>
      <c r="AF536" s="1"/>
    </row>
    <row r="537" ht="15.75" customHeight="1">
      <c r="A537" s="1">
        <v>536.0</v>
      </c>
      <c r="B537" s="1">
        <v>7.0</v>
      </c>
      <c r="C537" s="1"/>
      <c r="D537" s="1">
        <v>6861439.0</v>
      </c>
      <c r="E537" s="1" t="s">
        <v>4123</v>
      </c>
      <c r="F537" s="1" t="s">
        <v>4124</v>
      </c>
      <c r="G537" s="1" t="s">
        <v>4125</v>
      </c>
      <c r="H537" s="1">
        <v>19.0</v>
      </c>
      <c r="I537" s="1">
        <v>4.0</v>
      </c>
      <c r="J537" s="1" t="s">
        <v>596</v>
      </c>
      <c r="K537" s="1" t="s">
        <v>4126</v>
      </c>
      <c r="L537" s="1">
        <v>2015.0</v>
      </c>
      <c r="M537" s="1"/>
      <c r="N537" s="1"/>
      <c r="O537" s="1"/>
      <c r="P537" s="1"/>
      <c r="Q537" s="1"/>
      <c r="R537" s="1"/>
      <c r="S537" s="1"/>
      <c r="T537" s="1"/>
      <c r="U537" s="1"/>
      <c r="V537" s="1"/>
      <c r="W537" s="1"/>
      <c r="X537" s="1"/>
      <c r="Y537" s="1"/>
      <c r="Z537" s="1"/>
      <c r="AA537" s="1"/>
      <c r="AB537" s="1" t="s">
        <v>4127</v>
      </c>
      <c r="AC537" s="1"/>
      <c r="AD537" s="1" t="s">
        <v>4128</v>
      </c>
      <c r="AE537" s="1"/>
      <c r="AF537" s="1"/>
    </row>
    <row r="538" ht="15.75" hidden="1" customHeight="1">
      <c r="A538" s="1">
        <v>537.0</v>
      </c>
      <c r="B538" s="1">
        <v>6.0</v>
      </c>
      <c r="C538" s="1" t="s">
        <v>4129</v>
      </c>
      <c r="D538" s="1" t="s">
        <v>4130</v>
      </c>
      <c r="E538" s="1" t="s">
        <v>4131</v>
      </c>
      <c r="F538" s="1" t="s">
        <v>4132</v>
      </c>
      <c r="G538" s="1"/>
      <c r="H538" s="1"/>
      <c r="I538" s="1"/>
      <c r="J538" s="1"/>
      <c r="K538" s="1"/>
      <c r="L538" s="1" t="s">
        <v>127</v>
      </c>
      <c r="M538" s="1"/>
      <c r="N538" s="1" t="s">
        <v>4133</v>
      </c>
      <c r="O538" s="1"/>
      <c r="P538" s="1" t="s">
        <v>4134</v>
      </c>
      <c r="Q538" s="1"/>
      <c r="R538" s="1"/>
      <c r="S538" s="1"/>
      <c r="T538" s="1"/>
      <c r="U538" s="1"/>
      <c r="V538" s="1"/>
      <c r="W538" s="1"/>
      <c r="X538" s="1"/>
      <c r="Y538" s="1" t="s">
        <v>4135</v>
      </c>
      <c r="Z538" s="1"/>
      <c r="AA538" s="1"/>
      <c r="AB538" s="1" t="s">
        <v>4136</v>
      </c>
      <c r="AC538" s="1"/>
      <c r="AD538" s="1"/>
      <c r="AE538" s="1"/>
      <c r="AF538" s="1"/>
    </row>
    <row r="539" ht="15.75" hidden="1" customHeight="1">
      <c r="A539" s="1">
        <v>538.0</v>
      </c>
      <c r="B539" s="1">
        <v>6.0</v>
      </c>
      <c r="C539" s="1" t="s">
        <v>758</v>
      </c>
      <c r="D539" s="1" t="s">
        <v>4137</v>
      </c>
      <c r="E539" s="1" t="s">
        <v>4138</v>
      </c>
      <c r="F539" s="1" t="s">
        <v>4139</v>
      </c>
      <c r="G539" s="1"/>
      <c r="H539" s="1" t="s">
        <v>762</v>
      </c>
      <c r="I539" s="1"/>
      <c r="J539" s="1"/>
      <c r="K539" s="1" t="s">
        <v>4140</v>
      </c>
      <c r="L539" s="1" t="s">
        <v>127</v>
      </c>
      <c r="M539" s="1"/>
      <c r="N539" s="1" t="s">
        <v>764</v>
      </c>
      <c r="O539" s="1"/>
      <c r="P539" s="1" t="s">
        <v>765</v>
      </c>
      <c r="Q539" s="1"/>
      <c r="R539" s="1"/>
      <c r="S539" s="1" t="s">
        <v>676</v>
      </c>
      <c r="T539" s="1" t="s">
        <v>766</v>
      </c>
      <c r="U539" s="1"/>
      <c r="V539" s="1"/>
      <c r="W539" s="1"/>
      <c r="X539" s="1"/>
      <c r="Y539" s="1" t="s">
        <v>767</v>
      </c>
      <c r="Z539" s="1"/>
      <c r="AA539" s="1"/>
      <c r="AB539" s="1" t="s">
        <v>4141</v>
      </c>
      <c r="AC539" s="1"/>
      <c r="AD539" s="1"/>
      <c r="AE539" s="1"/>
      <c r="AF539" s="1"/>
    </row>
    <row r="540" ht="15.75" hidden="1" customHeight="1">
      <c r="A540" s="1">
        <v>539.0</v>
      </c>
      <c r="B540" s="1">
        <v>6.0</v>
      </c>
      <c r="C540" s="1" t="s">
        <v>4142</v>
      </c>
      <c r="D540" s="1" t="s">
        <v>4143</v>
      </c>
      <c r="E540" s="1" t="s">
        <v>4144</v>
      </c>
      <c r="F540" s="1" t="s">
        <v>4145</v>
      </c>
      <c r="G540" s="1"/>
      <c r="H540" s="1"/>
      <c r="I540" s="1"/>
      <c r="J540" s="1"/>
      <c r="K540" s="1" t="s">
        <v>4146</v>
      </c>
      <c r="L540" s="1">
        <v>2005.0</v>
      </c>
      <c r="M540" s="1" t="s">
        <v>95</v>
      </c>
      <c r="N540" s="1"/>
      <c r="O540" s="1" t="s">
        <v>4147</v>
      </c>
      <c r="P540" s="1" t="s">
        <v>4148</v>
      </c>
      <c r="Q540" s="1"/>
      <c r="R540" s="1"/>
      <c r="S540" s="1" t="s">
        <v>259</v>
      </c>
      <c r="T540" s="1"/>
      <c r="U540" s="1" t="s">
        <v>99</v>
      </c>
      <c r="V540" s="1"/>
      <c r="W540" s="1"/>
      <c r="X540" s="1"/>
      <c r="Y540" s="1"/>
      <c r="Z540" s="1"/>
      <c r="AA540" s="1"/>
      <c r="AB540" s="1"/>
      <c r="AC540" s="1"/>
      <c r="AD540" s="1" t="s">
        <v>4149</v>
      </c>
      <c r="AE540" s="1"/>
      <c r="AF540" s="1"/>
    </row>
    <row r="541" ht="15.75" hidden="1" customHeight="1">
      <c r="A541" s="1">
        <v>540.0</v>
      </c>
      <c r="B541" s="1">
        <v>6.0</v>
      </c>
      <c r="C541" s="1" t="s">
        <v>4150</v>
      </c>
      <c r="D541" s="1" t="s">
        <v>4151</v>
      </c>
      <c r="E541" s="1" t="s">
        <v>4152</v>
      </c>
      <c r="F541" s="1" t="s">
        <v>4153</v>
      </c>
      <c r="G541" s="1"/>
      <c r="H541" s="1"/>
      <c r="I541" s="1"/>
      <c r="J541" s="1"/>
      <c r="K541" s="1" t="s">
        <v>4154</v>
      </c>
      <c r="L541" s="1">
        <v>1997.0</v>
      </c>
      <c r="M541" s="1" t="s">
        <v>95</v>
      </c>
      <c r="N541" s="1"/>
      <c r="O541" s="1" t="s">
        <v>4155</v>
      </c>
      <c r="P541" s="1" t="s">
        <v>4156</v>
      </c>
      <c r="Q541" s="1"/>
      <c r="R541" s="1"/>
      <c r="S541" s="1" t="s">
        <v>4157</v>
      </c>
      <c r="T541" s="1"/>
      <c r="U541" s="1" t="s">
        <v>99</v>
      </c>
      <c r="V541" s="1"/>
      <c r="W541" s="1"/>
      <c r="X541" s="1"/>
      <c r="Y541" s="1"/>
      <c r="Z541" s="1"/>
      <c r="AA541" s="1"/>
      <c r="AB541" s="1"/>
      <c r="AC541" s="1"/>
      <c r="AD541" s="1"/>
      <c r="AE541" s="1"/>
      <c r="AF541" s="1"/>
    </row>
    <row r="542" ht="15.75" customHeight="1">
      <c r="A542" s="1">
        <v>541.0</v>
      </c>
      <c r="B542" s="1">
        <v>7.0</v>
      </c>
      <c r="C542" s="1"/>
      <c r="D542" s="1" t="s">
        <v>4158</v>
      </c>
      <c r="E542" s="1" t="s">
        <v>4159</v>
      </c>
      <c r="F542" s="1" t="s">
        <v>4160</v>
      </c>
      <c r="G542" s="1" t="s">
        <v>4161</v>
      </c>
      <c r="H542" s="1"/>
      <c r="I542" s="1" t="s">
        <v>1121</v>
      </c>
      <c r="J542" s="1" t="s">
        <v>293</v>
      </c>
      <c r="K542" s="1"/>
      <c r="L542" s="1" t="s">
        <v>4162</v>
      </c>
      <c r="M542" s="1" t="s">
        <v>39</v>
      </c>
      <c r="N542" s="1"/>
      <c r="O542" s="1"/>
      <c r="P542" s="1"/>
      <c r="Q542" s="1"/>
      <c r="R542" s="1"/>
      <c r="S542" s="1"/>
      <c r="T542" s="1"/>
      <c r="U542" s="1"/>
      <c r="V542" s="1"/>
      <c r="W542" s="1"/>
      <c r="X542" s="1"/>
      <c r="Y542" s="1"/>
      <c r="Z542" s="1"/>
      <c r="AA542" s="1"/>
      <c r="AB542" s="1"/>
      <c r="AC542" s="1" t="s">
        <v>4163</v>
      </c>
      <c r="AD542" s="1"/>
      <c r="AE542" s="1"/>
      <c r="AF542" s="1"/>
    </row>
    <row r="543" ht="15.75" customHeight="1">
      <c r="A543" s="1">
        <v>542.0</v>
      </c>
      <c r="B543" s="1">
        <v>7.0</v>
      </c>
      <c r="C543" s="1"/>
      <c r="D543" s="1" t="s">
        <v>4164</v>
      </c>
      <c r="E543" s="1" t="s">
        <v>4165</v>
      </c>
      <c r="F543" s="1" t="s">
        <v>4166</v>
      </c>
      <c r="G543" s="1" t="s">
        <v>1583</v>
      </c>
      <c r="H543" s="1" t="s">
        <v>2042</v>
      </c>
      <c r="I543" s="1" t="s">
        <v>105</v>
      </c>
      <c r="J543" s="1" t="s">
        <v>211</v>
      </c>
      <c r="K543" s="1" t="s">
        <v>4167</v>
      </c>
      <c r="L543" s="1" t="s">
        <v>250</v>
      </c>
      <c r="M543" s="1"/>
      <c r="N543" s="1"/>
      <c r="O543" s="1"/>
      <c r="P543" s="1"/>
      <c r="Q543" s="1"/>
      <c r="R543" s="1"/>
      <c r="S543" s="1"/>
      <c r="T543" s="1"/>
      <c r="U543" s="1"/>
      <c r="V543" s="1"/>
      <c r="W543" s="1"/>
      <c r="X543" s="1"/>
      <c r="Y543" s="1"/>
      <c r="Z543" s="1"/>
      <c r="AA543" s="1"/>
      <c r="AB543" s="1" t="s">
        <v>4168</v>
      </c>
      <c r="AC543" s="1"/>
      <c r="AD543" s="1"/>
      <c r="AE543" s="1"/>
      <c r="AF543" s="1"/>
    </row>
    <row r="544" ht="15.75" hidden="1" customHeight="1">
      <c r="A544" s="1">
        <v>543.0</v>
      </c>
      <c r="B544" s="1">
        <v>6.0</v>
      </c>
      <c r="C544" s="1"/>
      <c r="D544" s="1" t="s">
        <v>4169</v>
      </c>
      <c r="E544" s="1" t="s">
        <v>4170</v>
      </c>
      <c r="F544" s="1" t="s">
        <v>4171</v>
      </c>
      <c r="G544" s="1"/>
      <c r="H544" s="1"/>
      <c r="I544" s="1"/>
      <c r="J544" s="1"/>
      <c r="K544" s="1" t="s">
        <v>4172</v>
      </c>
      <c r="L544" s="1">
        <v>2014.0</v>
      </c>
      <c r="M544" s="1" t="s">
        <v>703</v>
      </c>
      <c r="N544" s="1"/>
      <c r="O544" s="1" t="s">
        <v>4173</v>
      </c>
      <c r="P544" s="1" t="s">
        <v>4174</v>
      </c>
      <c r="Q544" s="1"/>
      <c r="R544" s="1"/>
      <c r="S544" s="1" t="s">
        <v>4175</v>
      </c>
      <c r="T544" s="1"/>
      <c r="U544" s="1" t="s">
        <v>707</v>
      </c>
      <c r="V544" s="1"/>
      <c r="W544" s="1"/>
      <c r="X544" s="1"/>
      <c r="Y544" s="1"/>
      <c r="Z544" s="1"/>
      <c r="AA544" s="1"/>
      <c r="AB544" s="1"/>
      <c r="AC544" s="1"/>
      <c r="AD544" s="1"/>
      <c r="AE544" s="1"/>
      <c r="AF544" s="1"/>
    </row>
    <row r="545" ht="15.75" hidden="1" customHeight="1">
      <c r="A545" s="1">
        <v>544.0</v>
      </c>
      <c r="B545" s="1">
        <v>6.0</v>
      </c>
      <c r="C545" s="1" t="s">
        <v>4176</v>
      </c>
      <c r="D545" s="1" t="s">
        <v>4177</v>
      </c>
      <c r="E545" s="1" t="s">
        <v>4178</v>
      </c>
      <c r="F545" s="1" t="s">
        <v>4179</v>
      </c>
      <c r="G545" s="1"/>
      <c r="H545" s="1"/>
      <c r="I545" s="1"/>
      <c r="J545" s="1"/>
      <c r="K545" s="1" t="s">
        <v>4180</v>
      </c>
      <c r="L545" s="1">
        <v>2006.0</v>
      </c>
      <c r="M545" s="1" t="s">
        <v>95</v>
      </c>
      <c r="N545" s="1"/>
      <c r="O545" s="1" t="s">
        <v>4181</v>
      </c>
      <c r="P545" s="1" t="s">
        <v>4182</v>
      </c>
      <c r="Q545" s="1"/>
      <c r="R545" s="1"/>
      <c r="S545" s="1" t="s">
        <v>4183</v>
      </c>
      <c r="T545" s="1"/>
      <c r="U545" s="1" t="s">
        <v>99</v>
      </c>
      <c r="V545" s="1"/>
      <c r="W545" s="1"/>
      <c r="X545" s="1"/>
      <c r="Y545" s="1"/>
      <c r="Z545" s="1"/>
      <c r="AA545" s="1"/>
      <c r="AB545" s="1"/>
      <c r="AC545" s="1"/>
      <c r="AD545" s="1"/>
      <c r="AE545" s="1"/>
      <c r="AF545" s="1"/>
    </row>
    <row r="546" ht="15.75" customHeight="1">
      <c r="A546" s="1">
        <v>545.0</v>
      </c>
      <c r="B546" s="1">
        <v>7.0</v>
      </c>
      <c r="C546" s="1"/>
      <c r="D546" s="1">
        <v>8374421.0</v>
      </c>
      <c r="E546" s="1" t="s">
        <v>4184</v>
      </c>
      <c r="F546" s="1" t="s">
        <v>4185</v>
      </c>
      <c r="G546" s="1" t="s">
        <v>443</v>
      </c>
      <c r="H546" s="1">
        <v>6.0</v>
      </c>
      <c r="I546" s="1"/>
      <c r="J546" s="1"/>
      <c r="K546" s="1" t="s">
        <v>4186</v>
      </c>
      <c r="L546" s="1">
        <v>2018.0</v>
      </c>
      <c r="M546" s="1"/>
      <c r="N546" s="1"/>
      <c r="O546" s="1"/>
      <c r="P546" s="1"/>
      <c r="Q546" s="1"/>
      <c r="R546" s="1"/>
      <c r="S546" s="1"/>
      <c r="T546" s="1"/>
      <c r="U546" s="1"/>
      <c r="V546" s="1"/>
      <c r="W546" s="1"/>
      <c r="X546" s="1"/>
      <c r="Y546" s="1"/>
      <c r="Z546" s="1"/>
      <c r="AA546" s="1"/>
      <c r="AB546" s="1" t="s">
        <v>4187</v>
      </c>
      <c r="AC546" s="1"/>
      <c r="AD546" s="1" t="s">
        <v>4188</v>
      </c>
      <c r="AE546" s="1"/>
      <c r="AF546" s="1"/>
    </row>
    <row r="547" ht="15.75" hidden="1" customHeight="1">
      <c r="A547" s="1">
        <v>546.0</v>
      </c>
      <c r="B547" s="1">
        <v>6.0</v>
      </c>
      <c r="C547" s="1" t="s">
        <v>4189</v>
      </c>
      <c r="D547" s="1" t="s">
        <v>4190</v>
      </c>
      <c r="E547" s="1" t="s">
        <v>4191</v>
      </c>
      <c r="F547" s="1" t="s">
        <v>4192</v>
      </c>
      <c r="G547" s="1"/>
      <c r="H547" s="1"/>
      <c r="I547" s="1"/>
      <c r="J547" s="1"/>
      <c r="K547" s="1" t="s">
        <v>4193</v>
      </c>
      <c r="L547" s="1">
        <v>2006.0</v>
      </c>
      <c r="M547" s="1" t="s">
        <v>1520</v>
      </c>
      <c r="N547" s="1"/>
      <c r="O547" s="1" t="s">
        <v>4194</v>
      </c>
      <c r="P547" s="1" t="s">
        <v>4195</v>
      </c>
      <c r="Q547" s="1"/>
      <c r="R547" s="1"/>
      <c r="S547" s="1" t="s">
        <v>4196</v>
      </c>
      <c r="T547" s="1"/>
      <c r="U547" s="1" t="s">
        <v>1524</v>
      </c>
      <c r="V547" s="1"/>
      <c r="W547" s="1"/>
      <c r="X547" s="1"/>
      <c r="Y547" s="1"/>
      <c r="Z547" s="1"/>
      <c r="AA547" s="1"/>
      <c r="AB547" s="1"/>
      <c r="AC547" s="1"/>
      <c r="AD547" s="1"/>
      <c r="AE547" s="1"/>
      <c r="AF547" s="1"/>
    </row>
    <row r="548" ht="15.75" hidden="1" customHeight="1">
      <c r="A548" s="1">
        <v>547.0</v>
      </c>
      <c r="B548" s="1">
        <v>6.0</v>
      </c>
      <c r="C548" s="1"/>
      <c r="D548" s="1" t="s">
        <v>4197</v>
      </c>
      <c r="E548" s="1" t="s">
        <v>4198</v>
      </c>
      <c r="F548" s="1" t="s">
        <v>4199</v>
      </c>
      <c r="G548" s="1"/>
      <c r="H548" s="1"/>
      <c r="I548" s="1"/>
      <c r="J548" s="1"/>
      <c r="K548" s="1" t="s">
        <v>4200</v>
      </c>
      <c r="L548" s="1">
        <v>2015.0</v>
      </c>
      <c r="M548" s="1" t="s">
        <v>703</v>
      </c>
      <c r="N548" s="1"/>
      <c r="O548" s="1" t="s">
        <v>4201</v>
      </c>
      <c r="P548" s="1" t="s">
        <v>4202</v>
      </c>
      <c r="Q548" s="1"/>
      <c r="R548" s="1"/>
      <c r="S548" s="1" t="s">
        <v>4203</v>
      </c>
      <c r="T548" s="1"/>
      <c r="U548" s="1" t="s">
        <v>707</v>
      </c>
      <c r="V548" s="1"/>
      <c r="W548" s="1"/>
      <c r="X548" s="1"/>
      <c r="Y548" s="1"/>
      <c r="Z548" s="1"/>
      <c r="AA548" s="1"/>
      <c r="AB548" s="1"/>
      <c r="AC548" s="1"/>
      <c r="AD548" s="1"/>
      <c r="AE548" s="1"/>
      <c r="AF548" s="1"/>
    </row>
    <row r="549" ht="15.75" hidden="1" customHeight="1">
      <c r="A549" s="1">
        <v>548.0</v>
      </c>
      <c r="B549" s="1">
        <v>6.0</v>
      </c>
      <c r="C549" s="1" t="s">
        <v>4204</v>
      </c>
      <c r="D549" s="1" t="s">
        <v>4205</v>
      </c>
      <c r="E549" s="1" t="s">
        <v>4206</v>
      </c>
      <c r="F549" s="1" t="s">
        <v>4207</v>
      </c>
      <c r="G549" s="1"/>
      <c r="H549" s="1" t="s">
        <v>4208</v>
      </c>
      <c r="I549" s="1"/>
      <c r="J549" s="1"/>
      <c r="K549" s="1" t="s">
        <v>4209</v>
      </c>
      <c r="L549" s="1" t="s">
        <v>180</v>
      </c>
      <c r="M549" s="1"/>
      <c r="N549" s="1" t="s">
        <v>4210</v>
      </c>
      <c r="O549" s="1"/>
      <c r="P549" s="1" t="s">
        <v>4211</v>
      </c>
      <c r="Q549" s="1"/>
      <c r="R549" s="1"/>
      <c r="S549" s="1" t="s">
        <v>676</v>
      </c>
      <c r="T549" s="1" t="s">
        <v>4212</v>
      </c>
      <c r="U549" s="1"/>
      <c r="V549" s="1"/>
      <c r="W549" s="1"/>
      <c r="X549" s="1"/>
      <c r="Y549" s="1" t="s">
        <v>4213</v>
      </c>
      <c r="Z549" s="1"/>
      <c r="AA549" s="1"/>
      <c r="AB549" s="1" t="s">
        <v>4214</v>
      </c>
      <c r="AC549" s="1"/>
      <c r="AD549" s="1"/>
      <c r="AE549" s="1"/>
      <c r="AF549" s="1"/>
    </row>
    <row r="550" ht="15.75" customHeight="1">
      <c r="A550" s="1">
        <v>549.0</v>
      </c>
      <c r="B550" s="1">
        <v>7.0</v>
      </c>
      <c r="C550" s="1"/>
      <c r="D550" s="1" t="s">
        <v>4215</v>
      </c>
      <c r="E550" s="1" t="s">
        <v>4216</v>
      </c>
      <c r="F550" s="1" t="s">
        <v>4217</v>
      </c>
      <c r="G550" s="1" t="s">
        <v>4218</v>
      </c>
      <c r="H550" s="1" t="s">
        <v>1427</v>
      </c>
      <c r="I550" s="1" t="s">
        <v>67</v>
      </c>
      <c r="J550" s="1"/>
      <c r="K550" s="1" t="s">
        <v>4219</v>
      </c>
      <c r="L550" s="1" t="s">
        <v>373</v>
      </c>
      <c r="M550" s="1"/>
      <c r="N550" s="1"/>
      <c r="O550" s="1"/>
      <c r="P550" s="1"/>
      <c r="Q550" s="1"/>
      <c r="R550" s="1"/>
      <c r="S550" s="1"/>
      <c r="T550" s="1"/>
      <c r="U550" s="1"/>
      <c r="V550" s="1"/>
      <c r="W550" s="1"/>
      <c r="X550" s="1"/>
      <c r="Y550" s="1"/>
      <c r="Z550" s="1"/>
      <c r="AA550" s="1"/>
      <c r="AB550" s="1" t="s">
        <v>4220</v>
      </c>
      <c r="AC550" s="1"/>
      <c r="AD550" s="1"/>
      <c r="AE550" s="1"/>
      <c r="AF550" s="1"/>
    </row>
    <row r="551" ht="15.75" hidden="1" customHeight="1">
      <c r="A551" s="1">
        <v>550.0</v>
      </c>
      <c r="B551" s="1">
        <v>6.0</v>
      </c>
      <c r="C551" s="1" t="s">
        <v>4221</v>
      </c>
      <c r="D551" s="1" t="s">
        <v>4222</v>
      </c>
      <c r="E551" s="1" t="s">
        <v>4223</v>
      </c>
      <c r="F551" s="1" t="s">
        <v>4224</v>
      </c>
      <c r="G551" s="1"/>
      <c r="H551" s="1" t="s">
        <v>4225</v>
      </c>
      <c r="I551" s="1"/>
      <c r="J551" s="1"/>
      <c r="K551" s="1" t="s">
        <v>4226</v>
      </c>
      <c r="L551" s="1" t="s">
        <v>423</v>
      </c>
      <c r="M551" s="1"/>
      <c r="N551" s="1" t="s">
        <v>764</v>
      </c>
      <c r="O551" s="1"/>
      <c r="P551" s="1" t="s">
        <v>4227</v>
      </c>
      <c r="Q551" s="1"/>
      <c r="R551" s="1"/>
      <c r="S551" s="1" t="s">
        <v>1053</v>
      </c>
      <c r="T551" s="1" t="s">
        <v>4228</v>
      </c>
      <c r="U551" s="1"/>
      <c r="V551" s="1"/>
      <c r="W551" s="1"/>
      <c r="X551" s="1"/>
      <c r="Y551" s="1" t="s">
        <v>767</v>
      </c>
      <c r="Z551" s="1"/>
      <c r="AA551" s="1"/>
      <c r="AB551" s="1" t="s">
        <v>4229</v>
      </c>
      <c r="AC551" s="1"/>
      <c r="AD551" s="1"/>
      <c r="AE551" s="1"/>
      <c r="AF551" s="1"/>
    </row>
    <row r="552" ht="15.75" hidden="1" customHeight="1">
      <c r="A552" s="1">
        <v>551.0</v>
      </c>
      <c r="B552" s="1">
        <v>6.0</v>
      </c>
      <c r="C552" s="1" t="s">
        <v>4230</v>
      </c>
      <c r="D552" s="1" t="s">
        <v>4231</v>
      </c>
      <c r="E552" s="1" t="s">
        <v>4232</v>
      </c>
      <c r="F552" s="1" t="s">
        <v>4233</v>
      </c>
      <c r="G552" s="1"/>
      <c r="H552" s="1"/>
      <c r="I552" s="1"/>
      <c r="J552" s="1"/>
      <c r="K552" s="1" t="s">
        <v>4234</v>
      </c>
      <c r="L552" s="1">
        <v>1987.0</v>
      </c>
      <c r="M552" s="1" t="s">
        <v>95</v>
      </c>
      <c r="N552" s="1"/>
      <c r="O552" s="1" t="s">
        <v>4235</v>
      </c>
      <c r="P552" s="1" t="s">
        <v>4236</v>
      </c>
      <c r="Q552" s="1"/>
      <c r="R552" s="1"/>
      <c r="S552" s="1" t="s">
        <v>4237</v>
      </c>
      <c r="T552" s="1"/>
      <c r="U552" s="1" t="s">
        <v>99</v>
      </c>
      <c r="V552" s="1"/>
      <c r="W552" s="1"/>
      <c r="X552" s="1"/>
      <c r="Y552" s="1"/>
      <c r="Z552" s="1"/>
      <c r="AA552" s="1"/>
      <c r="AB552" s="1"/>
      <c r="AC552" s="1"/>
      <c r="AD552" s="1"/>
      <c r="AE552" s="1"/>
      <c r="AF552" s="1"/>
    </row>
    <row r="553" ht="15.75" customHeight="1">
      <c r="A553" s="1">
        <v>552.0</v>
      </c>
      <c r="B553" s="1">
        <v>7.0</v>
      </c>
      <c r="C553" s="1"/>
      <c r="D553" s="1" t="s">
        <v>4238</v>
      </c>
      <c r="E553" s="1" t="s">
        <v>4239</v>
      </c>
      <c r="F553" s="1" t="s">
        <v>4240</v>
      </c>
      <c r="G553" s="1" t="s">
        <v>1769</v>
      </c>
      <c r="H553" s="1" t="s">
        <v>1137</v>
      </c>
      <c r="I553" s="1" t="s">
        <v>4241</v>
      </c>
      <c r="J553" s="1" t="s">
        <v>3937</v>
      </c>
      <c r="K553" s="1" t="s">
        <v>4242</v>
      </c>
      <c r="L553" s="1" t="s">
        <v>148</v>
      </c>
      <c r="M553" s="1"/>
      <c r="N553" s="1" t="s">
        <v>4243</v>
      </c>
      <c r="O553" s="1"/>
      <c r="P553" s="1"/>
      <c r="Q553" s="1"/>
      <c r="R553" s="1"/>
      <c r="S553" s="1"/>
      <c r="T553" s="1"/>
      <c r="U553" s="1"/>
      <c r="V553" s="1"/>
      <c r="W553" s="1"/>
      <c r="X553" s="1"/>
      <c r="Y553" s="1"/>
      <c r="Z553" s="1"/>
      <c r="AA553" s="1"/>
      <c r="AB553" s="1" t="s">
        <v>4244</v>
      </c>
      <c r="AC553" s="1"/>
      <c r="AD553" s="1"/>
      <c r="AE553" s="1"/>
      <c r="AF553" s="1"/>
    </row>
    <row r="554" ht="15.75" hidden="1" customHeight="1">
      <c r="A554" s="1">
        <v>553.0</v>
      </c>
      <c r="B554" s="1">
        <v>6.0</v>
      </c>
      <c r="C554" s="1"/>
      <c r="D554" s="1" t="s">
        <v>4245</v>
      </c>
      <c r="E554" s="1" t="s">
        <v>4246</v>
      </c>
      <c r="F554" s="1" t="s">
        <v>4247</v>
      </c>
      <c r="G554" s="1"/>
      <c r="H554" s="1" t="s">
        <v>3651</v>
      </c>
      <c r="I554" s="1"/>
      <c r="J554" s="1"/>
      <c r="K554" s="1" t="s">
        <v>4248</v>
      </c>
      <c r="L554" s="1" t="s">
        <v>423</v>
      </c>
      <c r="M554" s="1"/>
      <c r="N554" s="1" t="s">
        <v>3653</v>
      </c>
      <c r="O554" s="1"/>
      <c r="P554" s="1" t="s">
        <v>3654</v>
      </c>
      <c r="Q554" s="1"/>
      <c r="R554" s="1"/>
      <c r="S554" s="1" t="s">
        <v>862</v>
      </c>
      <c r="T554" s="1" t="s">
        <v>3655</v>
      </c>
      <c r="U554" s="1"/>
      <c r="V554" s="1"/>
      <c r="W554" s="1"/>
      <c r="X554" s="1"/>
      <c r="Y554" s="1"/>
      <c r="Z554" s="1"/>
      <c r="AA554" s="1"/>
      <c r="AB554" s="1" t="s">
        <v>4249</v>
      </c>
      <c r="AC554" s="1"/>
      <c r="AD554" s="1"/>
      <c r="AE554" s="1"/>
      <c r="AF554" s="1"/>
    </row>
    <row r="555" ht="15.75" customHeight="1">
      <c r="A555" s="1">
        <v>554.0</v>
      </c>
      <c r="B555" s="1">
        <v>7.0</v>
      </c>
      <c r="C555" s="1"/>
      <c r="D555" s="1">
        <v>5238537.0</v>
      </c>
      <c r="E555" s="1" t="s">
        <v>4250</v>
      </c>
      <c r="F555" s="1" t="s">
        <v>4251</v>
      </c>
      <c r="G555" s="1" t="s">
        <v>4252</v>
      </c>
      <c r="H555" s="1">
        <v>17.0</v>
      </c>
      <c r="I555" s="1">
        <v>6.0</v>
      </c>
      <c r="J555" s="1" t="s">
        <v>194</v>
      </c>
      <c r="K555" s="1" t="s">
        <v>4253</v>
      </c>
      <c r="L555" s="1">
        <v>2009.0</v>
      </c>
      <c r="M555" s="1"/>
      <c r="N555" s="1"/>
      <c r="O555" s="1"/>
      <c r="P555" s="1"/>
      <c r="Q555" s="1"/>
      <c r="R555" s="1"/>
      <c r="S555" s="1"/>
      <c r="T555" s="1"/>
      <c r="U555" s="1"/>
      <c r="V555" s="1"/>
      <c r="W555" s="1"/>
      <c r="X555" s="1"/>
      <c r="Y555" s="1"/>
      <c r="Z555" s="1"/>
      <c r="AA555" s="1"/>
      <c r="AB555" s="1" t="s">
        <v>4254</v>
      </c>
      <c r="AC555" s="1"/>
      <c r="AD555" s="1" t="s">
        <v>4255</v>
      </c>
      <c r="AE555" s="1"/>
      <c r="AF555" s="1"/>
    </row>
    <row r="556" ht="15.75" customHeight="1">
      <c r="A556" s="1">
        <v>555.0</v>
      </c>
      <c r="B556" s="1">
        <v>7.0</v>
      </c>
      <c r="C556" s="1"/>
      <c r="D556" s="1" t="s">
        <v>4256</v>
      </c>
      <c r="E556" s="1" t="s">
        <v>4257</v>
      </c>
      <c r="F556" s="1" t="s">
        <v>4258</v>
      </c>
      <c r="G556" s="1" t="s">
        <v>4259</v>
      </c>
      <c r="H556" s="1" t="s">
        <v>4260</v>
      </c>
      <c r="I556" s="1" t="s">
        <v>1427</v>
      </c>
      <c r="J556" s="1" t="s">
        <v>4261</v>
      </c>
      <c r="K556" s="1" t="s">
        <v>4262</v>
      </c>
      <c r="L556" s="1" t="s">
        <v>526</v>
      </c>
      <c r="M556" s="1"/>
      <c r="N556" s="1"/>
      <c r="O556" s="1"/>
      <c r="P556" s="1"/>
      <c r="Q556" s="1"/>
      <c r="R556" s="1"/>
      <c r="S556" s="1"/>
      <c r="T556" s="1"/>
      <c r="U556" s="1"/>
      <c r="V556" s="1"/>
      <c r="W556" s="1"/>
      <c r="X556" s="1"/>
      <c r="Y556" s="1"/>
      <c r="Z556" s="1"/>
      <c r="AA556" s="1"/>
      <c r="AB556" s="1" t="s">
        <v>4263</v>
      </c>
      <c r="AC556" s="1"/>
      <c r="AD556" s="1"/>
      <c r="AE556" s="1"/>
      <c r="AF556" s="1"/>
    </row>
    <row r="557" ht="15.75" hidden="1" customHeight="1">
      <c r="A557" s="1">
        <v>556.0</v>
      </c>
      <c r="B557" s="1">
        <v>6.0</v>
      </c>
      <c r="C557" s="1" t="s">
        <v>2938</v>
      </c>
      <c r="D557" s="1" t="s">
        <v>4264</v>
      </c>
      <c r="E557" s="1" t="s">
        <v>4265</v>
      </c>
      <c r="F557" s="1" t="s">
        <v>4266</v>
      </c>
      <c r="G557" s="1"/>
      <c r="H557" s="1"/>
      <c r="I557" s="1"/>
      <c r="J557" s="1"/>
      <c r="K557" s="1" t="s">
        <v>4267</v>
      </c>
      <c r="L557" s="1" t="s">
        <v>180</v>
      </c>
      <c r="M557" s="1"/>
      <c r="N557" s="1" t="s">
        <v>2943</v>
      </c>
      <c r="O557" s="1"/>
      <c r="P557" s="1" t="s">
        <v>2944</v>
      </c>
      <c r="Q557" s="1"/>
      <c r="R557" s="1"/>
      <c r="S557" s="1" t="s">
        <v>2945</v>
      </c>
      <c r="T557" s="1" t="s">
        <v>2946</v>
      </c>
      <c r="U557" s="1"/>
      <c r="V557" s="1"/>
      <c r="W557" s="1"/>
      <c r="X557" s="1"/>
      <c r="Y557" s="1" t="s">
        <v>2947</v>
      </c>
      <c r="Z557" s="1"/>
      <c r="AA557" s="1"/>
      <c r="AB557" s="1" t="s">
        <v>4268</v>
      </c>
      <c r="AC557" s="1"/>
      <c r="AD557" s="1"/>
      <c r="AE557" s="1"/>
      <c r="AF557" s="1"/>
    </row>
    <row r="558" ht="15.75" customHeight="1">
      <c r="A558" s="1">
        <v>557.0</v>
      </c>
      <c r="B558" s="1">
        <v>7.0</v>
      </c>
      <c r="C558" s="1"/>
      <c r="D558" s="1" t="s">
        <v>4269</v>
      </c>
      <c r="E558" s="1" t="s">
        <v>4270</v>
      </c>
      <c r="F558" s="1" t="s">
        <v>4271</v>
      </c>
      <c r="G558" s="1" t="s">
        <v>4272</v>
      </c>
      <c r="H558" s="1" t="s">
        <v>4273</v>
      </c>
      <c r="I558" s="1" t="s">
        <v>486</v>
      </c>
      <c r="J558" s="1" t="s">
        <v>4274</v>
      </c>
      <c r="K558" s="1" t="s">
        <v>4275</v>
      </c>
      <c r="L558" s="1" t="s">
        <v>204</v>
      </c>
      <c r="M558" s="1"/>
      <c r="N558" s="1"/>
      <c r="O558" s="1"/>
      <c r="P558" s="1"/>
      <c r="Q558" s="1"/>
      <c r="R558" s="1"/>
      <c r="S558" s="1"/>
      <c r="T558" s="1"/>
      <c r="U558" s="1"/>
      <c r="V558" s="1"/>
      <c r="W558" s="1"/>
      <c r="X558" s="1"/>
      <c r="Y558" s="1"/>
      <c r="Z558" s="1"/>
      <c r="AA558" s="1"/>
      <c r="AB558" s="1" t="s">
        <v>4276</v>
      </c>
      <c r="AC558" s="1"/>
      <c r="AD558" s="1"/>
      <c r="AE558" s="1"/>
      <c r="AF558" s="1"/>
    </row>
    <row r="559" ht="15.75" hidden="1" customHeight="1">
      <c r="A559" s="1">
        <v>558.0</v>
      </c>
      <c r="B559" s="1">
        <v>6.0</v>
      </c>
      <c r="C559" s="1" t="s">
        <v>3700</v>
      </c>
      <c r="D559" s="1" t="s">
        <v>4277</v>
      </c>
      <c r="E559" s="1" t="s">
        <v>4278</v>
      </c>
      <c r="F559" s="1" t="s">
        <v>4279</v>
      </c>
      <c r="G559" s="1"/>
      <c r="H559" s="1"/>
      <c r="I559" s="1"/>
      <c r="J559" s="1"/>
      <c r="K559" s="1" t="s">
        <v>4280</v>
      </c>
      <c r="L559" s="1">
        <v>1999.0</v>
      </c>
      <c r="M559" s="1" t="s">
        <v>95</v>
      </c>
      <c r="N559" s="1"/>
      <c r="O559" s="1" t="s">
        <v>4281</v>
      </c>
      <c r="P559" s="1" t="s">
        <v>3706</v>
      </c>
      <c r="Q559" s="1"/>
      <c r="R559" s="1"/>
      <c r="S559" s="1" t="s">
        <v>3707</v>
      </c>
      <c r="T559" s="1"/>
      <c r="U559" s="1" t="s">
        <v>99</v>
      </c>
      <c r="V559" s="1"/>
      <c r="W559" s="1"/>
      <c r="X559" s="1"/>
      <c r="Y559" s="1"/>
      <c r="Z559" s="1"/>
      <c r="AA559" s="1"/>
      <c r="AB559" s="1"/>
      <c r="AC559" s="1"/>
      <c r="AD559" s="1"/>
      <c r="AE559" s="1"/>
      <c r="AF559" s="1"/>
    </row>
    <row r="560" ht="15.75" customHeight="1">
      <c r="A560" s="1">
        <v>559.0</v>
      </c>
      <c r="B560" s="1">
        <v>7.0</v>
      </c>
      <c r="C560" s="1"/>
      <c r="D560" s="1" t="s">
        <v>4282</v>
      </c>
      <c r="E560" s="1" t="s">
        <v>4283</v>
      </c>
      <c r="F560" s="1" t="s">
        <v>4284</v>
      </c>
      <c r="G560" s="1" t="s">
        <v>4285</v>
      </c>
      <c r="H560" s="1" t="s">
        <v>991</v>
      </c>
      <c r="I560" s="1" t="s">
        <v>1427</v>
      </c>
      <c r="J560" s="1" t="s">
        <v>621</v>
      </c>
      <c r="K560" s="1" t="s">
        <v>4286</v>
      </c>
      <c r="L560" s="1" t="s">
        <v>39</v>
      </c>
      <c r="M560" s="1"/>
      <c r="N560" s="1"/>
      <c r="O560" s="1"/>
      <c r="P560" s="1"/>
      <c r="Q560" s="1"/>
      <c r="R560" s="1"/>
      <c r="S560" s="1"/>
      <c r="T560" s="1"/>
      <c r="U560" s="1"/>
      <c r="V560" s="1"/>
      <c r="W560" s="1"/>
      <c r="X560" s="1"/>
      <c r="Y560" s="1"/>
      <c r="Z560" s="1"/>
      <c r="AA560" s="1"/>
      <c r="AB560" s="1" t="s">
        <v>4287</v>
      </c>
      <c r="AC560" s="1"/>
      <c r="AD560" s="1"/>
      <c r="AE560" s="1"/>
      <c r="AF560" s="1"/>
    </row>
    <row r="561" ht="15.75" hidden="1" customHeight="1">
      <c r="A561" s="1">
        <v>560.0</v>
      </c>
      <c r="B561" s="1">
        <v>6.0</v>
      </c>
      <c r="C561" s="1" t="s">
        <v>4288</v>
      </c>
      <c r="D561" s="1" t="s">
        <v>4289</v>
      </c>
      <c r="E561" s="1" t="s">
        <v>4290</v>
      </c>
      <c r="F561" s="1" t="s">
        <v>4291</v>
      </c>
      <c r="G561" s="1"/>
      <c r="H561" s="1"/>
      <c r="I561" s="1"/>
      <c r="J561" s="1"/>
      <c r="K561" s="1" t="s">
        <v>4292</v>
      </c>
      <c r="L561" s="1">
        <v>2004.0</v>
      </c>
      <c r="M561" s="1" t="s">
        <v>1520</v>
      </c>
      <c r="N561" s="1"/>
      <c r="O561" s="1" t="s">
        <v>4293</v>
      </c>
      <c r="P561" s="1" t="s">
        <v>4294</v>
      </c>
      <c r="Q561" s="1"/>
      <c r="R561" s="1"/>
      <c r="S561" s="1" t="s">
        <v>4295</v>
      </c>
      <c r="T561" s="1"/>
      <c r="U561" s="1" t="s">
        <v>1524</v>
      </c>
      <c r="V561" s="1"/>
      <c r="W561" s="1"/>
      <c r="X561" s="1"/>
      <c r="Y561" s="1"/>
      <c r="Z561" s="1"/>
      <c r="AA561" s="1"/>
      <c r="AB561" s="1"/>
      <c r="AC561" s="1"/>
      <c r="AD561" s="1"/>
      <c r="AE561" s="1"/>
      <c r="AF561" s="1"/>
    </row>
    <row r="562" ht="15.75" customHeight="1">
      <c r="A562" s="1">
        <v>561.0</v>
      </c>
      <c r="B562" s="1">
        <v>7.0</v>
      </c>
      <c r="C562" s="1"/>
      <c r="D562" s="1">
        <v>7098428.0</v>
      </c>
      <c r="E562" s="1" t="s">
        <v>4296</v>
      </c>
      <c r="F562" s="1" t="s">
        <v>4297</v>
      </c>
      <c r="G562" s="1" t="s">
        <v>1791</v>
      </c>
      <c r="H562" s="1">
        <v>9.0</v>
      </c>
      <c r="I562" s="1">
        <v>5.0</v>
      </c>
      <c r="J562" s="1" t="s">
        <v>1412</v>
      </c>
      <c r="K562" s="1" t="s">
        <v>4298</v>
      </c>
      <c r="L562" s="1">
        <v>2016.0</v>
      </c>
      <c r="M562" s="1"/>
      <c r="N562" s="1"/>
      <c r="O562" s="1"/>
      <c r="P562" s="1"/>
      <c r="Q562" s="1"/>
      <c r="R562" s="1"/>
      <c r="S562" s="1"/>
      <c r="T562" s="1"/>
      <c r="U562" s="1"/>
      <c r="V562" s="1"/>
      <c r="W562" s="1"/>
      <c r="X562" s="1"/>
      <c r="Y562" s="1"/>
      <c r="Z562" s="1"/>
      <c r="AA562" s="1"/>
      <c r="AB562" s="1" t="s">
        <v>4299</v>
      </c>
      <c r="AC562" s="1"/>
      <c r="AD562" s="1" t="s">
        <v>4300</v>
      </c>
      <c r="AE562" s="1"/>
      <c r="AF562" s="1"/>
    </row>
    <row r="563" ht="15.75" customHeight="1">
      <c r="A563" s="1">
        <v>562.0</v>
      </c>
      <c r="B563" s="1">
        <v>7.0</v>
      </c>
      <c r="C563" s="1"/>
      <c r="D563" s="1" t="s">
        <v>4301</v>
      </c>
      <c r="E563" s="1" t="s">
        <v>4302</v>
      </c>
      <c r="F563" s="1" t="s">
        <v>4297</v>
      </c>
      <c r="G563" s="1" t="s">
        <v>3740</v>
      </c>
      <c r="H563" s="1" t="s">
        <v>620</v>
      </c>
      <c r="I563" s="1" t="s">
        <v>1427</v>
      </c>
      <c r="J563" s="1" t="s">
        <v>3534</v>
      </c>
      <c r="K563" s="1" t="s">
        <v>4303</v>
      </c>
      <c r="L563" s="1" t="s">
        <v>127</v>
      </c>
      <c r="M563" s="1"/>
      <c r="N563" s="1"/>
      <c r="O563" s="1"/>
      <c r="P563" s="1"/>
      <c r="Q563" s="1"/>
      <c r="R563" s="1"/>
      <c r="S563" s="1"/>
      <c r="T563" s="1"/>
      <c r="U563" s="1"/>
      <c r="V563" s="1"/>
      <c r="W563" s="1"/>
      <c r="X563" s="1"/>
      <c r="Y563" s="1"/>
      <c r="Z563" s="1"/>
      <c r="AA563" s="1"/>
      <c r="AB563" s="1" t="s">
        <v>4304</v>
      </c>
      <c r="AC563" s="1"/>
      <c r="AD563" s="1"/>
      <c r="AE563" s="1"/>
      <c r="AF563" s="1"/>
    </row>
    <row r="564" ht="15.75" hidden="1" customHeight="1">
      <c r="A564" s="1">
        <v>563.0</v>
      </c>
      <c r="B564" s="1">
        <v>6.0</v>
      </c>
      <c r="C564" s="1" t="s">
        <v>4305</v>
      </c>
      <c r="D564" s="1" t="s">
        <v>4306</v>
      </c>
      <c r="E564" s="1" t="s">
        <v>4307</v>
      </c>
      <c r="F564" s="1" t="s">
        <v>4308</v>
      </c>
      <c r="G564" s="1"/>
      <c r="H564" s="1"/>
      <c r="I564" s="1"/>
      <c r="J564" s="1"/>
      <c r="K564" s="1" t="s">
        <v>673</v>
      </c>
      <c r="L564" s="1" t="s">
        <v>180</v>
      </c>
      <c r="M564" s="1"/>
      <c r="N564" s="1" t="s">
        <v>4309</v>
      </c>
      <c r="O564" s="1"/>
      <c r="P564" s="1" t="s">
        <v>4310</v>
      </c>
      <c r="Q564" s="1"/>
      <c r="R564" s="1"/>
      <c r="S564" s="1"/>
      <c r="T564" s="1"/>
      <c r="U564" s="1"/>
      <c r="V564" s="1"/>
      <c r="W564" s="1"/>
      <c r="X564" s="1"/>
      <c r="Y564" s="1" t="s">
        <v>4311</v>
      </c>
      <c r="Z564" s="1"/>
      <c r="AA564" s="1"/>
      <c r="AB564" s="1" t="s">
        <v>4312</v>
      </c>
      <c r="AC564" s="1"/>
      <c r="AD564" s="1"/>
      <c r="AE564" s="1"/>
      <c r="AF564" s="1"/>
    </row>
    <row r="565" ht="15.75" customHeight="1">
      <c r="A565" s="1">
        <v>564.0</v>
      </c>
      <c r="B565" s="1">
        <v>7.0</v>
      </c>
      <c r="C565" s="1"/>
      <c r="D565" s="1">
        <v>5617066.0</v>
      </c>
      <c r="E565" s="1" t="s">
        <v>4313</v>
      </c>
      <c r="F565" s="1" t="s">
        <v>4314</v>
      </c>
      <c r="G565" s="1" t="s">
        <v>4315</v>
      </c>
      <c r="H565" s="1">
        <v>14.0</v>
      </c>
      <c r="I565" s="1">
        <v>6.0</v>
      </c>
      <c r="J565" s="1" t="s">
        <v>794</v>
      </c>
      <c r="K565" s="1" t="s">
        <v>4316</v>
      </c>
      <c r="L565" s="1">
        <v>2010.0</v>
      </c>
      <c r="M565" s="1"/>
      <c r="N565" s="1"/>
      <c r="O565" s="1"/>
      <c r="P565" s="1"/>
      <c r="Q565" s="1"/>
      <c r="R565" s="1"/>
      <c r="S565" s="1"/>
      <c r="T565" s="1"/>
      <c r="U565" s="1"/>
      <c r="V565" s="1"/>
      <c r="W565" s="1"/>
      <c r="X565" s="1"/>
      <c r="Y565" s="1"/>
      <c r="Z565" s="1"/>
      <c r="AA565" s="1"/>
      <c r="AB565" s="1" t="s">
        <v>4317</v>
      </c>
      <c r="AC565" s="1" t="s">
        <v>4318</v>
      </c>
      <c r="AD565" s="1"/>
      <c r="AE565" s="1" t="s">
        <v>4319</v>
      </c>
      <c r="AF565" s="1"/>
    </row>
    <row r="566" ht="15.75" hidden="1" customHeight="1">
      <c r="A566" s="1">
        <v>565.0</v>
      </c>
      <c r="B566" s="1">
        <v>6.0</v>
      </c>
      <c r="C566" s="1" t="s">
        <v>4320</v>
      </c>
      <c r="D566" s="1" t="s">
        <v>4321</v>
      </c>
      <c r="E566" s="1" t="s">
        <v>4322</v>
      </c>
      <c r="F566" s="1" t="s">
        <v>4323</v>
      </c>
      <c r="G566" s="1" t="s">
        <v>4324</v>
      </c>
      <c r="H566" s="1"/>
      <c r="I566" s="1"/>
      <c r="J566" s="1"/>
      <c r="K566" s="1"/>
      <c r="L566" s="1" t="s">
        <v>4325</v>
      </c>
      <c r="M566" s="1">
        <v>2009.0</v>
      </c>
      <c r="N566" s="1" t="s">
        <v>95</v>
      </c>
      <c r="O566" s="1"/>
      <c r="P566" s="1" t="s">
        <v>4326</v>
      </c>
      <c r="Q566" s="1" t="s">
        <v>4327</v>
      </c>
      <c r="R566" s="1"/>
      <c r="S566" s="1"/>
      <c r="T566" s="1" t="s">
        <v>4328</v>
      </c>
      <c r="U566" s="1"/>
      <c r="V566" s="1" t="s">
        <v>99</v>
      </c>
      <c r="W566" s="1"/>
      <c r="X566" s="1"/>
      <c r="Y566" s="1"/>
      <c r="Z566" s="1"/>
      <c r="AA566" s="1"/>
      <c r="AB566" s="1"/>
      <c r="AC566" s="1"/>
      <c r="AD566" s="1"/>
      <c r="AE566" s="1"/>
      <c r="AF566" s="1"/>
    </row>
    <row r="567" ht="15.75" hidden="1" customHeight="1">
      <c r="A567" s="1">
        <v>566.0</v>
      </c>
      <c r="B567" s="1">
        <v>6.0</v>
      </c>
      <c r="C567" s="1" t="s">
        <v>425</v>
      </c>
      <c r="D567" s="1" t="s">
        <v>4329</v>
      </c>
      <c r="E567" s="1" t="s">
        <v>4330</v>
      </c>
      <c r="F567" s="1" t="s">
        <v>4331</v>
      </c>
      <c r="G567" s="1" t="s">
        <v>4332</v>
      </c>
      <c r="H567" s="1"/>
      <c r="I567" s="1"/>
      <c r="J567" s="1"/>
      <c r="K567" s="1"/>
      <c r="L567" s="1" t="s">
        <v>4333</v>
      </c>
      <c r="M567" s="1">
        <v>2015.0</v>
      </c>
      <c r="N567" s="1" t="s">
        <v>95</v>
      </c>
      <c r="O567" s="1"/>
      <c r="P567" s="1" t="s">
        <v>4334</v>
      </c>
      <c r="Q567" s="1" t="s">
        <v>431</v>
      </c>
      <c r="R567" s="1"/>
      <c r="S567" s="1"/>
      <c r="T567" s="1" t="s">
        <v>432</v>
      </c>
      <c r="U567" s="1"/>
      <c r="V567" s="1" t="s">
        <v>99</v>
      </c>
      <c r="W567" s="1"/>
      <c r="X567" s="1"/>
      <c r="Y567" s="1"/>
      <c r="Z567" s="1"/>
      <c r="AA567" s="1"/>
      <c r="AB567" s="1"/>
      <c r="AC567" s="1"/>
      <c r="AD567" s="1"/>
      <c r="AE567" s="1" t="s">
        <v>4335</v>
      </c>
      <c r="AF567" s="1"/>
    </row>
    <row r="568" ht="15.75" hidden="1" customHeight="1">
      <c r="A568" s="1">
        <v>567.0</v>
      </c>
      <c r="B568" s="1">
        <v>6.0</v>
      </c>
      <c r="C568" s="1" t="s">
        <v>4336</v>
      </c>
      <c r="D568" s="1" t="s">
        <v>4337</v>
      </c>
      <c r="E568" s="1" t="s">
        <v>4338</v>
      </c>
      <c r="F568" s="1" t="s">
        <v>4339</v>
      </c>
      <c r="G568" s="1"/>
      <c r="H568" s="1"/>
      <c r="I568" s="1" t="s">
        <v>590</v>
      </c>
      <c r="J568" s="1"/>
      <c r="K568" s="1" t="s">
        <v>4340</v>
      </c>
      <c r="L568" s="1" t="s">
        <v>148</v>
      </c>
      <c r="M568" s="1"/>
      <c r="N568" s="1" t="s">
        <v>4341</v>
      </c>
      <c r="O568" s="1"/>
      <c r="P568" s="1" t="s">
        <v>4342</v>
      </c>
      <c r="Q568" s="1"/>
      <c r="R568" s="1"/>
      <c r="S568" s="1" t="s">
        <v>4343</v>
      </c>
      <c r="T568" s="1" t="s">
        <v>4344</v>
      </c>
      <c r="U568" s="1"/>
      <c r="V568" s="1"/>
      <c r="W568" s="1"/>
      <c r="X568" s="1"/>
      <c r="Y568" s="1" t="s">
        <v>4345</v>
      </c>
      <c r="Z568" s="1"/>
      <c r="AA568" s="1"/>
      <c r="AB568" s="1" t="s">
        <v>4346</v>
      </c>
      <c r="AC568" s="1"/>
      <c r="AD568" s="1"/>
      <c r="AE568" s="1"/>
      <c r="AF568" s="1"/>
    </row>
    <row r="569" ht="15.75" customHeight="1">
      <c r="A569" s="1">
        <v>568.0</v>
      </c>
      <c r="B569" s="1">
        <v>7.0</v>
      </c>
      <c r="C569" s="1"/>
      <c r="D569" s="1">
        <v>765784.0</v>
      </c>
      <c r="E569" s="1" t="s">
        <v>4347</v>
      </c>
      <c r="F569" s="1" t="s">
        <v>4348</v>
      </c>
      <c r="G569" s="1" t="s">
        <v>1158</v>
      </c>
      <c r="H569" s="1">
        <v>16.0</v>
      </c>
      <c r="I569" s="1">
        <v>3.0</v>
      </c>
      <c r="J569" s="1" t="s">
        <v>649</v>
      </c>
      <c r="K569" s="1" t="s">
        <v>4349</v>
      </c>
      <c r="L569" s="1">
        <v>1999.0</v>
      </c>
      <c r="M569" s="1"/>
      <c r="N569" s="1"/>
      <c r="O569" s="1"/>
      <c r="P569" s="1"/>
      <c r="Q569" s="1"/>
      <c r="R569" s="1"/>
      <c r="S569" s="1"/>
      <c r="T569" s="1"/>
      <c r="U569" s="1"/>
      <c r="V569" s="1"/>
      <c r="W569" s="1"/>
      <c r="X569" s="1"/>
      <c r="Y569" s="1"/>
      <c r="Z569" s="1"/>
      <c r="AA569" s="1"/>
      <c r="AB569" s="1" t="s">
        <v>4350</v>
      </c>
      <c r="AC569" s="1"/>
      <c r="AD569" s="1" t="s">
        <v>4351</v>
      </c>
      <c r="AE569" s="1"/>
      <c r="AF569" s="1"/>
    </row>
    <row r="570" ht="15.75" hidden="1" customHeight="1">
      <c r="A570" s="1">
        <v>569.0</v>
      </c>
      <c r="B570" s="1">
        <v>6.0</v>
      </c>
      <c r="C570" s="1" t="s">
        <v>4352</v>
      </c>
      <c r="D570" s="1" t="s">
        <v>4353</v>
      </c>
      <c r="E570" s="1" t="s">
        <v>4354</v>
      </c>
      <c r="F570" s="1" t="s">
        <v>4355</v>
      </c>
      <c r="G570" s="1"/>
      <c r="H570" s="1" t="s">
        <v>4356</v>
      </c>
      <c r="I570" s="1"/>
      <c r="J570" s="1"/>
      <c r="K570" s="1" t="s">
        <v>4357</v>
      </c>
      <c r="L570" s="1" t="s">
        <v>127</v>
      </c>
      <c r="M570" s="1"/>
      <c r="N570" s="1" t="s">
        <v>4358</v>
      </c>
      <c r="O570" s="1"/>
      <c r="P570" s="1" t="s">
        <v>4359</v>
      </c>
      <c r="Q570" s="1"/>
      <c r="R570" s="1"/>
      <c r="S570" s="1" t="s">
        <v>676</v>
      </c>
      <c r="T570" s="1" t="s">
        <v>4360</v>
      </c>
      <c r="U570" s="1"/>
      <c r="V570" s="1"/>
      <c r="W570" s="1"/>
      <c r="X570" s="1"/>
      <c r="Y570" s="1" t="s">
        <v>4361</v>
      </c>
      <c r="Z570" s="1"/>
      <c r="AA570" s="1"/>
      <c r="AB570" s="1" t="s">
        <v>4362</v>
      </c>
      <c r="AC570" s="1"/>
      <c r="AD570" s="1"/>
      <c r="AE570" s="1"/>
      <c r="AF570" s="1"/>
    </row>
    <row r="571" ht="15.75" hidden="1" customHeight="1">
      <c r="A571" s="1">
        <v>570.0</v>
      </c>
      <c r="B571" s="1">
        <v>6.0</v>
      </c>
      <c r="C571" s="1" t="s">
        <v>4363</v>
      </c>
      <c r="D571" s="1" t="s">
        <v>4364</v>
      </c>
      <c r="E571" s="1" t="s">
        <v>4365</v>
      </c>
      <c r="F571" s="1" t="s">
        <v>4366</v>
      </c>
      <c r="G571" s="1"/>
      <c r="H571" s="1" t="s">
        <v>57</v>
      </c>
      <c r="I571" s="1"/>
      <c r="J571" s="1"/>
      <c r="K571" s="1" t="s">
        <v>4367</v>
      </c>
      <c r="L571" s="1" t="s">
        <v>180</v>
      </c>
      <c r="M571" s="1"/>
      <c r="N571" s="1" t="s">
        <v>4368</v>
      </c>
      <c r="O571" s="1"/>
      <c r="P571" s="1" t="s">
        <v>4369</v>
      </c>
      <c r="Q571" s="1"/>
      <c r="R571" s="1"/>
      <c r="S571" s="1" t="s">
        <v>4370</v>
      </c>
      <c r="T571" s="1" t="s">
        <v>4371</v>
      </c>
      <c r="U571" s="1"/>
      <c r="V571" s="1"/>
      <c r="W571" s="1"/>
      <c r="X571" s="1"/>
      <c r="Y571" s="1" t="s">
        <v>4372</v>
      </c>
      <c r="Z571" s="1"/>
      <c r="AA571" s="1"/>
      <c r="AB571" s="1" t="s">
        <v>4373</v>
      </c>
      <c r="AC571" s="1"/>
      <c r="AD571" s="1"/>
      <c r="AE571" s="1"/>
      <c r="AF571" s="1"/>
    </row>
    <row r="572" ht="15.75" customHeight="1">
      <c r="A572" s="1">
        <v>571.0</v>
      </c>
      <c r="B572" s="1">
        <v>7.0</v>
      </c>
      <c r="C572" s="1"/>
      <c r="D572" s="1" t="s">
        <v>4374</v>
      </c>
      <c r="E572" s="1" t="s">
        <v>4375</v>
      </c>
      <c r="F572" s="1" t="s">
        <v>4376</v>
      </c>
      <c r="G572" s="1" t="s">
        <v>477</v>
      </c>
      <c r="H572" s="1" t="s">
        <v>2352</v>
      </c>
      <c r="I572" s="1" t="s">
        <v>67</v>
      </c>
      <c r="J572" s="1"/>
      <c r="K572" s="1" t="s">
        <v>4377</v>
      </c>
      <c r="L572" s="1" t="s">
        <v>593</v>
      </c>
      <c r="M572" s="1"/>
      <c r="N572" s="1"/>
      <c r="O572" s="1"/>
      <c r="P572" s="1"/>
      <c r="Q572" s="1"/>
      <c r="R572" s="1"/>
      <c r="S572" s="1"/>
      <c r="T572" s="1"/>
      <c r="U572" s="1"/>
      <c r="V572" s="1"/>
      <c r="W572" s="1"/>
      <c r="X572" s="1"/>
      <c r="Y572" s="1"/>
      <c r="Z572" s="1"/>
      <c r="AA572" s="1"/>
      <c r="AB572" s="1" t="s">
        <v>4378</v>
      </c>
      <c r="AC572" s="1"/>
      <c r="AD572" s="1"/>
      <c r="AE572" s="1"/>
      <c r="AF572" s="1"/>
    </row>
    <row r="573" ht="15.75" hidden="1" customHeight="1">
      <c r="A573" s="1">
        <v>572.0</v>
      </c>
      <c r="B573" s="1">
        <v>6.0</v>
      </c>
      <c r="C573" s="1"/>
      <c r="D573" s="1" t="s">
        <v>4379</v>
      </c>
      <c r="E573" s="1" t="s">
        <v>4380</v>
      </c>
      <c r="F573" s="1" t="s">
        <v>4381</v>
      </c>
      <c r="G573" s="1"/>
      <c r="H573" s="1" t="s">
        <v>4382</v>
      </c>
      <c r="I573" s="1"/>
      <c r="J573" s="1"/>
      <c r="K573" s="1" t="s">
        <v>4383</v>
      </c>
      <c r="L573" s="1" t="s">
        <v>423</v>
      </c>
      <c r="M573" s="1"/>
      <c r="N573" s="1" t="s">
        <v>4384</v>
      </c>
      <c r="O573" s="1"/>
      <c r="P573" s="1" t="s">
        <v>4385</v>
      </c>
      <c r="Q573" s="1"/>
      <c r="R573" s="1"/>
      <c r="S573" s="1" t="s">
        <v>3419</v>
      </c>
      <c r="T573" s="1" t="s">
        <v>4386</v>
      </c>
      <c r="U573" s="1"/>
      <c r="V573" s="1"/>
      <c r="W573" s="1"/>
      <c r="X573" s="1"/>
      <c r="Y573" s="1" t="s">
        <v>4387</v>
      </c>
      <c r="Z573" s="1"/>
      <c r="AA573" s="1"/>
      <c r="AB573" s="1" t="s">
        <v>4388</v>
      </c>
      <c r="AC573" s="1"/>
      <c r="AD573" s="1"/>
      <c r="AE573" s="1"/>
      <c r="AF573" s="1"/>
    </row>
    <row r="574" ht="15.75" hidden="1" customHeight="1">
      <c r="A574" s="1">
        <v>573.0</v>
      </c>
      <c r="B574" s="1">
        <v>6.0</v>
      </c>
      <c r="C574" s="1" t="s">
        <v>4389</v>
      </c>
      <c r="D574" s="1" t="s">
        <v>4390</v>
      </c>
      <c r="E574" s="1" t="s">
        <v>4391</v>
      </c>
      <c r="F574" s="1" t="s">
        <v>4392</v>
      </c>
      <c r="G574" s="1"/>
      <c r="H574" s="1"/>
      <c r="I574" s="1"/>
      <c r="J574" s="1"/>
      <c r="K574" s="1" t="s">
        <v>4393</v>
      </c>
      <c r="L574" s="1">
        <v>2016.0</v>
      </c>
      <c r="M574" s="1" t="s">
        <v>95</v>
      </c>
      <c r="N574" s="1"/>
      <c r="O574" s="1" t="s">
        <v>4394</v>
      </c>
      <c r="P574" s="1" t="s">
        <v>4395</v>
      </c>
      <c r="Q574" s="1"/>
      <c r="R574" s="1"/>
      <c r="S574" s="1" t="s">
        <v>4396</v>
      </c>
      <c r="T574" s="1"/>
      <c r="U574" s="1" t="s">
        <v>99</v>
      </c>
      <c r="V574" s="1"/>
      <c r="W574" s="1"/>
      <c r="X574" s="1"/>
      <c r="Y574" s="1"/>
      <c r="Z574" s="1"/>
      <c r="AA574" s="1"/>
      <c r="AB574" s="1"/>
      <c r="AC574" s="1"/>
      <c r="AD574" s="1" t="s">
        <v>4397</v>
      </c>
      <c r="AE574" s="1"/>
      <c r="AF574" s="1"/>
    </row>
    <row r="575" ht="15.75" hidden="1" customHeight="1">
      <c r="A575" s="1">
        <v>574.0</v>
      </c>
      <c r="B575" s="1">
        <v>6.0</v>
      </c>
      <c r="C575" s="1" t="s">
        <v>4398</v>
      </c>
      <c r="D575" s="1" t="s">
        <v>4399</v>
      </c>
      <c r="E575" s="1" t="s">
        <v>4400</v>
      </c>
      <c r="F575" s="1" t="s">
        <v>4401</v>
      </c>
      <c r="G575" s="1"/>
      <c r="H575" s="1"/>
      <c r="I575" s="1"/>
      <c r="J575" s="1"/>
      <c r="K575" s="1" t="s">
        <v>4402</v>
      </c>
      <c r="L575" s="1">
        <v>2013.0</v>
      </c>
      <c r="M575" s="1" t="s">
        <v>95</v>
      </c>
      <c r="N575" s="1"/>
      <c r="O575" s="1" t="s">
        <v>4403</v>
      </c>
      <c r="P575" s="1" t="s">
        <v>4404</v>
      </c>
      <c r="Q575" s="1"/>
      <c r="R575" s="1"/>
      <c r="S575" s="1" t="s">
        <v>4405</v>
      </c>
      <c r="T575" s="1"/>
      <c r="U575" s="1" t="s">
        <v>99</v>
      </c>
      <c r="V575" s="1"/>
      <c r="W575" s="1"/>
      <c r="X575" s="1"/>
      <c r="Y575" s="1"/>
      <c r="Z575" s="1"/>
      <c r="AA575" s="1"/>
      <c r="AB575" s="1"/>
      <c r="AC575" s="1"/>
      <c r="AD575" s="1"/>
      <c r="AE575" s="1"/>
      <c r="AF575" s="1"/>
    </row>
    <row r="576" ht="15.75" customHeight="1">
      <c r="A576" s="1">
        <v>575.0</v>
      </c>
      <c r="B576" s="1">
        <v>7.0</v>
      </c>
      <c r="C576" s="1"/>
      <c r="D576" s="1">
        <v>4118669.0</v>
      </c>
      <c r="E576" s="1" t="s">
        <v>4406</v>
      </c>
      <c r="F576" s="1" t="s">
        <v>4407</v>
      </c>
      <c r="G576" s="1" t="s">
        <v>626</v>
      </c>
      <c r="H576" s="1">
        <v>56.0</v>
      </c>
      <c r="I576" s="1">
        <v>4.0</v>
      </c>
      <c r="J576" s="1" t="s">
        <v>437</v>
      </c>
      <c r="K576" s="1" t="s">
        <v>4408</v>
      </c>
      <c r="L576" s="1">
        <v>2007.0</v>
      </c>
      <c r="M576" s="1"/>
      <c r="N576" s="1"/>
      <c r="O576" s="1"/>
      <c r="P576" s="1"/>
      <c r="Q576" s="1"/>
      <c r="R576" s="1"/>
      <c r="S576" s="1"/>
      <c r="T576" s="1"/>
      <c r="U576" s="1"/>
      <c r="V576" s="1"/>
      <c r="W576" s="1"/>
      <c r="X576" s="1"/>
      <c r="Y576" s="1"/>
      <c r="Z576" s="1"/>
      <c r="AA576" s="1"/>
      <c r="AB576" s="1" t="s">
        <v>4409</v>
      </c>
      <c r="AC576" s="1"/>
      <c r="AD576" s="1" t="s">
        <v>4410</v>
      </c>
      <c r="AE576" s="1"/>
      <c r="AF576" s="1"/>
    </row>
    <row r="577" ht="15.75" hidden="1" customHeight="1">
      <c r="A577" s="1">
        <v>576.0</v>
      </c>
      <c r="B577" s="1">
        <v>6.0</v>
      </c>
      <c r="C577" s="1" t="s">
        <v>4411</v>
      </c>
      <c r="D577" s="1" t="s">
        <v>4412</v>
      </c>
      <c r="E577" s="1" t="s">
        <v>4413</v>
      </c>
      <c r="F577" s="1" t="s">
        <v>4414</v>
      </c>
      <c r="G577" s="1"/>
      <c r="H577" s="1"/>
      <c r="I577" s="1"/>
      <c r="J577" s="1"/>
      <c r="K577" s="1" t="s">
        <v>4415</v>
      </c>
      <c r="L577" s="1">
        <v>1999.0</v>
      </c>
      <c r="M577" s="1" t="s">
        <v>95</v>
      </c>
      <c r="N577" s="1"/>
      <c r="O577" s="1" t="s">
        <v>4416</v>
      </c>
      <c r="P577" s="1" t="s">
        <v>4417</v>
      </c>
      <c r="Q577" s="1"/>
      <c r="R577" s="1"/>
      <c r="S577" s="1" t="s">
        <v>4418</v>
      </c>
      <c r="T577" s="1"/>
      <c r="U577" s="1" t="s">
        <v>99</v>
      </c>
      <c r="V577" s="1"/>
      <c r="W577" s="1"/>
      <c r="X577" s="1"/>
      <c r="Y577" s="1"/>
      <c r="Z577" s="1"/>
      <c r="AA577" s="1"/>
      <c r="AB577" s="1"/>
      <c r="AC577" s="1"/>
      <c r="AD577" s="1" t="s">
        <v>4419</v>
      </c>
      <c r="AE577" s="1"/>
      <c r="AF577" s="1"/>
    </row>
    <row r="578" ht="15.75" hidden="1" customHeight="1">
      <c r="A578" s="1">
        <v>577.0</v>
      </c>
      <c r="B578" s="1">
        <v>5.0</v>
      </c>
      <c r="C578" s="1"/>
      <c r="D578" s="1" t="s">
        <v>4420</v>
      </c>
      <c r="E578" s="1" t="s">
        <v>4421</v>
      </c>
      <c r="F578" s="1" t="s">
        <v>4422</v>
      </c>
      <c r="G578" s="1"/>
      <c r="H578" s="1" t="s">
        <v>4423</v>
      </c>
      <c r="I578" s="1"/>
      <c r="J578" s="1"/>
      <c r="K578" s="1" t="s">
        <v>4424</v>
      </c>
      <c r="L578" s="1" t="s">
        <v>148</v>
      </c>
      <c r="M578" s="1"/>
      <c r="N578" s="1"/>
      <c r="O578" s="1"/>
      <c r="P578" s="1" t="s">
        <v>4425</v>
      </c>
      <c r="Q578" s="1"/>
      <c r="R578" s="1"/>
      <c r="S578" s="1" t="s">
        <v>4426</v>
      </c>
      <c r="T578" s="1" t="s">
        <v>4427</v>
      </c>
      <c r="U578" s="1"/>
      <c r="V578" s="1"/>
      <c r="W578" s="1"/>
      <c r="X578" s="1"/>
      <c r="Y578" s="1"/>
      <c r="Z578" s="1"/>
      <c r="AA578" s="1"/>
      <c r="AB578" s="1" t="s">
        <v>4428</v>
      </c>
      <c r="AC578" s="1"/>
      <c r="AD578" s="1"/>
      <c r="AE578" s="1"/>
      <c r="AF578" s="1"/>
    </row>
    <row r="579" ht="15.75" customHeight="1">
      <c r="A579" s="1">
        <v>578.0</v>
      </c>
      <c r="B579" s="1">
        <v>7.0</v>
      </c>
      <c r="C579" s="1"/>
      <c r="D579" s="1" t="s">
        <v>4429</v>
      </c>
      <c r="E579" s="1" t="s">
        <v>4430</v>
      </c>
      <c r="F579" s="1" t="s">
        <v>4431</v>
      </c>
      <c r="G579" s="1" t="s">
        <v>4432</v>
      </c>
      <c r="H579" s="1" t="s">
        <v>4433</v>
      </c>
      <c r="I579" s="1" t="s">
        <v>37</v>
      </c>
      <c r="J579" s="1"/>
      <c r="K579" s="1" t="s">
        <v>4434</v>
      </c>
      <c r="L579" s="1" t="s">
        <v>60</v>
      </c>
      <c r="M579" s="1"/>
      <c r="N579" s="1"/>
      <c r="O579" s="1"/>
      <c r="P579" s="1"/>
      <c r="Q579" s="1"/>
      <c r="R579" s="1"/>
      <c r="S579" s="1"/>
      <c r="T579" s="1"/>
      <c r="U579" s="1"/>
      <c r="V579" s="1"/>
      <c r="W579" s="1"/>
      <c r="X579" s="1"/>
      <c r="Y579" s="1"/>
      <c r="Z579" s="1"/>
      <c r="AA579" s="1"/>
      <c r="AB579" s="1" t="s">
        <v>4435</v>
      </c>
      <c r="AC579" s="1"/>
      <c r="AD579" s="1"/>
      <c r="AE579" s="1"/>
      <c r="AF579" s="1"/>
    </row>
    <row r="580" ht="15.75" hidden="1" customHeight="1">
      <c r="A580" s="1">
        <v>579.0</v>
      </c>
      <c r="B580" s="1">
        <v>6.0</v>
      </c>
      <c r="C580" s="1" t="s">
        <v>4436</v>
      </c>
      <c r="D580" s="1" t="s">
        <v>4437</v>
      </c>
      <c r="E580" s="1" t="s">
        <v>4438</v>
      </c>
      <c r="F580" s="1" t="s">
        <v>4439</v>
      </c>
      <c r="G580" s="1"/>
      <c r="H580" s="1" t="s">
        <v>84</v>
      </c>
      <c r="I580" s="1"/>
      <c r="J580" s="1"/>
      <c r="K580" s="1" t="s">
        <v>4440</v>
      </c>
      <c r="L580" s="1" t="s">
        <v>423</v>
      </c>
      <c r="M580" s="1"/>
      <c r="N580" s="1" t="s">
        <v>4441</v>
      </c>
      <c r="O580" s="1"/>
      <c r="P580" s="1" t="s">
        <v>4442</v>
      </c>
      <c r="Q580" s="1"/>
      <c r="R580" s="1"/>
      <c r="S580" s="1" t="s">
        <v>4443</v>
      </c>
      <c r="T580" s="1" t="s">
        <v>4444</v>
      </c>
      <c r="U580" s="1"/>
      <c r="V580" s="1"/>
      <c r="W580" s="1"/>
      <c r="X580" s="1"/>
      <c r="Y580" s="1" t="s">
        <v>4445</v>
      </c>
      <c r="Z580" s="1"/>
      <c r="AA580" s="1"/>
      <c r="AB580" s="1" t="s">
        <v>4446</v>
      </c>
      <c r="AC580" s="1"/>
      <c r="AD580" s="1"/>
      <c r="AE580" s="1"/>
      <c r="AF580" s="1"/>
    </row>
    <row r="581" ht="15.75" customHeight="1">
      <c r="A581" s="1">
        <v>580.0</v>
      </c>
      <c r="B581" s="1">
        <v>7.0</v>
      </c>
      <c r="C581" s="1"/>
      <c r="D581" s="1">
        <v>4244554.0</v>
      </c>
      <c r="E581" s="1" t="s">
        <v>4447</v>
      </c>
      <c r="F581" s="1" t="s">
        <v>4448</v>
      </c>
      <c r="G581" s="1" t="s">
        <v>1982</v>
      </c>
      <c r="H581" s="1">
        <v>37.0</v>
      </c>
      <c r="I581" s="1">
        <v>4.0</v>
      </c>
      <c r="J581" s="1" t="s">
        <v>1159</v>
      </c>
      <c r="K581" s="1" t="s">
        <v>4449</v>
      </c>
      <c r="L581" s="1">
        <v>2007.0</v>
      </c>
      <c r="M581" s="1"/>
      <c r="N581" s="1"/>
      <c r="O581" s="1"/>
      <c r="P581" s="1"/>
      <c r="Q581" s="1"/>
      <c r="R581" s="1"/>
      <c r="S581" s="1"/>
      <c r="T581" s="1"/>
      <c r="U581" s="1"/>
      <c r="V581" s="1"/>
      <c r="W581" s="1"/>
      <c r="X581" s="1"/>
      <c r="Y581" s="1"/>
      <c r="Z581" s="1"/>
      <c r="AA581" s="1"/>
      <c r="AB581" s="1" t="s">
        <v>4450</v>
      </c>
      <c r="AC581" s="1"/>
      <c r="AD581" s="1" t="s">
        <v>4451</v>
      </c>
      <c r="AE581" s="1"/>
      <c r="AF581" s="1"/>
    </row>
    <row r="582" ht="15.75" customHeight="1">
      <c r="A582" s="1">
        <v>581.0</v>
      </c>
      <c r="B582" s="1">
        <v>7.0</v>
      </c>
      <c r="C582" s="1"/>
      <c r="D582" s="1">
        <v>650268.0</v>
      </c>
      <c r="E582" s="1" t="s">
        <v>4452</v>
      </c>
      <c r="F582" s="1" t="s">
        <v>4453</v>
      </c>
      <c r="G582" s="1" t="s">
        <v>4454</v>
      </c>
      <c r="H582" s="1">
        <v>45.0</v>
      </c>
      <c r="I582" s="1">
        <v>12.0</v>
      </c>
      <c r="J582" s="1" t="s">
        <v>194</v>
      </c>
      <c r="K582" s="1" t="s">
        <v>4455</v>
      </c>
      <c r="L582" s="1">
        <v>1997.0</v>
      </c>
      <c r="M582" s="1"/>
      <c r="N582" s="1"/>
      <c r="O582" s="1"/>
      <c r="P582" s="1"/>
      <c r="Q582" s="1"/>
      <c r="R582" s="1"/>
      <c r="S582" s="1"/>
      <c r="T582" s="1"/>
      <c r="U582" s="1"/>
      <c r="V582" s="1"/>
      <c r="W582" s="1"/>
      <c r="X582" s="1"/>
      <c r="Y582" s="1"/>
      <c r="Z582" s="1"/>
      <c r="AA582" s="1"/>
      <c r="AB582" s="1" t="s">
        <v>4456</v>
      </c>
      <c r="AC582" s="1"/>
      <c r="AD582" s="1" t="s">
        <v>4457</v>
      </c>
      <c r="AE582" s="1"/>
      <c r="AF582" s="1"/>
    </row>
    <row r="583" ht="15.75" customHeight="1">
      <c r="A583" s="1">
        <v>582.0</v>
      </c>
      <c r="B583" s="1">
        <v>7.0</v>
      </c>
      <c r="C583" s="1"/>
      <c r="D583" s="1">
        <v>8713994.0</v>
      </c>
      <c r="E583" s="1" t="s">
        <v>4458</v>
      </c>
      <c r="F583" s="1" t="s">
        <v>4459</v>
      </c>
      <c r="G583" s="1" t="s">
        <v>443</v>
      </c>
      <c r="H583" s="1">
        <v>7.0</v>
      </c>
      <c r="I583" s="1"/>
      <c r="J583" s="1"/>
      <c r="K583" s="1" t="s">
        <v>4460</v>
      </c>
      <c r="L583" s="1">
        <v>2019.0</v>
      </c>
      <c r="M583" s="1"/>
      <c r="N583" s="1"/>
      <c r="O583" s="1"/>
      <c r="P583" s="1"/>
      <c r="Q583" s="1"/>
      <c r="R583" s="1"/>
      <c r="S583" s="1"/>
      <c r="T583" s="1"/>
      <c r="U583" s="1"/>
      <c r="V583" s="1"/>
      <c r="W583" s="1"/>
      <c r="X583" s="1"/>
      <c r="Y583" s="1"/>
      <c r="Z583" s="1"/>
      <c r="AA583" s="1"/>
      <c r="AB583" s="1" t="s">
        <v>4461</v>
      </c>
      <c r="AC583" s="1"/>
      <c r="AD583" s="1" t="s">
        <v>4462</v>
      </c>
      <c r="AE583" s="1"/>
      <c r="AF583" s="1"/>
    </row>
    <row r="584" ht="15.75" customHeight="1">
      <c r="A584" s="1">
        <v>583.0</v>
      </c>
      <c r="B584" s="1">
        <v>7.0</v>
      </c>
      <c r="C584" s="1"/>
      <c r="D584" s="1">
        <v>7912226.0</v>
      </c>
      <c r="E584" s="1" t="s">
        <v>4463</v>
      </c>
      <c r="F584" s="1" t="s">
        <v>4464</v>
      </c>
      <c r="G584" s="1" t="s">
        <v>443</v>
      </c>
      <c r="H584" s="1">
        <v>5.0</v>
      </c>
      <c r="I584" s="1"/>
      <c r="J584" s="1"/>
      <c r="K584" s="1" t="s">
        <v>4465</v>
      </c>
      <c r="L584" s="1">
        <v>2017.0</v>
      </c>
      <c r="M584" s="1"/>
      <c r="N584" s="1"/>
      <c r="O584" s="1"/>
      <c r="P584" s="1"/>
      <c r="Q584" s="1"/>
      <c r="R584" s="1"/>
      <c r="S584" s="1"/>
      <c r="T584" s="1"/>
      <c r="U584" s="1"/>
      <c r="V584" s="1"/>
      <c r="W584" s="1"/>
      <c r="X584" s="1"/>
      <c r="Y584" s="1"/>
      <c r="Z584" s="1"/>
      <c r="AA584" s="1"/>
      <c r="AB584" s="1" t="s">
        <v>4466</v>
      </c>
      <c r="AC584" s="1"/>
      <c r="AD584" s="1" t="s">
        <v>4467</v>
      </c>
      <c r="AE584" s="1"/>
      <c r="AF584" s="1"/>
    </row>
    <row r="585" ht="15.75" customHeight="1">
      <c r="A585" s="1">
        <v>584.0</v>
      </c>
      <c r="B585" s="1">
        <v>7.0</v>
      </c>
      <c r="C585" s="1"/>
      <c r="D585" s="1">
        <v>8542667.0</v>
      </c>
      <c r="E585" s="1" t="s">
        <v>4468</v>
      </c>
      <c r="F585" s="1" t="s">
        <v>4469</v>
      </c>
      <c r="G585" s="1" t="s">
        <v>443</v>
      </c>
      <c r="H585" s="1">
        <v>6.0</v>
      </c>
      <c r="I585" s="1"/>
      <c r="J585" s="1"/>
      <c r="K585" s="1" t="s">
        <v>4470</v>
      </c>
      <c r="L585" s="1">
        <v>2018.0</v>
      </c>
      <c r="M585" s="1"/>
      <c r="N585" s="1"/>
      <c r="O585" s="1"/>
      <c r="P585" s="1"/>
      <c r="Q585" s="1"/>
      <c r="R585" s="1"/>
      <c r="S585" s="1"/>
      <c r="T585" s="1"/>
      <c r="U585" s="1"/>
      <c r="V585" s="1"/>
      <c r="W585" s="1"/>
      <c r="X585" s="1"/>
      <c r="Y585" s="1"/>
      <c r="Z585" s="1"/>
      <c r="AA585" s="1"/>
      <c r="AB585" s="1" t="s">
        <v>4471</v>
      </c>
      <c r="AC585" s="1"/>
      <c r="AD585" s="1" t="s">
        <v>4472</v>
      </c>
      <c r="AE585" s="1"/>
      <c r="AF585" s="1"/>
    </row>
    <row r="586" ht="15.75" customHeight="1">
      <c r="A586" s="1">
        <v>585.0</v>
      </c>
      <c r="B586" s="1">
        <v>7.0</v>
      </c>
      <c r="C586" s="1"/>
      <c r="D586" s="1" t="s">
        <v>4473</v>
      </c>
      <c r="E586" s="1" t="s">
        <v>4474</v>
      </c>
      <c r="F586" s="1" t="s">
        <v>4475</v>
      </c>
      <c r="G586" s="1" t="s">
        <v>997</v>
      </c>
      <c r="H586" s="1" t="s">
        <v>421</v>
      </c>
      <c r="I586" s="1" t="s">
        <v>37</v>
      </c>
      <c r="J586" s="1" t="s">
        <v>1926</v>
      </c>
      <c r="K586" s="1" t="s">
        <v>4476</v>
      </c>
      <c r="L586" s="1" t="s">
        <v>70</v>
      </c>
      <c r="M586" s="1"/>
      <c r="N586" s="1"/>
      <c r="O586" s="1"/>
      <c r="P586" s="1"/>
      <c r="Q586" s="1"/>
      <c r="R586" s="1"/>
      <c r="S586" s="1"/>
      <c r="T586" s="1"/>
      <c r="U586" s="1"/>
      <c r="V586" s="1"/>
      <c r="W586" s="1"/>
      <c r="X586" s="1"/>
      <c r="Y586" s="1"/>
      <c r="Z586" s="1"/>
      <c r="AA586" s="1"/>
      <c r="AB586" s="1" t="s">
        <v>4477</v>
      </c>
      <c r="AC586" s="1"/>
      <c r="AD586" s="1"/>
      <c r="AE586" s="1"/>
      <c r="AF586" s="1"/>
    </row>
    <row r="587" ht="15.75" customHeight="1">
      <c r="A587" s="1">
        <v>586.0</v>
      </c>
      <c r="B587" s="1">
        <v>7.0</v>
      </c>
      <c r="C587" s="1"/>
      <c r="D587" s="1" t="s">
        <v>4478</v>
      </c>
      <c r="E587" s="1" t="s">
        <v>4479</v>
      </c>
      <c r="F587" s="1" t="s">
        <v>4480</v>
      </c>
      <c r="G587" s="1" t="s">
        <v>484</v>
      </c>
      <c r="H587" s="1" t="s">
        <v>4481</v>
      </c>
      <c r="I587" s="1" t="s">
        <v>4482</v>
      </c>
      <c r="J587" s="1"/>
      <c r="K587" s="1" t="s">
        <v>4483</v>
      </c>
      <c r="L587" s="1" t="s">
        <v>373</v>
      </c>
      <c r="M587" s="1"/>
      <c r="N587" s="1"/>
      <c r="O587" s="1"/>
      <c r="P587" s="1"/>
      <c r="Q587" s="1"/>
      <c r="R587" s="1"/>
      <c r="S587" s="1"/>
      <c r="T587" s="1"/>
      <c r="U587" s="1"/>
      <c r="V587" s="1"/>
      <c r="W587" s="1"/>
      <c r="X587" s="1"/>
      <c r="Y587" s="1"/>
      <c r="Z587" s="1"/>
      <c r="AA587" s="1"/>
      <c r="AB587" s="1" t="s">
        <v>4484</v>
      </c>
      <c r="AC587" s="1"/>
      <c r="AD587" s="1"/>
      <c r="AE587" s="1"/>
      <c r="AF587" s="1"/>
    </row>
    <row r="588" ht="15.75" customHeight="1">
      <c r="A588" s="1">
        <v>587.0</v>
      </c>
      <c r="B588" s="1">
        <v>7.0</v>
      </c>
      <c r="C588" s="1"/>
      <c r="D588" s="1">
        <v>6163413.0</v>
      </c>
      <c r="E588" s="1" t="s">
        <v>4485</v>
      </c>
      <c r="F588" s="1" t="s">
        <v>4486</v>
      </c>
      <c r="G588" s="1" t="s">
        <v>1982</v>
      </c>
      <c r="H588" s="1">
        <v>42.0</v>
      </c>
      <c r="I588" s="1">
        <v>5.0</v>
      </c>
      <c r="J588" s="1" t="s">
        <v>1412</v>
      </c>
      <c r="K588" s="1" t="s">
        <v>4487</v>
      </c>
      <c r="L588" s="1">
        <v>2012.0</v>
      </c>
      <c r="M588" s="1"/>
      <c r="N588" s="1"/>
      <c r="O588" s="1"/>
      <c r="P588" s="1"/>
      <c r="Q588" s="1"/>
      <c r="R588" s="1"/>
      <c r="S588" s="1"/>
      <c r="T588" s="1"/>
      <c r="U588" s="1"/>
      <c r="V588" s="1"/>
      <c r="W588" s="1"/>
      <c r="X588" s="1"/>
      <c r="Y588" s="1"/>
      <c r="Z588" s="1"/>
      <c r="AA588" s="1"/>
      <c r="AB588" s="1" t="s">
        <v>4488</v>
      </c>
      <c r="AC588" s="1"/>
      <c r="AD588" s="1" t="s">
        <v>4489</v>
      </c>
      <c r="AE588" s="1"/>
      <c r="AF588" s="1"/>
    </row>
    <row r="589" ht="15.75" customHeight="1">
      <c r="A589" s="1">
        <v>588.0</v>
      </c>
      <c r="B589" s="1">
        <v>7.0</v>
      </c>
      <c r="C589" s="1"/>
      <c r="D589" s="1" t="s">
        <v>4490</v>
      </c>
      <c r="E589" s="1" t="s">
        <v>4491</v>
      </c>
      <c r="F589" s="1" t="s">
        <v>4492</v>
      </c>
      <c r="G589" s="1" t="s">
        <v>2062</v>
      </c>
      <c r="H589" s="1" t="s">
        <v>1234</v>
      </c>
      <c r="I589" s="1" t="s">
        <v>664</v>
      </c>
      <c r="J589" s="1" t="s">
        <v>4493</v>
      </c>
      <c r="K589" s="1" t="s">
        <v>4494</v>
      </c>
      <c r="L589" s="1" t="s">
        <v>250</v>
      </c>
      <c r="M589" s="1"/>
      <c r="N589" s="1"/>
      <c r="O589" s="1"/>
      <c r="P589" s="1"/>
      <c r="Q589" s="1"/>
      <c r="R589" s="1"/>
      <c r="S589" s="1"/>
      <c r="T589" s="1"/>
      <c r="U589" s="1"/>
      <c r="V589" s="1"/>
      <c r="W589" s="1"/>
      <c r="X589" s="1"/>
      <c r="Y589" s="1"/>
      <c r="Z589" s="1"/>
      <c r="AA589" s="1"/>
      <c r="AB589" s="1" t="s">
        <v>4495</v>
      </c>
      <c r="AC589" s="1"/>
      <c r="AD589" s="1"/>
      <c r="AE589" s="1"/>
      <c r="AF589" s="1"/>
    </row>
    <row r="590" ht="15.75" hidden="1" customHeight="1">
      <c r="A590" s="1">
        <v>589.0</v>
      </c>
      <c r="B590" s="1">
        <v>6.0</v>
      </c>
      <c r="C590" s="1" t="s">
        <v>4496</v>
      </c>
      <c r="D590" s="1" t="s">
        <v>4497</v>
      </c>
      <c r="E590" s="1" t="s">
        <v>4498</v>
      </c>
      <c r="F590" s="1" t="s">
        <v>4499</v>
      </c>
      <c r="G590" s="1"/>
      <c r="H590" s="1"/>
      <c r="I590" s="1"/>
      <c r="J590" s="1"/>
      <c r="K590" s="1" t="s">
        <v>4500</v>
      </c>
      <c r="L590" s="1">
        <v>2008.0</v>
      </c>
      <c r="M590" s="1" t="s">
        <v>95</v>
      </c>
      <c r="N590" s="1"/>
      <c r="O590" s="1" t="s">
        <v>4501</v>
      </c>
      <c r="P590" s="1" t="s">
        <v>4502</v>
      </c>
      <c r="Q590" s="1"/>
      <c r="R590" s="1"/>
      <c r="S590" s="1" t="s">
        <v>4503</v>
      </c>
      <c r="T590" s="1"/>
      <c r="U590" s="1" t="s">
        <v>99</v>
      </c>
      <c r="V590" s="1"/>
      <c r="W590" s="1"/>
      <c r="X590" s="1"/>
      <c r="Y590" s="1"/>
      <c r="Z590" s="1"/>
      <c r="AA590" s="1"/>
      <c r="AB590" s="1"/>
      <c r="AC590" s="1"/>
      <c r="AD590" s="1" t="s">
        <v>4504</v>
      </c>
      <c r="AE590" s="1"/>
      <c r="AF590" s="1"/>
    </row>
    <row r="591" ht="15.75" customHeight="1">
      <c r="A591" s="1">
        <v>590.0</v>
      </c>
      <c r="B591" s="1">
        <v>7.0</v>
      </c>
      <c r="C591" s="1"/>
      <c r="D591" s="1" t="s">
        <v>4505</v>
      </c>
      <c r="E591" s="1" t="s">
        <v>4506</v>
      </c>
      <c r="F591" s="1" t="s">
        <v>4507</v>
      </c>
      <c r="G591" s="1" t="s">
        <v>4508</v>
      </c>
      <c r="H591" s="1" t="s">
        <v>2352</v>
      </c>
      <c r="I591" s="1" t="s">
        <v>247</v>
      </c>
      <c r="J591" s="1"/>
      <c r="K591" s="1" t="s">
        <v>4509</v>
      </c>
      <c r="L591" s="1" t="s">
        <v>213</v>
      </c>
      <c r="M591" s="1"/>
      <c r="N591" s="1"/>
      <c r="O591" s="1"/>
      <c r="P591" s="1"/>
      <c r="Q591" s="1"/>
      <c r="R591" s="1"/>
      <c r="S591" s="1"/>
      <c r="T591" s="1"/>
      <c r="U591" s="1"/>
      <c r="V591" s="1"/>
      <c r="W591" s="1"/>
      <c r="X591" s="1"/>
      <c r="Y591" s="1"/>
      <c r="Z591" s="1"/>
      <c r="AA591" s="1"/>
      <c r="AB591" s="1" t="s">
        <v>4510</v>
      </c>
      <c r="AC591" s="1"/>
      <c r="AD591" s="1"/>
      <c r="AE591" s="1"/>
      <c r="AF591" s="1"/>
    </row>
    <row r="592" ht="15.75" hidden="1" customHeight="1">
      <c r="A592" s="1">
        <v>591.0</v>
      </c>
      <c r="B592" s="1">
        <v>6.0</v>
      </c>
      <c r="C592" s="1" t="s">
        <v>4511</v>
      </c>
      <c r="D592" s="1" t="s">
        <v>4512</v>
      </c>
      <c r="E592" s="1" t="s">
        <v>4513</v>
      </c>
      <c r="F592" s="1" t="s">
        <v>4514</v>
      </c>
      <c r="G592" s="1"/>
      <c r="H592" s="1"/>
      <c r="I592" s="1"/>
      <c r="J592" s="1"/>
      <c r="K592" s="1" t="s">
        <v>4515</v>
      </c>
      <c r="L592" s="1">
        <v>2011.0</v>
      </c>
      <c r="M592" s="1" t="s">
        <v>95</v>
      </c>
      <c r="N592" s="1"/>
      <c r="O592" s="1" t="s">
        <v>4516</v>
      </c>
      <c r="P592" s="1" t="s">
        <v>4517</v>
      </c>
      <c r="Q592" s="1"/>
      <c r="R592" s="1"/>
      <c r="S592" s="1" t="s">
        <v>4518</v>
      </c>
      <c r="T592" s="1"/>
      <c r="U592" s="1" t="s">
        <v>99</v>
      </c>
      <c r="V592" s="1"/>
      <c r="W592" s="1"/>
      <c r="X592" s="1"/>
      <c r="Y592" s="1"/>
      <c r="Z592" s="1"/>
      <c r="AA592" s="1"/>
      <c r="AB592" s="1"/>
      <c r="AC592" s="1"/>
      <c r="AD592" s="1" t="s">
        <v>4519</v>
      </c>
      <c r="AE592" s="1"/>
      <c r="AF592" s="1"/>
    </row>
    <row r="593" ht="15.75" hidden="1" customHeight="1">
      <c r="A593" s="1">
        <v>592.0</v>
      </c>
      <c r="B593" s="1">
        <v>6.0</v>
      </c>
      <c r="C593" s="1" t="s">
        <v>4520</v>
      </c>
      <c r="D593" s="1" t="s">
        <v>4521</v>
      </c>
      <c r="E593" s="1" t="s">
        <v>4522</v>
      </c>
      <c r="F593" s="1" t="s">
        <v>4523</v>
      </c>
      <c r="G593" s="1"/>
      <c r="H593" s="1"/>
      <c r="I593" s="1"/>
      <c r="J593" s="1"/>
      <c r="K593" s="1" t="s">
        <v>4524</v>
      </c>
      <c r="L593" s="1">
        <v>1996.0</v>
      </c>
      <c r="M593" s="1" t="s">
        <v>95</v>
      </c>
      <c r="N593" s="1"/>
      <c r="O593" s="1" t="s">
        <v>4525</v>
      </c>
      <c r="P593" s="1" t="s">
        <v>4526</v>
      </c>
      <c r="Q593" s="1"/>
      <c r="R593" s="1"/>
      <c r="S593" s="1" t="s">
        <v>4527</v>
      </c>
      <c r="T593" s="1"/>
      <c r="U593" s="1" t="s">
        <v>99</v>
      </c>
      <c r="V593" s="1"/>
      <c r="W593" s="1"/>
      <c r="X593" s="1"/>
      <c r="Y593" s="1"/>
      <c r="Z593" s="1"/>
      <c r="AA593" s="1"/>
      <c r="AB593" s="1"/>
      <c r="AC593" s="1"/>
      <c r="AD593" s="1" t="s">
        <v>4528</v>
      </c>
      <c r="AE593" s="1"/>
      <c r="AF593" s="1"/>
    </row>
    <row r="594" ht="15.75" customHeight="1">
      <c r="A594" s="1">
        <v>593.0</v>
      </c>
      <c r="B594" s="1">
        <v>7.0</v>
      </c>
      <c r="C594" s="1"/>
      <c r="D594" s="1" t="s">
        <v>4529</v>
      </c>
      <c r="E594" s="1" t="s">
        <v>4530</v>
      </c>
      <c r="F594" s="1" t="s">
        <v>4531</v>
      </c>
      <c r="G594" s="1" t="s">
        <v>56</v>
      </c>
      <c r="H594" s="1" t="s">
        <v>450</v>
      </c>
      <c r="I594" s="1" t="s">
        <v>518</v>
      </c>
      <c r="J594" s="1" t="s">
        <v>823</v>
      </c>
      <c r="K594" s="1" t="s">
        <v>4532</v>
      </c>
      <c r="L594" s="1" t="s">
        <v>180</v>
      </c>
      <c r="M594" s="1"/>
      <c r="N594" s="1"/>
      <c r="O594" s="1"/>
      <c r="P594" s="1"/>
      <c r="Q594" s="1"/>
      <c r="R594" s="1"/>
      <c r="S594" s="1"/>
      <c r="T594" s="1"/>
      <c r="U594" s="1"/>
      <c r="V594" s="1"/>
      <c r="W594" s="1"/>
      <c r="X594" s="1"/>
      <c r="Y594" s="1"/>
      <c r="Z594" s="1"/>
      <c r="AA594" s="1"/>
      <c r="AB594" s="1" t="s">
        <v>4533</v>
      </c>
      <c r="AC594" s="1"/>
      <c r="AD594" s="1"/>
      <c r="AE594" s="1"/>
      <c r="AF594" s="1"/>
    </row>
    <row r="595" ht="15.75" hidden="1" customHeight="1">
      <c r="A595" s="1">
        <v>594.0</v>
      </c>
      <c r="B595" s="1">
        <v>6.0</v>
      </c>
      <c r="C595" s="1" t="s">
        <v>1474</v>
      </c>
      <c r="D595" s="1" t="s">
        <v>4534</v>
      </c>
      <c r="E595" s="1" t="s">
        <v>4535</v>
      </c>
      <c r="F595" s="1" t="s">
        <v>4536</v>
      </c>
      <c r="G595" s="1"/>
      <c r="H595" s="1"/>
      <c r="I595" s="1"/>
      <c r="J595" s="1"/>
      <c r="K595" s="1"/>
      <c r="L595" s="1">
        <v>2006.0</v>
      </c>
      <c r="M595" s="1" t="s">
        <v>95</v>
      </c>
      <c r="N595" s="1"/>
      <c r="O595" s="1" t="s">
        <v>4537</v>
      </c>
      <c r="P595" s="1" t="s">
        <v>1479</v>
      </c>
      <c r="Q595" s="1"/>
      <c r="R595" s="1"/>
      <c r="S595" s="1" t="s">
        <v>1480</v>
      </c>
      <c r="T595" s="1"/>
      <c r="U595" s="1" t="s">
        <v>99</v>
      </c>
      <c r="V595" s="1"/>
      <c r="W595" s="1"/>
      <c r="X595" s="1"/>
      <c r="Y595" s="1"/>
      <c r="Z595" s="1"/>
      <c r="AA595" s="1"/>
      <c r="AB595" s="1"/>
      <c r="AC595" s="1"/>
      <c r="AD595" s="1"/>
      <c r="AE595" s="1"/>
      <c r="AF595" s="1"/>
    </row>
    <row r="596" ht="15.75" customHeight="1">
      <c r="A596" s="1">
        <v>595.0</v>
      </c>
      <c r="B596" s="1">
        <v>7.0</v>
      </c>
      <c r="C596" s="1"/>
      <c r="D596" s="1">
        <v>8344555.0</v>
      </c>
      <c r="E596" s="1" t="s">
        <v>4538</v>
      </c>
      <c r="F596" s="1" t="s">
        <v>4539</v>
      </c>
      <c r="G596" s="1" t="s">
        <v>4540</v>
      </c>
      <c r="H596" s="1">
        <v>41.0</v>
      </c>
      <c r="I596" s="1">
        <v>5.0</v>
      </c>
      <c r="J596" s="1" t="s">
        <v>649</v>
      </c>
      <c r="K596" s="1" t="s">
        <v>4541</v>
      </c>
      <c r="L596" s="1">
        <v>2019.0</v>
      </c>
      <c r="M596" s="1"/>
      <c r="N596" s="1"/>
      <c r="O596" s="1"/>
      <c r="P596" s="1"/>
      <c r="Q596" s="1"/>
      <c r="R596" s="1"/>
      <c r="S596" s="1"/>
      <c r="T596" s="1"/>
      <c r="U596" s="1"/>
      <c r="V596" s="1"/>
      <c r="W596" s="1"/>
      <c r="X596" s="1"/>
      <c r="Y596" s="1"/>
      <c r="Z596" s="1"/>
      <c r="AA596" s="1"/>
      <c r="AB596" s="1" t="s">
        <v>4542</v>
      </c>
      <c r="AC596" s="1"/>
      <c r="AD596" s="1" t="s">
        <v>4543</v>
      </c>
      <c r="AE596" s="1"/>
      <c r="AF596" s="1"/>
    </row>
    <row r="597" ht="15.75" hidden="1" customHeight="1">
      <c r="A597" s="1">
        <v>596.0</v>
      </c>
      <c r="B597" s="1">
        <v>6.0</v>
      </c>
      <c r="C597" s="1" t="s">
        <v>4544</v>
      </c>
      <c r="D597" s="1" t="s">
        <v>4545</v>
      </c>
      <c r="E597" s="1" t="s">
        <v>4546</v>
      </c>
      <c r="F597" s="1" t="s">
        <v>4547</v>
      </c>
      <c r="G597" s="1"/>
      <c r="H597" s="1"/>
      <c r="I597" s="1"/>
      <c r="J597" s="1"/>
      <c r="K597" s="1" t="s">
        <v>4548</v>
      </c>
      <c r="L597" s="1">
        <v>2006.0</v>
      </c>
      <c r="M597" s="1" t="s">
        <v>95</v>
      </c>
      <c r="N597" s="1"/>
      <c r="O597" s="1" t="s">
        <v>4549</v>
      </c>
      <c r="P597" s="1" t="s">
        <v>4550</v>
      </c>
      <c r="Q597" s="1"/>
      <c r="R597" s="1"/>
      <c r="S597" s="1" t="s">
        <v>4551</v>
      </c>
      <c r="T597" s="1"/>
      <c r="U597" s="1" t="s">
        <v>99</v>
      </c>
      <c r="V597" s="1"/>
      <c r="W597" s="1"/>
      <c r="X597" s="1"/>
      <c r="Y597" s="1"/>
      <c r="Z597" s="1"/>
      <c r="AA597" s="1"/>
      <c r="AB597" s="1"/>
      <c r="AC597" s="1"/>
      <c r="AD597" s="1" t="s">
        <v>4552</v>
      </c>
      <c r="AE597" s="1"/>
      <c r="AF597" s="1"/>
    </row>
    <row r="598" ht="15.75" customHeight="1">
      <c r="A598" s="1">
        <v>597.0</v>
      </c>
      <c r="B598" s="1">
        <v>7.0</v>
      </c>
      <c r="C598" s="1"/>
      <c r="D598" s="1" t="s">
        <v>4553</v>
      </c>
      <c r="E598" s="1" t="s">
        <v>4554</v>
      </c>
      <c r="F598" s="1" t="s">
        <v>4555</v>
      </c>
      <c r="G598" s="1" t="s">
        <v>4556</v>
      </c>
      <c r="H598" s="1" t="s">
        <v>210</v>
      </c>
      <c r="I598" s="1" t="s">
        <v>247</v>
      </c>
      <c r="J598" s="1" t="s">
        <v>248</v>
      </c>
      <c r="K598" s="1" t="s">
        <v>4557</v>
      </c>
      <c r="L598" s="1" t="s">
        <v>4558</v>
      </c>
      <c r="M598" s="1"/>
      <c r="N598" s="1"/>
      <c r="O598" s="1"/>
      <c r="P598" s="1"/>
      <c r="Q598" s="1"/>
      <c r="R598" s="1"/>
      <c r="S598" s="1"/>
      <c r="T598" s="1"/>
      <c r="U598" s="1"/>
      <c r="V598" s="1"/>
      <c r="W598" s="1"/>
      <c r="X598" s="1"/>
      <c r="Y598" s="1"/>
      <c r="Z598" s="1"/>
      <c r="AA598" s="1"/>
      <c r="AB598" s="1" t="s">
        <v>4559</v>
      </c>
      <c r="AC598" s="1"/>
      <c r="AD598" s="1"/>
      <c r="AE598" s="1"/>
      <c r="AF598" s="1"/>
    </row>
    <row r="599" ht="15.75" customHeight="1">
      <c r="A599" s="1">
        <v>598.0</v>
      </c>
      <c r="B599" s="1">
        <v>7.0</v>
      </c>
      <c r="C599" s="1"/>
      <c r="D599" s="1" t="s">
        <v>4560</v>
      </c>
      <c r="E599" s="1" t="s">
        <v>4561</v>
      </c>
      <c r="F599" s="1" t="s">
        <v>4562</v>
      </c>
      <c r="G599" s="1" t="s">
        <v>4563</v>
      </c>
      <c r="H599" s="1" t="s">
        <v>664</v>
      </c>
      <c r="I599" s="1" t="s">
        <v>84</v>
      </c>
      <c r="J599" s="1"/>
      <c r="K599" s="1" t="s">
        <v>4564</v>
      </c>
      <c r="L599" s="1" t="s">
        <v>39</v>
      </c>
      <c r="M599" s="1"/>
      <c r="N599" s="1"/>
      <c r="O599" s="1"/>
      <c r="P599" s="1"/>
      <c r="Q599" s="1"/>
      <c r="R599" s="1"/>
      <c r="S599" s="1"/>
      <c r="T599" s="1"/>
      <c r="U599" s="1"/>
      <c r="V599" s="1"/>
      <c r="W599" s="1"/>
      <c r="X599" s="1"/>
      <c r="Y599" s="1"/>
      <c r="Z599" s="1"/>
      <c r="AA599" s="1"/>
      <c r="AB599" s="1" t="s">
        <v>4565</v>
      </c>
      <c r="AC599" s="1"/>
      <c r="AD599" s="1"/>
      <c r="AE599" s="1"/>
      <c r="AF599" s="1"/>
    </row>
    <row r="600" ht="15.75" hidden="1" customHeight="1">
      <c r="A600" s="1">
        <v>599.0</v>
      </c>
      <c r="B600" s="1">
        <v>6.0</v>
      </c>
      <c r="C600" s="1"/>
      <c r="D600" s="1" t="s">
        <v>4566</v>
      </c>
      <c r="E600" s="1" t="s">
        <v>4567</v>
      </c>
      <c r="F600" s="1" t="s">
        <v>4568</v>
      </c>
      <c r="G600" s="1"/>
      <c r="H600" s="1" t="s">
        <v>2679</v>
      </c>
      <c r="I600" s="1"/>
      <c r="J600" s="1"/>
      <c r="K600" s="1" t="s">
        <v>4569</v>
      </c>
      <c r="L600" s="1" t="s">
        <v>127</v>
      </c>
      <c r="M600" s="1"/>
      <c r="N600" s="1" t="s">
        <v>4570</v>
      </c>
      <c r="O600" s="1"/>
      <c r="P600" s="1" t="s">
        <v>2682</v>
      </c>
      <c r="Q600" s="1"/>
      <c r="R600" s="1"/>
      <c r="S600" s="1" t="s">
        <v>862</v>
      </c>
      <c r="T600" s="1" t="s">
        <v>2683</v>
      </c>
      <c r="U600" s="1"/>
      <c r="V600" s="1"/>
      <c r="W600" s="1"/>
      <c r="X600" s="1"/>
      <c r="Y600" s="1"/>
      <c r="Z600" s="1"/>
      <c r="AA600" s="1"/>
      <c r="AB600" s="1" t="s">
        <v>4571</v>
      </c>
      <c r="AC600" s="1"/>
      <c r="AD600" s="1"/>
      <c r="AE600" s="1"/>
      <c r="AF600" s="1"/>
    </row>
    <row r="601" ht="15.75" customHeight="1">
      <c r="A601" s="1">
        <v>600.0</v>
      </c>
      <c r="B601" s="1">
        <v>7.0</v>
      </c>
      <c r="C601" s="1"/>
      <c r="D601" s="1">
        <v>8048580.0</v>
      </c>
      <c r="E601" s="1" t="s">
        <v>4572</v>
      </c>
      <c r="F601" s="1" t="s">
        <v>4573</v>
      </c>
      <c r="G601" s="1" t="s">
        <v>1931</v>
      </c>
      <c r="H601" s="1">
        <v>65.0</v>
      </c>
      <c r="I601" s="1">
        <v>1.0</v>
      </c>
      <c r="J601" s="1" t="s">
        <v>1344</v>
      </c>
      <c r="K601" s="1" t="s">
        <v>4574</v>
      </c>
      <c r="L601" s="1">
        <v>2018.0</v>
      </c>
      <c r="M601" s="1"/>
      <c r="N601" s="1"/>
      <c r="O601" s="1"/>
      <c r="P601" s="1"/>
      <c r="Q601" s="1"/>
      <c r="R601" s="1"/>
      <c r="S601" s="1"/>
      <c r="T601" s="1"/>
      <c r="U601" s="1"/>
      <c r="V601" s="1"/>
      <c r="W601" s="1"/>
      <c r="X601" s="1"/>
      <c r="Y601" s="1"/>
      <c r="Z601" s="1"/>
      <c r="AA601" s="1"/>
      <c r="AB601" s="1" t="s">
        <v>4575</v>
      </c>
      <c r="AC601" s="1"/>
      <c r="AD601" s="1" t="s">
        <v>4576</v>
      </c>
      <c r="AE601" s="1"/>
      <c r="AF601" s="1"/>
    </row>
    <row r="602" ht="15.75" customHeight="1">
      <c r="A602" s="1">
        <v>601.0</v>
      </c>
      <c r="B602" s="1">
        <v>7.0</v>
      </c>
      <c r="C602" s="1"/>
      <c r="D602" s="1" t="s">
        <v>4577</v>
      </c>
      <c r="E602" s="1" t="s">
        <v>4578</v>
      </c>
      <c r="F602" s="1" t="s">
        <v>4579</v>
      </c>
      <c r="G602" s="1" t="s">
        <v>4580</v>
      </c>
      <c r="H602" s="1" t="s">
        <v>106</v>
      </c>
      <c r="I602" s="1" t="s">
        <v>37</v>
      </c>
      <c r="J602" s="1" t="s">
        <v>621</v>
      </c>
      <c r="K602" s="1" t="s">
        <v>4581</v>
      </c>
      <c r="L602" s="1" t="s">
        <v>4558</v>
      </c>
      <c r="M602" s="1"/>
      <c r="N602" s="1"/>
      <c r="O602" s="1"/>
      <c r="P602" s="1"/>
      <c r="Q602" s="1"/>
      <c r="R602" s="1"/>
      <c r="S602" s="1"/>
      <c r="T602" s="1"/>
      <c r="U602" s="1"/>
      <c r="V602" s="1"/>
      <c r="W602" s="1"/>
      <c r="X602" s="1"/>
      <c r="Y602" s="1"/>
      <c r="Z602" s="1"/>
      <c r="AA602" s="1"/>
      <c r="AB602" s="1" t="s">
        <v>4582</v>
      </c>
      <c r="AC602" s="1"/>
      <c r="AD602" s="1"/>
      <c r="AE602" s="1"/>
      <c r="AF602" s="1"/>
    </row>
    <row r="603" ht="15.75" customHeight="1">
      <c r="A603" s="1">
        <v>602.0</v>
      </c>
      <c r="B603" s="1">
        <v>7.0</v>
      </c>
      <c r="C603" s="1"/>
      <c r="D603" s="1">
        <v>8012369.0</v>
      </c>
      <c r="E603" s="1" t="s">
        <v>4583</v>
      </c>
      <c r="F603" s="1" t="s">
        <v>4584</v>
      </c>
      <c r="G603" s="1" t="s">
        <v>443</v>
      </c>
      <c r="H603" s="1">
        <v>5.0</v>
      </c>
      <c r="I603" s="1"/>
      <c r="J603" s="1"/>
      <c r="K603" s="1" t="s">
        <v>4585</v>
      </c>
      <c r="L603" s="1">
        <v>2017.0</v>
      </c>
      <c r="M603" s="1"/>
      <c r="N603" s="1"/>
      <c r="O603" s="1"/>
      <c r="P603" s="1"/>
      <c r="Q603" s="1"/>
      <c r="R603" s="1"/>
      <c r="S603" s="1"/>
      <c r="T603" s="1"/>
      <c r="U603" s="1"/>
      <c r="V603" s="1"/>
      <c r="W603" s="1"/>
      <c r="X603" s="1"/>
      <c r="Y603" s="1"/>
      <c r="Z603" s="1"/>
      <c r="AA603" s="1"/>
      <c r="AB603" s="1" t="s">
        <v>4586</v>
      </c>
      <c r="AC603" s="1"/>
      <c r="AD603" s="1" t="s">
        <v>4587</v>
      </c>
      <c r="AE603" s="1"/>
      <c r="AF603" s="1"/>
    </row>
    <row r="604" ht="15.75" hidden="1" customHeight="1">
      <c r="A604" s="1">
        <v>603.0</v>
      </c>
      <c r="B604" s="1">
        <v>6.0</v>
      </c>
      <c r="C604" s="1" t="s">
        <v>4588</v>
      </c>
      <c r="D604" s="1" t="s">
        <v>4589</v>
      </c>
      <c r="E604" s="1" t="s">
        <v>4590</v>
      </c>
      <c r="F604" s="1" t="s">
        <v>4591</v>
      </c>
      <c r="G604" s="1"/>
      <c r="H604" s="1"/>
      <c r="I604" s="1"/>
      <c r="J604" s="1"/>
      <c r="K604" s="1" t="s">
        <v>4592</v>
      </c>
      <c r="L604" s="1" t="s">
        <v>148</v>
      </c>
      <c r="M604" s="1"/>
      <c r="N604" s="1" t="s">
        <v>4593</v>
      </c>
      <c r="O604" s="1"/>
      <c r="P604" s="1" t="s">
        <v>4594</v>
      </c>
      <c r="Q604" s="1"/>
      <c r="R604" s="1"/>
      <c r="S604" s="1" t="s">
        <v>4595</v>
      </c>
      <c r="T604" s="1" t="s">
        <v>4596</v>
      </c>
      <c r="U604" s="1"/>
      <c r="V604" s="1"/>
      <c r="W604" s="1"/>
      <c r="X604" s="1"/>
      <c r="Y604" s="1"/>
      <c r="Z604" s="1"/>
      <c r="AA604" s="1"/>
      <c r="AB604" s="1" t="s">
        <v>4597</v>
      </c>
      <c r="AC604" s="1"/>
      <c r="AD604" s="1"/>
      <c r="AE604" s="1"/>
      <c r="AF604" s="1"/>
    </row>
    <row r="605" ht="15.75" customHeight="1">
      <c r="A605" s="1">
        <v>604.0</v>
      </c>
      <c r="B605" s="1">
        <v>7.0</v>
      </c>
      <c r="C605" s="1"/>
      <c r="D605" s="1">
        <v>7430340.0</v>
      </c>
      <c r="E605" s="1" t="s">
        <v>4598</v>
      </c>
      <c r="F605" s="1" t="s">
        <v>4599</v>
      </c>
      <c r="G605" s="1" t="s">
        <v>4600</v>
      </c>
      <c r="H605" s="1">
        <v>13.0</v>
      </c>
      <c r="I605" s="1">
        <v>2.0</v>
      </c>
      <c r="J605" s="1" t="s">
        <v>396</v>
      </c>
      <c r="K605" s="1" t="s">
        <v>4601</v>
      </c>
      <c r="L605" s="1">
        <v>2016.0</v>
      </c>
      <c r="M605" s="1"/>
      <c r="N605" s="1"/>
      <c r="O605" s="1"/>
      <c r="P605" s="1"/>
      <c r="Q605" s="1"/>
      <c r="R605" s="1"/>
      <c r="S605" s="1"/>
      <c r="T605" s="1"/>
      <c r="U605" s="1"/>
      <c r="V605" s="1"/>
      <c r="W605" s="1"/>
      <c r="X605" s="1"/>
      <c r="Y605" s="1"/>
      <c r="Z605" s="1"/>
      <c r="AA605" s="1"/>
      <c r="AB605" s="1" t="s">
        <v>4602</v>
      </c>
      <c r="AC605" s="1"/>
      <c r="AD605" s="1" t="s">
        <v>4603</v>
      </c>
      <c r="AE605" s="1"/>
      <c r="AF605" s="1"/>
    </row>
    <row r="606" ht="15.75" customHeight="1">
      <c r="A606" s="1">
        <v>605.0</v>
      </c>
      <c r="B606" s="1">
        <v>7.0</v>
      </c>
      <c r="C606" s="1"/>
      <c r="D606" s="1">
        <v>1573654.0</v>
      </c>
      <c r="E606" s="1" t="s">
        <v>4604</v>
      </c>
      <c r="F606" s="1" t="s">
        <v>4605</v>
      </c>
      <c r="G606" s="1" t="s">
        <v>648</v>
      </c>
      <c r="H606" s="1">
        <v>7.0</v>
      </c>
      <c r="I606" s="1">
        <v>6.0</v>
      </c>
      <c r="J606" s="1" t="s">
        <v>794</v>
      </c>
      <c r="K606" s="1" t="s">
        <v>4606</v>
      </c>
      <c r="L606" s="1">
        <v>2005.0</v>
      </c>
      <c r="M606" s="1"/>
      <c r="N606" s="1"/>
      <c r="O606" s="1"/>
      <c r="P606" s="1"/>
      <c r="Q606" s="1"/>
      <c r="R606" s="1"/>
      <c r="S606" s="1"/>
      <c r="T606" s="1"/>
      <c r="U606" s="1"/>
      <c r="V606" s="1"/>
      <c r="W606" s="1"/>
      <c r="X606" s="1"/>
      <c r="Y606" s="1"/>
      <c r="Z606" s="1"/>
      <c r="AA606" s="1"/>
      <c r="AB606" s="1" t="s">
        <v>4607</v>
      </c>
      <c r="AC606" s="1"/>
      <c r="AD606" s="1" t="s">
        <v>4608</v>
      </c>
      <c r="AE606" s="1"/>
      <c r="AF606" s="1"/>
    </row>
    <row r="607" ht="15.75" customHeight="1">
      <c r="A607" s="1">
        <v>606.0</v>
      </c>
      <c r="B607" s="1">
        <v>7.0</v>
      </c>
      <c r="C607" s="1"/>
      <c r="D607" s="1" t="s">
        <v>4609</v>
      </c>
      <c r="E607" s="1" t="s">
        <v>4610</v>
      </c>
      <c r="F607" s="1" t="s">
        <v>4611</v>
      </c>
      <c r="G607" s="1" t="s">
        <v>4612</v>
      </c>
      <c r="H607" s="1" t="s">
        <v>210</v>
      </c>
      <c r="I607" s="1" t="s">
        <v>4613</v>
      </c>
      <c r="J607" s="1" t="s">
        <v>4614</v>
      </c>
      <c r="K607" s="1" t="s">
        <v>294</v>
      </c>
      <c r="L607" s="1" t="s">
        <v>4615</v>
      </c>
      <c r="M607" s="1" t="s">
        <v>2444</v>
      </c>
      <c r="N607" s="1"/>
      <c r="O607" s="1"/>
      <c r="P607" s="1"/>
      <c r="Q607" s="1"/>
      <c r="R607" s="1"/>
      <c r="S607" s="1"/>
      <c r="T607" s="1"/>
      <c r="U607" s="1"/>
      <c r="V607" s="1"/>
      <c r="W607" s="1"/>
      <c r="X607" s="1"/>
      <c r="Y607" s="1"/>
      <c r="Z607" s="1"/>
      <c r="AA607" s="1"/>
      <c r="AB607" s="1"/>
      <c r="AC607" s="1" t="s">
        <v>4616</v>
      </c>
      <c r="AD607" s="1"/>
      <c r="AE607" s="1"/>
      <c r="AF607" s="1"/>
    </row>
    <row r="608" ht="15.75" customHeight="1">
      <c r="A608" s="1">
        <v>607.0</v>
      </c>
      <c r="B608" s="1">
        <v>7.0</v>
      </c>
      <c r="C608" s="1"/>
      <c r="D608" s="1" t="s">
        <v>4617</v>
      </c>
      <c r="E608" s="1" t="s">
        <v>4618</v>
      </c>
      <c r="F608" s="1" t="s">
        <v>4619</v>
      </c>
      <c r="G608" s="1" t="s">
        <v>4620</v>
      </c>
      <c r="H608" s="1" t="s">
        <v>57</v>
      </c>
      <c r="I608" s="1" t="s">
        <v>84</v>
      </c>
      <c r="J608" s="1"/>
      <c r="K608" s="1" t="s">
        <v>4621</v>
      </c>
      <c r="L608" s="1" t="s">
        <v>86</v>
      </c>
      <c r="M608" s="1"/>
      <c r="N608" s="1"/>
      <c r="O608" s="1"/>
      <c r="P608" s="1"/>
      <c r="Q608" s="1"/>
      <c r="R608" s="1"/>
      <c r="S608" s="1"/>
      <c r="T608" s="1"/>
      <c r="U608" s="1"/>
      <c r="V608" s="1"/>
      <c r="W608" s="1"/>
      <c r="X608" s="1"/>
      <c r="Y608" s="1"/>
      <c r="Z608" s="1"/>
      <c r="AA608" s="1"/>
      <c r="AB608" s="1" t="s">
        <v>4622</v>
      </c>
      <c r="AC608" s="1"/>
      <c r="AD608" s="1"/>
      <c r="AE608" s="1"/>
      <c r="AF608" s="1"/>
    </row>
    <row r="609" ht="15.75" hidden="1" customHeight="1">
      <c r="A609" s="1">
        <v>608.0</v>
      </c>
      <c r="B609" s="1">
        <v>6.0</v>
      </c>
      <c r="C609" s="1" t="s">
        <v>4623</v>
      </c>
      <c r="D609" s="1" t="s">
        <v>4624</v>
      </c>
      <c r="E609" s="1" t="s">
        <v>4625</v>
      </c>
      <c r="F609" s="1" t="s">
        <v>4626</v>
      </c>
      <c r="G609" s="1"/>
      <c r="H609" s="1"/>
      <c r="I609" s="1"/>
      <c r="J609" s="1"/>
      <c r="K609" s="1" t="s">
        <v>4627</v>
      </c>
      <c r="L609" s="1" t="s">
        <v>148</v>
      </c>
      <c r="M609" s="1"/>
      <c r="N609" s="1" t="s">
        <v>4628</v>
      </c>
      <c r="O609" s="1"/>
      <c r="P609" s="1" t="s">
        <v>4629</v>
      </c>
      <c r="Q609" s="1"/>
      <c r="R609" s="1"/>
      <c r="S609" s="1"/>
      <c r="T609" s="1"/>
      <c r="U609" s="1"/>
      <c r="V609" s="1"/>
      <c r="W609" s="1"/>
      <c r="X609" s="1"/>
      <c r="Y609" s="1"/>
      <c r="Z609" s="1"/>
      <c r="AA609" s="1"/>
      <c r="AB609" s="1" t="s">
        <v>4630</v>
      </c>
      <c r="AC609" s="1"/>
      <c r="AD609" s="1"/>
      <c r="AE609" s="1"/>
      <c r="AF609" s="1"/>
    </row>
    <row r="610" ht="15.75" hidden="1" customHeight="1">
      <c r="A610" s="1">
        <v>609.0</v>
      </c>
      <c r="B610" s="1">
        <v>6.0</v>
      </c>
      <c r="C610" s="1" t="s">
        <v>722</v>
      </c>
      <c r="D610" s="1" t="s">
        <v>4631</v>
      </c>
      <c r="E610" s="1" t="s">
        <v>4632</v>
      </c>
      <c r="F610" s="1" t="s">
        <v>4633</v>
      </c>
      <c r="G610" s="1"/>
      <c r="H610" s="1"/>
      <c r="I610" s="1"/>
      <c r="J610" s="1"/>
      <c r="K610" s="1" t="s">
        <v>4634</v>
      </c>
      <c r="L610" s="1">
        <v>1989.0</v>
      </c>
      <c r="M610" s="1" t="s">
        <v>95</v>
      </c>
      <c r="N610" s="1"/>
      <c r="O610" s="1" t="s">
        <v>4635</v>
      </c>
      <c r="P610" s="1" t="s">
        <v>728</v>
      </c>
      <c r="Q610" s="1"/>
      <c r="R610" s="1"/>
      <c r="S610" s="1" t="s">
        <v>729</v>
      </c>
      <c r="T610" s="1"/>
      <c r="U610" s="1" t="s">
        <v>99</v>
      </c>
      <c r="V610" s="1"/>
      <c r="W610" s="1"/>
      <c r="X610" s="1"/>
      <c r="Y610" s="1"/>
      <c r="Z610" s="1"/>
      <c r="AA610" s="1"/>
      <c r="AB610" s="1"/>
      <c r="AC610" s="1"/>
      <c r="AD610" s="1"/>
      <c r="AE610" s="1"/>
      <c r="AF610" s="1"/>
    </row>
    <row r="611" ht="15.75" hidden="1" customHeight="1">
      <c r="A611" s="1">
        <v>610.0</v>
      </c>
      <c r="B611" s="1">
        <v>6.0</v>
      </c>
      <c r="C611" s="1" t="s">
        <v>4636</v>
      </c>
      <c r="D611" s="1" t="s">
        <v>4637</v>
      </c>
      <c r="E611" s="1" t="s">
        <v>4638</v>
      </c>
      <c r="F611" s="1" t="s">
        <v>4639</v>
      </c>
      <c r="G611" s="1"/>
      <c r="H611" s="1"/>
      <c r="I611" s="1"/>
      <c r="J611" s="1"/>
      <c r="K611" s="1" t="s">
        <v>4640</v>
      </c>
      <c r="L611" s="1" t="s">
        <v>109</v>
      </c>
      <c r="M611" s="1"/>
      <c r="N611" s="1" t="s">
        <v>4641</v>
      </c>
      <c r="O611" s="1"/>
      <c r="P611" s="1" t="s">
        <v>4642</v>
      </c>
      <c r="Q611" s="1"/>
      <c r="R611" s="1"/>
      <c r="S611" s="1" t="s">
        <v>4643</v>
      </c>
      <c r="T611" s="1"/>
      <c r="U611" s="1"/>
      <c r="V611" s="1"/>
      <c r="W611" s="1"/>
      <c r="X611" s="1"/>
      <c r="Y611" s="1" t="s">
        <v>4644</v>
      </c>
      <c r="Z611" s="1"/>
      <c r="AA611" s="1"/>
      <c r="AB611" s="1" t="s">
        <v>4645</v>
      </c>
      <c r="AC611" s="1"/>
      <c r="AD611" s="1"/>
      <c r="AE611" s="1"/>
      <c r="AF611" s="1"/>
    </row>
    <row r="612" ht="15.75" hidden="1" customHeight="1">
      <c r="A612" s="1">
        <v>611.0</v>
      </c>
      <c r="B612" s="1">
        <v>6.0</v>
      </c>
      <c r="C612" s="1"/>
      <c r="D612" s="1" t="s">
        <v>4646</v>
      </c>
      <c r="E612" s="1" t="s">
        <v>4647</v>
      </c>
      <c r="F612" s="1" t="s">
        <v>4648</v>
      </c>
      <c r="G612" s="1"/>
      <c r="H612" s="1" t="s">
        <v>2679</v>
      </c>
      <c r="I612" s="1"/>
      <c r="J612" s="1"/>
      <c r="K612" s="1" t="s">
        <v>4649</v>
      </c>
      <c r="L612" s="1" t="s">
        <v>127</v>
      </c>
      <c r="M612" s="1"/>
      <c r="N612" s="1" t="s">
        <v>4570</v>
      </c>
      <c r="O612" s="1"/>
      <c r="P612" s="1" t="s">
        <v>2682</v>
      </c>
      <c r="Q612" s="1"/>
      <c r="R612" s="1"/>
      <c r="S612" s="1" t="s">
        <v>862</v>
      </c>
      <c r="T612" s="1" t="s">
        <v>2683</v>
      </c>
      <c r="U612" s="1"/>
      <c r="V612" s="1"/>
      <c r="W612" s="1"/>
      <c r="X612" s="1"/>
      <c r="Y612" s="1"/>
      <c r="Z612" s="1"/>
      <c r="AA612" s="1"/>
      <c r="AB612" s="1" t="s">
        <v>4650</v>
      </c>
      <c r="AC612" s="1"/>
      <c r="AD612" s="1"/>
      <c r="AE612" s="1"/>
      <c r="AF612" s="1"/>
    </row>
    <row r="613" ht="15.75" hidden="1" customHeight="1">
      <c r="A613" s="1">
        <v>612.0</v>
      </c>
      <c r="B613" s="1">
        <v>6.0</v>
      </c>
      <c r="C613" s="1" t="s">
        <v>4651</v>
      </c>
      <c r="D613" s="1" t="s">
        <v>4652</v>
      </c>
      <c r="E613" s="1" t="s">
        <v>4653</v>
      </c>
      <c r="F613" s="1" t="s">
        <v>4654</v>
      </c>
      <c r="G613" s="1"/>
      <c r="H613" s="1"/>
      <c r="I613" s="1"/>
      <c r="J613" s="1"/>
      <c r="K613" s="1" t="s">
        <v>4655</v>
      </c>
      <c r="L613" s="1">
        <v>2013.0</v>
      </c>
      <c r="M613" s="1" t="s">
        <v>95</v>
      </c>
      <c r="N613" s="1"/>
      <c r="O613" s="1" t="s">
        <v>4656</v>
      </c>
      <c r="P613" s="1" t="s">
        <v>4657</v>
      </c>
      <c r="Q613" s="1"/>
      <c r="R613" s="1"/>
      <c r="S613" s="1" t="s">
        <v>4658</v>
      </c>
      <c r="T613" s="1"/>
      <c r="U613" s="1" t="s">
        <v>99</v>
      </c>
      <c r="V613" s="1"/>
      <c r="W613" s="1"/>
      <c r="X613" s="1"/>
      <c r="Y613" s="1"/>
      <c r="Z613" s="1"/>
      <c r="AA613" s="1"/>
      <c r="AB613" s="1"/>
      <c r="AC613" s="1"/>
      <c r="AD613" s="1" t="s">
        <v>4659</v>
      </c>
      <c r="AE613" s="1"/>
      <c r="AF613" s="1"/>
    </row>
    <row r="614" ht="15.75" hidden="1" customHeight="1">
      <c r="A614" s="1">
        <v>613.0</v>
      </c>
      <c r="B614" s="1">
        <v>6.0</v>
      </c>
      <c r="C614" s="1" t="s">
        <v>4660</v>
      </c>
      <c r="D614" s="1" t="s">
        <v>4661</v>
      </c>
      <c r="E614" s="1" t="s">
        <v>4662</v>
      </c>
      <c r="F614" s="1" t="s">
        <v>4663</v>
      </c>
      <c r="G614" s="1"/>
      <c r="H614" s="1" t="s">
        <v>4664</v>
      </c>
      <c r="I614" s="1"/>
      <c r="J614" s="1"/>
      <c r="K614" s="1" t="s">
        <v>4665</v>
      </c>
      <c r="L614" s="1" t="s">
        <v>127</v>
      </c>
      <c r="M614" s="1"/>
      <c r="N614" s="1" t="s">
        <v>4666</v>
      </c>
      <c r="O614" s="1"/>
      <c r="P614" s="1" t="s">
        <v>4667</v>
      </c>
      <c r="Q614" s="1"/>
      <c r="R614" s="1"/>
      <c r="S614" s="1" t="s">
        <v>676</v>
      </c>
      <c r="T614" s="1" t="s">
        <v>4668</v>
      </c>
      <c r="U614" s="1"/>
      <c r="V614" s="1"/>
      <c r="W614" s="1"/>
      <c r="X614" s="1"/>
      <c r="Y614" s="1"/>
      <c r="Z614" s="1"/>
      <c r="AA614" s="1"/>
      <c r="AB614" s="1" t="s">
        <v>4669</v>
      </c>
      <c r="AC614" s="1"/>
      <c r="AD614" s="1"/>
      <c r="AE614" s="1"/>
      <c r="AF614" s="1"/>
    </row>
    <row r="615" ht="15.75" hidden="1" customHeight="1">
      <c r="A615" s="1">
        <v>614.0</v>
      </c>
      <c r="B615" s="1">
        <v>6.0</v>
      </c>
      <c r="C615" s="1" t="s">
        <v>4670</v>
      </c>
      <c r="D615" s="1" t="s">
        <v>4671</v>
      </c>
      <c r="E615" s="1" t="s">
        <v>4672</v>
      </c>
      <c r="F615" s="1" t="s">
        <v>4673</v>
      </c>
      <c r="G615" s="1"/>
      <c r="H615" s="1"/>
      <c r="I615" s="1"/>
      <c r="J615" s="1"/>
      <c r="K615" s="1"/>
      <c r="L615" s="1" t="s">
        <v>109</v>
      </c>
      <c r="M615" s="1"/>
      <c r="N615" s="1" t="s">
        <v>4674</v>
      </c>
      <c r="O615" s="1"/>
      <c r="P615" s="1" t="s">
        <v>4675</v>
      </c>
      <c r="Q615" s="1"/>
      <c r="R615" s="1"/>
      <c r="S615" s="1" t="s">
        <v>4676</v>
      </c>
      <c r="T615" s="1"/>
      <c r="U615" s="1"/>
      <c r="V615" s="1"/>
      <c r="W615" s="1"/>
      <c r="X615" s="1"/>
      <c r="Y615" s="1" t="s">
        <v>4677</v>
      </c>
      <c r="Z615" s="1"/>
      <c r="AA615" s="1"/>
      <c r="AB615" s="1" t="s">
        <v>4678</v>
      </c>
      <c r="AC615" s="1"/>
      <c r="AD615" s="1"/>
      <c r="AE615" s="1"/>
      <c r="AF615" s="1"/>
    </row>
    <row r="616" ht="15.75" hidden="1" customHeight="1">
      <c r="A616" s="1">
        <v>615.0</v>
      </c>
      <c r="B616" s="1">
        <v>6.0</v>
      </c>
      <c r="C616" s="1"/>
      <c r="D616" s="1" t="s">
        <v>4679</v>
      </c>
      <c r="E616" s="1" t="s">
        <v>4680</v>
      </c>
      <c r="F616" s="1" t="s">
        <v>4681</v>
      </c>
      <c r="G616" s="1"/>
      <c r="H616" s="1" t="s">
        <v>4682</v>
      </c>
      <c r="I616" s="1"/>
      <c r="J616" s="1"/>
      <c r="K616" s="1" t="s">
        <v>4683</v>
      </c>
      <c r="L616" s="1" t="s">
        <v>180</v>
      </c>
      <c r="M616" s="1"/>
      <c r="N616" s="1" t="s">
        <v>4684</v>
      </c>
      <c r="O616" s="1"/>
      <c r="P616" s="1" t="s">
        <v>4685</v>
      </c>
      <c r="Q616" s="1"/>
      <c r="R616" s="1"/>
      <c r="S616" s="1" t="s">
        <v>4686</v>
      </c>
      <c r="T616" s="1" t="s">
        <v>4687</v>
      </c>
      <c r="U616" s="1"/>
      <c r="V616" s="1"/>
      <c r="W616" s="1"/>
      <c r="X616" s="1"/>
      <c r="Y616" s="1" t="s">
        <v>4688</v>
      </c>
      <c r="Z616" s="1"/>
      <c r="AA616" s="1"/>
      <c r="AB616" s="1" t="s">
        <v>4689</v>
      </c>
      <c r="AC616" s="1"/>
      <c r="AD616" s="1"/>
      <c r="AE616" s="1"/>
      <c r="AF616" s="1"/>
    </row>
    <row r="617" ht="15.75" hidden="1" customHeight="1">
      <c r="A617" s="1">
        <v>616.0</v>
      </c>
      <c r="B617" s="1">
        <v>6.0</v>
      </c>
      <c r="C617" s="1" t="s">
        <v>4690</v>
      </c>
      <c r="D617" s="1" t="s">
        <v>4691</v>
      </c>
      <c r="E617" s="1" t="s">
        <v>4692</v>
      </c>
      <c r="F617" s="1" t="s">
        <v>4693</v>
      </c>
      <c r="G617" s="1"/>
      <c r="H617" s="1"/>
      <c r="I617" s="1"/>
      <c r="J617" s="1"/>
      <c r="K617" s="1" t="s">
        <v>4694</v>
      </c>
      <c r="L617" s="1">
        <v>2001.0</v>
      </c>
      <c r="M617" s="1" t="s">
        <v>1520</v>
      </c>
      <c r="N617" s="1"/>
      <c r="O617" s="1" t="s">
        <v>4695</v>
      </c>
      <c r="P617" s="1" t="s">
        <v>4696</v>
      </c>
      <c r="Q617" s="1"/>
      <c r="R617" s="1"/>
      <c r="S617" s="1" t="s">
        <v>4697</v>
      </c>
      <c r="T617" s="1"/>
      <c r="U617" s="1" t="s">
        <v>1524</v>
      </c>
      <c r="V617" s="1"/>
      <c r="W617" s="1"/>
      <c r="X617" s="1"/>
      <c r="Y617" s="1"/>
      <c r="Z617" s="1"/>
      <c r="AA617" s="1"/>
      <c r="AB617" s="1"/>
      <c r="AC617" s="1"/>
      <c r="AD617" s="1"/>
      <c r="AE617" s="1"/>
      <c r="AF617" s="1"/>
    </row>
    <row r="618" ht="15.75" customHeight="1">
      <c r="A618" s="1">
        <v>617.0</v>
      </c>
      <c r="B618" s="1">
        <v>7.0</v>
      </c>
      <c r="C618" s="1"/>
      <c r="D618" s="1" t="s">
        <v>4698</v>
      </c>
      <c r="E618" s="1" t="s">
        <v>4699</v>
      </c>
      <c r="F618" s="1" t="s">
        <v>4700</v>
      </c>
      <c r="G618" s="1" t="s">
        <v>4701</v>
      </c>
      <c r="H618" s="1" t="s">
        <v>1358</v>
      </c>
      <c r="I618" s="1" t="s">
        <v>247</v>
      </c>
      <c r="J618" s="1" t="s">
        <v>4702</v>
      </c>
      <c r="K618" s="1" t="s">
        <v>4703</v>
      </c>
      <c r="L618" s="1" t="s">
        <v>213</v>
      </c>
      <c r="M618" s="1"/>
      <c r="N618" s="1"/>
      <c r="O618" s="1"/>
      <c r="P618" s="1"/>
      <c r="Q618" s="1"/>
      <c r="R618" s="1"/>
      <c r="S618" s="1"/>
      <c r="T618" s="1"/>
      <c r="U618" s="1"/>
      <c r="V618" s="1"/>
      <c r="W618" s="1"/>
      <c r="X618" s="1"/>
      <c r="Y618" s="1"/>
      <c r="Z618" s="1"/>
      <c r="AA618" s="1"/>
      <c r="AB618" s="1" t="s">
        <v>4704</v>
      </c>
      <c r="AC618" s="1"/>
      <c r="AD618" s="1"/>
      <c r="AE618" s="1"/>
      <c r="AF618" s="1"/>
    </row>
    <row r="619" ht="15.75" hidden="1" customHeight="1">
      <c r="A619" s="1">
        <v>618.0</v>
      </c>
      <c r="B619" s="1">
        <v>6.0</v>
      </c>
      <c r="C619" s="1" t="s">
        <v>4705</v>
      </c>
      <c r="D619" s="1" t="s">
        <v>4706</v>
      </c>
      <c r="E619" s="1" t="s">
        <v>4707</v>
      </c>
      <c r="F619" s="1" t="s">
        <v>4708</v>
      </c>
      <c r="G619" s="1"/>
      <c r="H619" s="1"/>
      <c r="I619" s="1"/>
      <c r="J619" s="1"/>
      <c r="K619" s="1" t="s">
        <v>4709</v>
      </c>
      <c r="L619" s="1">
        <v>2017.0</v>
      </c>
      <c r="M619" s="1" t="s">
        <v>95</v>
      </c>
      <c r="N619" s="1"/>
      <c r="O619" s="1" t="s">
        <v>4710</v>
      </c>
      <c r="P619" s="1" t="s">
        <v>4711</v>
      </c>
      <c r="Q619" s="1"/>
      <c r="R619" s="1"/>
      <c r="S619" s="1" t="s">
        <v>4712</v>
      </c>
      <c r="T619" s="1"/>
      <c r="U619" s="1" t="s">
        <v>99</v>
      </c>
      <c r="V619" s="1"/>
      <c r="W619" s="1"/>
      <c r="X619" s="1"/>
      <c r="Y619" s="1"/>
      <c r="Z619" s="1"/>
      <c r="AA619" s="1"/>
      <c r="AB619" s="1"/>
      <c r="AC619" s="1"/>
      <c r="AD619" s="1" t="s">
        <v>4713</v>
      </c>
      <c r="AE619" s="1"/>
      <c r="AF619" s="1"/>
    </row>
    <row r="620" ht="15.75" hidden="1" customHeight="1">
      <c r="A620" s="1">
        <v>619.0</v>
      </c>
      <c r="B620" s="1">
        <v>6.0</v>
      </c>
      <c r="C620" s="1" t="s">
        <v>4714</v>
      </c>
      <c r="D620" s="1" t="s">
        <v>4715</v>
      </c>
      <c r="E620" s="1" t="s">
        <v>4707</v>
      </c>
      <c r="F620" s="1" t="s">
        <v>4708</v>
      </c>
      <c r="G620" s="1"/>
      <c r="H620" s="1"/>
      <c r="I620" s="1"/>
      <c r="J620" s="1"/>
      <c r="K620" s="1" t="s">
        <v>4716</v>
      </c>
      <c r="L620" s="1" t="s">
        <v>39</v>
      </c>
      <c r="M620" s="1"/>
      <c r="N620" s="1" t="s">
        <v>4717</v>
      </c>
      <c r="O620" s="1"/>
      <c r="P620" s="1" t="s">
        <v>4718</v>
      </c>
      <c r="Q620" s="1"/>
      <c r="R620" s="1"/>
      <c r="S620" s="1"/>
      <c r="T620" s="1" t="s">
        <v>4719</v>
      </c>
      <c r="U620" s="1"/>
      <c r="V620" s="1"/>
      <c r="W620" s="1"/>
      <c r="X620" s="1"/>
      <c r="Y620" s="1" t="s">
        <v>4720</v>
      </c>
      <c r="Z620" s="1"/>
      <c r="AA620" s="1"/>
      <c r="AB620" s="1" t="s">
        <v>4721</v>
      </c>
      <c r="AC620" s="1"/>
      <c r="AD620" s="1"/>
      <c r="AE620" s="1"/>
      <c r="AF620" s="1"/>
    </row>
    <row r="621" ht="15.75" hidden="1" customHeight="1">
      <c r="A621" s="1">
        <v>620.0</v>
      </c>
      <c r="B621" s="1">
        <v>6.0</v>
      </c>
      <c r="C621" s="1" t="s">
        <v>4722</v>
      </c>
      <c r="D621" s="1" t="s">
        <v>4723</v>
      </c>
      <c r="E621" s="1" t="s">
        <v>4724</v>
      </c>
      <c r="F621" s="1" t="s">
        <v>4725</v>
      </c>
      <c r="G621" s="1"/>
      <c r="H621" s="1" t="s">
        <v>4726</v>
      </c>
      <c r="I621" s="1"/>
      <c r="J621" s="1"/>
      <c r="K621" s="1" t="s">
        <v>4727</v>
      </c>
      <c r="L621" s="1" t="s">
        <v>109</v>
      </c>
      <c r="M621" s="1"/>
      <c r="N621" s="1" t="s">
        <v>4728</v>
      </c>
      <c r="O621" s="1"/>
      <c r="P621" s="1" t="s">
        <v>4729</v>
      </c>
      <c r="Q621" s="1"/>
      <c r="R621" s="1"/>
      <c r="S621" s="1" t="s">
        <v>2978</v>
      </c>
      <c r="T621" s="1" t="s">
        <v>4730</v>
      </c>
      <c r="U621" s="1"/>
      <c r="V621" s="1"/>
      <c r="W621" s="1"/>
      <c r="X621" s="1"/>
      <c r="Y621" s="1" t="s">
        <v>4731</v>
      </c>
      <c r="Z621" s="1"/>
      <c r="AA621" s="1"/>
      <c r="AB621" s="1" t="s">
        <v>4732</v>
      </c>
      <c r="AC621" s="1"/>
      <c r="AD621" s="1"/>
      <c r="AE621" s="1"/>
      <c r="AF621" s="1"/>
    </row>
    <row r="622" ht="15.75" hidden="1" customHeight="1">
      <c r="A622" s="1">
        <v>621.0</v>
      </c>
      <c r="B622" s="1">
        <v>6.0</v>
      </c>
      <c r="C622" s="1" t="s">
        <v>4733</v>
      </c>
      <c r="D622" s="1" t="s">
        <v>4734</v>
      </c>
      <c r="E622" s="1" t="s">
        <v>4735</v>
      </c>
      <c r="F622" s="1" t="s">
        <v>4736</v>
      </c>
      <c r="G622" s="1"/>
      <c r="H622" s="1"/>
      <c r="I622" s="1"/>
      <c r="J622" s="1"/>
      <c r="K622" s="1" t="s">
        <v>4737</v>
      </c>
      <c r="L622" s="1">
        <v>2017.0</v>
      </c>
      <c r="M622" s="1" t="s">
        <v>95</v>
      </c>
      <c r="N622" s="1"/>
      <c r="O622" s="1" t="s">
        <v>4738</v>
      </c>
      <c r="P622" s="1" t="s">
        <v>4739</v>
      </c>
      <c r="Q622" s="1"/>
      <c r="R622" s="1"/>
      <c r="S622" s="1" t="s">
        <v>4740</v>
      </c>
      <c r="T622" s="1"/>
      <c r="U622" s="1" t="s">
        <v>99</v>
      </c>
      <c r="V622" s="1"/>
      <c r="W622" s="1"/>
      <c r="X622" s="1"/>
      <c r="Y622" s="1"/>
      <c r="Z622" s="1"/>
      <c r="AA622" s="1"/>
      <c r="AB622" s="1"/>
      <c r="AC622" s="1"/>
      <c r="AD622" s="1" t="s">
        <v>4741</v>
      </c>
      <c r="AE622" s="1"/>
      <c r="AF622" s="1"/>
    </row>
    <row r="623" ht="15.75" hidden="1" customHeight="1">
      <c r="A623" s="1">
        <v>622.0</v>
      </c>
      <c r="B623" s="1">
        <v>6.0</v>
      </c>
      <c r="C623" s="1" t="s">
        <v>4742</v>
      </c>
      <c r="D623" s="1" t="s">
        <v>4743</v>
      </c>
      <c r="E623" s="1" t="s">
        <v>4744</v>
      </c>
      <c r="F623" s="1" t="s">
        <v>4745</v>
      </c>
      <c r="G623" s="1"/>
      <c r="H623" s="1"/>
      <c r="I623" s="1"/>
      <c r="J623" s="1"/>
      <c r="K623" s="1" t="s">
        <v>4746</v>
      </c>
      <c r="L623" s="1">
        <v>2010.0</v>
      </c>
      <c r="M623" s="1" t="s">
        <v>3766</v>
      </c>
      <c r="N623" s="1"/>
      <c r="O623" s="1" t="s">
        <v>4747</v>
      </c>
      <c r="P623" s="1" t="s">
        <v>4748</v>
      </c>
      <c r="Q623" s="1"/>
      <c r="R623" s="1"/>
      <c r="S623" s="1" t="s">
        <v>4749</v>
      </c>
      <c r="T623" s="1"/>
      <c r="U623" s="1" t="s">
        <v>3770</v>
      </c>
      <c r="V623" s="1"/>
      <c r="W623" s="1"/>
      <c r="X623" s="1"/>
      <c r="Y623" s="1"/>
      <c r="Z623" s="1"/>
      <c r="AA623" s="1"/>
      <c r="AB623" s="1"/>
      <c r="AC623" s="1"/>
      <c r="AD623" s="1" t="s">
        <v>4750</v>
      </c>
      <c r="AE623" s="1"/>
      <c r="AF623" s="1"/>
    </row>
    <row r="624" ht="15.75" hidden="1" customHeight="1">
      <c r="A624" s="1">
        <v>623.0</v>
      </c>
      <c r="B624" s="1">
        <v>6.0</v>
      </c>
      <c r="C624" s="1" t="s">
        <v>4751</v>
      </c>
      <c r="D624" s="1" t="s">
        <v>4752</v>
      </c>
      <c r="E624" s="1" t="s">
        <v>4753</v>
      </c>
      <c r="F624" s="1" t="s">
        <v>4754</v>
      </c>
      <c r="G624" s="1"/>
      <c r="H624" s="1"/>
      <c r="I624" s="1"/>
      <c r="J624" s="1"/>
      <c r="K624" s="1" t="s">
        <v>4755</v>
      </c>
      <c r="L624" s="1" t="s">
        <v>39</v>
      </c>
      <c r="M624" s="1"/>
      <c r="N624" s="1" t="s">
        <v>4756</v>
      </c>
      <c r="O624" s="1"/>
      <c r="P624" s="1" t="s">
        <v>4757</v>
      </c>
      <c r="Q624" s="1"/>
      <c r="R624" s="1"/>
      <c r="S624" s="1"/>
      <c r="T624" s="1"/>
      <c r="U624" s="1"/>
      <c r="V624" s="1"/>
      <c r="W624" s="1"/>
      <c r="X624" s="1"/>
      <c r="Y624" s="1" t="s">
        <v>4758</v>
      </c>
      <c r="Z624" s="1"/>
      <c r="AA624" s="1"/>
      <c r="AB624" s="1" t="s">
        <v>4759</v>
      </c>
      <c r="AC624" s="1"/>
      <c r="AD624" s="1"/>
      <c r="AE624" s="1"/>
      <c r="AF624" s="1"/>
    </row>
    <row r="625" ht="15.75" customHeight="1">
      <c r="A625" s="1">
        <v>624.0</v>
      </c>
      <c r="B625" s="1">
        <v>7.0</v>
      </c>
      <c r="C625" s="1"/>
      <c r="D625" s="1" t="s">
        <v>4760</v>
      </c>
      <c r="E625" s="1" t="s">
        <v>4761</v>
      </c>
      <c r="F625" s="1" t="s">
        <v>4762</v>
      </c>
      <c r="G625" s="1" t="s">
        <v>2130</v>
      </c>
      <c r="H625" s="1" t="s">
        <v>4273</v>
      </c>
      <c r="I625" s="1" t="s">
        <v>4763</v>
      </c>
      <c r="J625" s="1" t="s">
        <v>621</v>
      </c>
      <c r="K625" s="1" t="s">
        <v>4764</v>
      </c>
      <c r="L625" s="1" t="s">
        <v>4765</v>
      </c>
      <c r="M625" s="1"/>
      <c r="N625" s="1" t="s">
        <v>4766</v>
      </c>
      <c r="O625" s="1"/>
      <c r="P625" s="1"/>
      <c r="Q625" s="1"/>
      <c r="R625" s="1"/>
      <c r="S625" s="1"/>
      <c r="T625" s="1"/>
      <c r="U625" s="1"/>
      <c r="V625" s="1"/>
      <c r="W625" s="1"/>
      <c r="X625" s="1"/>
      <c r="Y625" s="1" t="s">
        <v>4767</v>
      </c>
      <c r="Z625" s="1"/>
      <c r="AA625" s="1"/>
      <c r="AB625" s="1" t="s">
        <v>4768</v>
      </c>
      <c r="AC625" s="1"/>
      <c r="AD625" s="1"/>
      <c r="AE625" s="1"/>
      <c r="AF625" s="1"/>
    </row>
    <row r="626" ht="15.75" hidden="1" customHeight="1">
      <c r="A626" s="1">
        <v>625.0</v>
      </c>
      <c r="B626" s="1">
        <v>5.0</v>
      </c>
      <c r="C626" s="1" t="s">
        <v>4769</v>
      </c>
      <c r="D626" s="1" t="s">
        <v>4770</v>
      </c>
      <c r="E626" s="1" t="s">
        <v>4771</v>
      </c>
      <c r="F626" s="1" t="s">
        <v>4772</v>
      </c>
      <c r="G626" s="1"/>
      <c r="H626" s="1"/>
      <c r="I626" s="1"/>
      <c r="J626" s="1"/>
      <c r="K626" s="1" t="s">
        <v>4773</v>
      </c>
      <c r="L626" s="1" t="s">
        <v>109</v>
      </c>
      <c r="M626" s="1"/>
      <c r="N626" s="1"/>
      <c r="O626" s="1"/>
      <c r="P626" s="1" t="s">
        <v>4774</v>
      </c>
      <c r="Q626" s="1"/>
      <c r="R626" s="1"/>
      <c r="S626" s="1" t="s">
        <v>4775</v>
      </c>
      <c r="T626" s="1"/>
      <c r="U626" s="1"/>
      <c r="V626" s="1"/>
      <c r="W626" s="1"/>
      <c r="X626" s="1"/>
      <c r="Y626" s="1"/>
      <c r="Z626" s="1"/>
      <c r="AA626" s="1"/>
      <c r="AB626" s="1" t="s">
        <v>4776</v>
      </c>
      <c r="AC626" s="1"/>
      <c r="AD626" s="1"/>
      <c r="AE626" s="1"/>
      <c r="AF626" s="1"/>
    </row>
    <row r="627" ht="15.75" hidden="1" customHeight="1">
      <c r="A627" s="1">
        <v>626.0</v>
      </c>
      <c r="B627" s="1">
        <v>6.0</v>
      </c>
      <c r="C627" s="1" t="s">
        <v>4690</v>
      </c>
      <c r="D627" s="1" t="s">
        <v>4777</v>
      </c>
      <c r="E627" s="1" t="s">
        <v>4778</v>
      </c>
      <c r="F627" s="1" t="s">
        <v>4779</v>
      </c>
      <c r="G627" s="1"/>
      <c r="H627" s="1"/>
      <c r="I627" s="1"/>
      <c r="J627" s="1"/>
      <c r="K627" s="1" t="s">
        <v>4780</v>
      </c>
      <c r="L627" s="1">
        <v>2001.0</v>
      </c>
      <c r="M627" s="1" t="s">
        <v>1520</v>
      </c>
      <c r="N627" s="1"/>
      <c r="O627" s="1" t="s">
        <v>4781</v>
      </c>
      <c r="P627" s="1" t="s">
        <v>4696</v>
      </c>
      <c r="Q627" s="1"/>
      <c r="R627" s="1"/>
      <c r="S627" s="1" t="s">
        <v>4697</v>
      </c>
      <c r="T627" s="1"/>
      <c r="U627" s="1" t="s">
        <v>1524</v>
      </c>
      <c r="V627" s="1"/>
      <c r="W627" s="1"/>
      <c r="X627" s="1"/>
      <c r="Y627" s="1"/>
      <c r="Z627" s="1"/>
      <c r="AA627" s="1"/>
      <c r="AB627" s="1"/>
      <c r="AC627" s="1"/>
      <c r="AD627" s="1"/>
      <c r="AE627" s="1"/>
      <c r="AF627" s="1"/>
    </row>
    <row r="628" ht="15.75" customHeight="1">
      <c r="A628" s="1">
        <v>627.0</v>
      </c>
      <c r="B628" s="1">
        <v>7.0</v>
      </c>
      <c r="C628" s="1"/>
      <c r="D628" s="1">
        <v>1428094.0</v>
      </c>
      <c r="E628" s="1" t="s">
        <v>4782</v>
      </c>
      <c r="F628" s="1" t="s">
        <v>4783</v>
      </c>
      <c r="G628" s="1" t="s">
        <v>193</v>
      </c>
      <c r="H628" s="1">
        <v>84.0</v>
      </c>
      <c r="I628" s="1">
        <v>1.0</v>
      </c>
      <c r="J628" s="1" t="s">
        <v>1344</v>
      </c>
      <c r="K628" s="1" t="s">
        <v>4784</v>
      </c>
      <c r="L628" s="1">
        <v>2005.0</v>
      </c>
      <c r="M628" s="1"/>
      <c r="N628" s="1"/>
      <c r="O628" s="1"/>
      <c r="P628" s="1"/>
      <c r="Q628" s="1"/>
      <c r="R628" s="1"/>
      <c r="S628" s="1"/>
      <c r="T628" s="1"/>
      <c r="U628" s="1"/>
      <c r="V628" s="1"/>
      <c r="W628" s="1"/>
      <c r="X628" s="1"/>
      <c r="Y628" s="1"/>
      <c r="Z628" s="1"/>
      <c r="AA628" s="1"/>
      <c r="AB628" s="1" t="s">
        <v>4785</v>
      </c>
      <c r="AC628" s="1"/>
      <c r="AD628" s="1" t="s">
        <v>4786</v>
      </c>
      <c r="AE628" s="1"/>
      <c r="AF628" s="1"/>
    </row>
    <row r="629" ht="15.75" hidden="1" customHeight="1">
      <c r="A629" s="1">
        <v>628.0</v>
      </c>
      <c r="B629" s="1">
        <v>6.0</v>
      </c>
      <c r="C629" s="1" t="s">
        <v>4787</v>
      </c>
      <c r="D629" s="1" t="s">
        <v>4788</v>
      </c>
      <c r="E629" s="1" t="s">
        <v>4789</v>
      </c>
      <c r="F629" s="1" t="s">
        <v>4790</v>
      </c>
      <c r="G629" s="1"/>
      <c r="H629" s="1"/>
      <c r="I629" s="1"/>
      <c r="J629" s="1"/>
      <c r="K629" s="1" t="s">
        <v>4791</v>
      </c>
      <c r="L629" s="1" t="s">
        <v>127</v>
      </c>
      <c r="M629" s="1"/>
      <c r="N629" s="1" t="s">
        <v>4792</v>
      </c>
      <c r="O629" s="1"/>
      <c r="P629" s="1" t="s">
        <v>4793</v>
      </c>
      <c r="Q629" s="1"/>
      <c r="R629" s="1"/>
      <c r="S629" s="1"/>
      <c r="T629" s="1" t="s">
        <v>4794</v>
      </c>
      <c r="U629" s="1"/>
      <c r="V629" s="1"/>
      <c r="W629" s="1"/>
      <c r="X629" s="1"/>
      <c r="Y629" s="1" t="s">
        <v>4795</v>
      </c>
      <c r="Z629" s="1"/>
      <c r="AA629" s="1"/>
      <c r="AB629" s="1" t="s">
        <v>4796</v>
      </c>
      <c r="AC629" s="1"/>
      <c r="AD629" s="1"/>
      <c r="AE629" s="1"/>
      <c r="AF629" s="1"/>
    </row>
    <row r="630" ht="15.75" hidden="1" customHeight="1">
      <c r="A630" s="1">
        <v>629.0</v>
      </c>
      <c r="B630" s="1">
        <v>6.0</v>
      </c>
      <c r="C630" s="1" t="s">
        <v>4797</v>
      </c>
      <c r="D630" s="1" t="s">
        <v>4798</v>
      </c>
      <c r="E630" s="1" t="s">
        <v>4799</v>
      </c>
      <c r="F630" s="1" t="s">
        <v>4800</v>
      </c>
      <c r="G630" s="1"/>
      <c r="H630" s="1"/>
      <c r="I630" s="1"/>
      <c r="J630" s="1"/>
      <c r="K630" s="1" t="s">
        <v>4801</v>
      </c>
      <c r="L630" s="1" t="s">
        <v>148</v>
      </c>
      <c r="M630" s="1"/>
      <c r="N630" s="1" t="s">
        <v>4802</v>
      </c>
      <c r="O630" s="1"/>
      <c r="P630" s="1" t="s">
        <v>4803</v>
      </c>
      <c r="Q630" s="1"/>
      <c r="R630" s="1"/>
      <c r="S630" s="1" t="s">
        <v>4804</v>
      </c>
      <c r="T630" s="1" t="s">
        <v>4805</v>
      </c>
      <c r="U630" s="1"/>
      <c r="V630" s="1"/>
      <c r="W630" s="1"/>
      <c r="X630" s="1"/>
      <c r="Y630" s="1" t="s">
        <v>4806</v>
      </c>
      <c r="Z630" s="1"/>
      <c r="AA630" s="1"/>
      <c r="AB630" s="1" t="s">
        <v>4807</v>
      </c>
      <c r="AC630" s="1"/>
      <c r="AD630" s="1"/>
      <c r="AE630" s="1"/>
      <c r="AF630" s="1"/>
    </row>
    <row r="631" ht="15.75" customHeight="1">
      <c r="A631" s="1">
        <v>630.0</v>
      </c>
      <c r="B631" s="1">
        <v>7.0</v>
      </c>
      <c r="C631" s="1"/>
      <c r="D631" s="1" t="s">
        <v>4808</v>
      </c>
      <c r="E631" s="1" t="s">
        <v>4809</v>
      </c>
      <c r="F631" s="1" t="s">
        <v>4810</v>
      </c>
      <c r="G631" s="1" t="s">
        <v>1090</v>
      </c>
      <c r="H631" s="1" t="s">
        <v>773</v>
      </c>
      <c r="I631" s="1" t="s">
        <v>67</v>
      </c>
      <c r="J631" s="1" t="s">
        <v>543</v>
      </c>
      <c r="K631" s="1" t="s">
        <v>4811</v>
      </c>
      <c r="L631" s="1" t="s">
        <v>213</v>
      </c>
      <c r="M631" s="1"/>
      <c r="N631" s="1"/>
      <c r="O631" s="1"/>
      <c r="P631" s="1"/>
      <c r="Q631" s="1"/>
      <c r="R631" s="1"/>
      <c r="S631" s="1"/>
      <c r="T631" s="1"/>
      <c r="U631" s="1"/>
      <c r="V631" s="1"/>
      <c r="W631" s="1"/>
      <c r="X631" s="1"/>
      <c r="Y631" s="1"/>
      <c r="Z631" s="1"/>
      <c r="AA631" s="1"/>
      <c r="AB631" s="1" t="s">
        <v>4812</v>
      </c>
      <c r="AC631" s="1"/>
      <c r="AD631" s="1"/>
      <c r="AE631" s="1"/>
      <c r="AF631" s="1"/>
    </row>
    <row r="632" ht="15.75" customHeight="1">
      <c r="A632" s="1">
        <v>631.0</v>
      </c>
      <c r="B632" s="1">
        <v>7.0</v>
      </c>
      <c r="C632" s="1"/>
      <c r="D632" s="1" t="s">
        <v>4813</v>
      </c>
      <c r="E632" s="1" t="s">
        <v>4809</v>
      </c>
      <c r="F632" s="1" t="s">
        <v>4810</v>
      </c>
      <c r="G632" s="1" t="s">
        <v>4814</v>
      </c>
      <c r="H632" s="1">
        <v>56.0</v>
      </c>
      <c r="I632" s="1">
        <v>3.0</v>
      </c>
      <c r="J632" s="1"/>
      <c r="K632" s="1" t="s">
        <v>4815</v>
      </c>
      <c r="L632" s="1">
        <v>2006.0</v>
      </c>
      <c r="M632" s="1"/>
      <c r="N632" s="1"/>
      <c r="O632" s="1" t="s">
        <v>4816</v>
      </c>
      <c r="P632" s="1"/>
      <c r="Q632" s="1"/>
      <c r="R632" s="1"/>
      <c r="S632" s="1"/>
      <c r="T632" s="1"/>
      <c r="U632" s="1"/>
      <c r="V632" s="1"/>
      <c r="W632" s="1"/>
      <c r="X632" s="1"/>
      <c r="Y632" s="1"/>
      <c r="Z632" s="1"/>
      <c r="AA632" s="1"/>
      <c r="AB632" s="1" t="s">
        <v>4817</v>
      </c>
      <c r="AC632" s="1"/>
      <c r="AD632" s="1" t="s">
        <v>4818</v>
      </c>
      <c r="AE632" s="1"/>
      <c r="AF632" s="1"/>
    </row>
    <row r="633" ht="15.75" hidden="1" customHeight="1">
      <c r="A633" s="1">
        <v>632.0</v>
      </c>
      <c r="B633" s="1">
        <v>6.0</v>
      </c>
      <c r="C633" s="1" t="s">
        <v>776</v>
      </c>
      <c r="D633" s="1" t="s">
        <v>4819</v>
      </c>
      <c r="E633" s="1" t="s">
        <v>4820</v>
      </c>
      <c r="F633" s="1" t="s">
        <v>4821</v>
      </c>
      <c r="G633" s="1"/>
      <c r="H633" s="1"/>
      <c r="I633" s="1"/>
      <c r="J633" s="1"/>
      <c r="K633" s="1" t="s">
        <v>4822</v>
      </c>
      <c r="L633" s="1">
        <v>2008.0</v>
      </c>
      <c r="M633" s="1" t="s">
        <v>95</v>
      </c>
      <c r="N633" s="1"/>
      <c r="O633" s="1" t="s">
        <v>4823</v>
      </c>
      <c r="P633" s="1" t="s">
        <v>782</v>
      </c>
      <c r="Q633" s="1"/>
      <c r="R633" s="1"/>
      <c r="S633" s="1" t="s">
        <v>783</v>
      </c>
      <c r="T633" s="1"/>
      <c r="U633" s="1" t="s">
        <v>99</v>
      </c>
      <c r="V633" s="1"/>
      <c r="W633" s="1"/>
      <c r="X633" s="1"/>
      <c r="Y633" s="1"/>
      <c r="Z633" s="1"/>
      <c r="AA633" s="1"/>
      <c r="AB633" s="1"/>
      <c r="AC633" s="1"/>
      <c r="AD633" s="1" t="s">
        <v>4824</v>
      </c>
      <c r="AE633" s="1"/>
      <c r="AF633" s="1"/>
    </row>
    <row r="634" ht="15.75" customHeight="1">
      <c r="A634" s="1">
        <v>633.0</v>
      </c>
      <c r="B634" s="1">
        <v>7.0</v>
      </c>
      <c r="C634" s="1"/>
      <c r="D634" s="1" t="s">
        <v>4825</v>
      </c>
      <c r="E634" s="1" t="s">
        <v>4826</v>
      </c>
      <c r="F634" s="1" t="s">
        <v>4827</v>
      </c>
      <c r="G634" s="1" t="s">
        <v>4828</v>
      </c>
      <c r="H634" s="1" t="s">
        <v>1990</v>
      </c>
      <c r="I634" s="1" t="s">
        <v>37</v>
      </c>
      <c r="J634" s="1"/>
      <c r="K634" s="1" t="s">
        <v>4829</v>
      </c>
      <c r="L634" s="1" t="s">
        <v>127</v>
      </c>
      <c r="M634" s="1"/>
      <c r="N634" s="1"/>
      <c r="O634" s="1"/>
      <c r="P634" s="1"/>
      <c r="Q634" s="1"/>
      <c r="R634" s="1"/>
      <c r="S634" s="1"/>
      <c r="T634" s="1"/>
      <c r="U634" s="1"/>
      <c r="V634" s="1"/>
      <c r="W634" s="1"/>
      <c r="X634" s="1"/>
      <c r="Y634" s="1"/>
      <c r="Z634" s="1"/>
      <c r="AA634" s="1"/>
      <c r="AB634" s="1" t="s">
        <v>4830</v>
      </c>
      <c r="AC634" s="1"/>
      <c r="AD634" s="1"/>
      <c r="AE634" s="1"/>
      <c r="AF634" s="1"/>
    </row>
    <row r="635" ht="15.75" hidden="1" customHeight="1">
      <c r="A635" s="1">
        <v>634.0</v>
      </c>
      <c r="B635" s="1">
        <v>6.0</v>
      </c>
      <c r="C635" s="1" t="s">
        <v>4831</v>
      </c>
      <c r="D635" s="1" t="s">
        <v>4832</v>
      </c>
      <c r="E635" s="1" t="s">
        <v>4833</v>
      </c>
      <c r="F635" s="1" t="s">
        <v>4834</v>
      </c>
      <c r="G635" s="1"/>
      <c r="H635" s="1"/>
      <c r="I635" s="1"/>
      <c r="J635" s="1"/>
      <c r="K635" s="1" t="s">
        <v>4835</v>
      </c>
      <c r="L635" s="1" t="s">
        <v>148</v>
      </c>
      <c r="M635" s="1"/>
      <c r="N635" s="1" t="s">
        <v>4836</v>
      </c>
      <c r="O635" s="1"/>
      <c r="P635" s="1" t="s">
        <v>4837</v>
      </c>
      <c r="Q635" s="1"/>
      <c r="R635" s="1"/>
      <c r="S635" s="1"/>
      <c r="T635" s="1" t="s">
        <v>382</v>
      </c>
      <c r="U635" s="1"/>
      <c r="V635" s="1"/>
      <c r="W635" s="1"/>
      <c r="X635" s="1"/>
      <c r="Y635" s="1" t="s">
        <v>383</v>
      </c>
      <c r="Z635" s="1"/>
      <c r="AA635" s="1"/>
      <c r="AB635" s="1" t="s">
        <v>4838</v>
      </c>
      <c r="AC635" s="1"/>
      <c r="AD635" s="1"/>
      <c r="AE635" s="1"/>
      <c r="AF635" s="1"/>
    </row>
    <row r="636" ht="15.75" hidden="1" customHeight="1">
      <c r="A636" s="1">
        <v>635.0</v>
      </c>
      <c r="B636" s="1">
        <v>6.0</v>
      </c>
      <c r="C636" s="1" t="s">
        <v>4839</v>
      </c>
      <c r="D636" s="1" t="s">
        <v>4840</v>
      </c>
      <c r="E636" s="1" t="s">
        <v>4841</v>
      </c>
      <c r="F636" s="1" t="s">
        <v>4842</v>
      </c>
      <c r="G636" s="1"/>
      <c r="H636" s="1"/>
      <c r="I636" s="1"/>
      <c r="J636" s="1"/>
      <c r="K636" s="1" t="s">
        <v>4843</v>
      </c>
      <c r="L636" s="1">
        <v>2014.0</v>
      </c>
      <c r="M636" s="1" t="s">
        <v>1520</v>
      </c>
      <c r="N636" s="1"/>
      <c r="O636" s="1" t="s">
        <v>4844</v>
      </c>
      <c r="P636" s="1" t="s">
        <v>4845</v>
      </c>
      <c r="Q636" s="1"/>
      <c r="R636" s="1"/>
      <c r="S636" s="1" t="s">
        <v>4846</v>
      </c>
      <c r="T636" s="1"/>
      <c r="U636" s="1" t="s">
        <v>1524</v>
      </c>
      <c r="V636" s="1"/>
      <c r="W636" s="1"/>
      <c r="X636" s="1"/>
      <c r="Y636" s="1"/>
      <c r="Z636" s="1"/>
      <c r="AA636" s="1"/>
      <c r="AB636" s="1"/>
      <c r="AC636" s="1"/>
      <c r="AD636" s="1" t="s">
        <v>4847</v>
      </c>
      <c r="AE636" s="1"/>
      <c r="AF636" s="1"/>
    </row>
    <row r="637" ht="15.75" customHeight="1">
      <c r="A637" s="1">
        <v>636.0</v>
      </c>
      <c r="B637" s="1">
        <v>7.0</v>
      </c>
      <c r="C637" s="1"/>
      <c r="D637" s="1" t="s">
        <v>4848</v>
      </c>
      <c r="E637" s="1" t="s">
        <v>4849</v>
      </c>
      <c r="F637" s="1" t="s">
        <v>4850</v>
      </c>
      <c r="G637" s="1" t="s">
        <v>4851</v>
      </c>
      <c r="H637" s="1" t="s">
        <v>1234</v>
      </c>
      <c r="I637" s="1" t="s">
        <v>84</v>
      </c>
      <c r="J637" s="1"/>
      <c r="K637" s="1" t="s">
        <v>4852</v>
      </c>
      <c r="L637" s="1" t="s">
        <v>2444</v>
      </c>
      <c r="M637" s="1"/>
      <c r="N637" s="1"/>
      <c r="O637" s="1"/>
      <c r="P637" s="1"/>
      <c r="Q637" s="1"/>
      <c r="R637" s="1"/>
      <c r="S637" s="1"/>
      <c r="T637" s="1"/>
      <c r="U637" s="1"/>
      <c r="V637" s="1"/>
      <c r="W637" s="1"/>
      <c r="X637" s="1"/>
      <c r="Y637" s="1"/>
      <c r="Z637" s="1"/>
      <c r="AA637" s="1"/>
      <c r="AB637" s="1" t="s">
        <v>4853</v>
      </c>
      <c r="AC637" s="1"/>
      <c r="AD637" s="1"/>
      <c r="AE637" s="1"/>
      <c r="AF637" s="1"/>
    </row>
    <row r="638" ht="15.75" customHeight="1">
      <c r="A638" s="1">
        <v>637.0</v>
      </c>
      <c r="B638" s="1">
        <v>7.0</v>
      </c>
      <c r="C638" s="1"/>
      <c r="D638" s="1" t="s">
        <v>4854</v>
      </c>
      <c r="E638" s="1" t="s">
        <v>4855</v>
      </c>
      <c r="F638" s="1" t="s">
        <v>4856</v>
      </c>
      <c r="G638" s="1" t="s">
        <v>65</v>
      </c>
      <c r="H638" s="1" t="s">
        <v>4857</v>
      </c>
      <c r="I638" s="1"/>
      <c r="J638" s="1" t="s">
        <v>211</v>
      </c>
      <c r="K638" s="1" t="s">
        <v>4858</v>
      </c>
      <c r="L638" s="1" t="s">
        <v>127</v>
      </c>
      <c r="M638" s="1"/>
      <c r="N638" s="1"/>
      <c r="O638" s="1"/>
      <c r="P638" s="1"/>
      <c r="Q638" s="1"/>
      <c r="R638" s="1"/>
      <c r="S638" s="1"/>
      <c r="T638" s="1"/>
      <c r="U638" s="1"/>
      <c r="V638" s="1"/>
      <c r="W638" s="1"/>
      <c r="X638" s="1"/>
      <c r="Y638" s="1"/>
      <c r="Z638" s="1"/>
      <c r="AA638" s="1"/>
      <c r="AB638" s="1" t="s">
        <v>4859</v>
      </c>
      <c r="AC638" s="1"/>
      <c r="AD638" s="1"/>
      <c r="AE638" s="1"/>
      <c r="AF638" s="1"/>
    </row>
    <row r="639" ht="15.75" customHeight="1">
      <c r="A639" s="1">
        <v>638.0</v>
      </c>
      <c r="B639" s="1">
        <v>7.0</v>
      </c>
      <c r="C639" s="1"/>
      <c r="D639" s="1">
        <v>35430.0</v>
      </c>
      <c r="E639" s="1" t="s">
        <v>4860</v>
      </c>
      <c r="F639" s="1" t="s">
        <v>4861</v>
      </c>
      <c r="G639" s="1" t="s">
        <v>4862</v>
      </c>
      <c r="H639" s="1">
        <v>136.0</v>
      </c>
      <c r="I639" s="1">
        <v>6.0</v>
      </c>
      <c r="J639" s="1" t="s">
        <v>794</v>
      </c>
      <c r="K639" s="1" t="s">
        <v>4863</v>
      </c>
      <c r="L639" s="1">
        <v>1989.0</v>
      </c>
      <c r="M639" s="1"/>
      <c r="N639" s="1"/>
      <c r="O639" s="1"/>
      <c r="P639" s="1"/>
      <c r="Q639" s="1"/>
      <c r="R639" s="1"/>
      <c r="S639" s="1"/>
      <c r="T639" s="1"/>
      <c r="U639" s="1"/>
      <c r="V639" s="1"/>
      <c r="W639" s="1"/>
      <c r="X639" s="1"/>
      <c r="Y639" s="1"/>
      <c r="Z639" s="1"/>
      <c r="AA639" s="1"/>
      <c r="AB639" s="1" t="s">
        <v>4864</v>
      </c>
      <c r="AC639" s="1"/>
      <c r="AD639" s="1" t="s">
        <v>4865</v>
      </c>
      <c r="AE639" s="1"/>
      <c r="AF639" s="1"/>
    </row>
    <row r="640" ht="15.75" hidden="1" customHeight="1">
      <c r="A640" s="1">
        <v>639.0</v>
      </c>
      <c r="B640" s="1">
        <v>6.0</v>
      </c>
      <c r="C640" s="1"/>
      <c r="D640" s="1" t="s">
        <v>4866</v>
      </c>
      <c r="E640" s="1" t="s">
        <v>4867</v>
      </c>
      <c r="F640" s="1" t="s">
        <v>4868</v>
      </c>
      <c r="G640" s="1"/>
      <c r="H640" s="1"/>
      <c r="I640" s="1"/>
      <c r="J640" s="1"/>
      <c r="K640" s="1" t="s">
        <v>4869</v>
      </c>
      <c r="L640" s="1" t="s">
        <v>39</v>
      </c>
      <c r="M640" s="1"/>
      <c r="N640" s="1" t="s">
        <v>4870</v>
      </c>
      <c r="O640" s="1"/>
      <c r="P640" s="1" t="s">
        <v>4871</v>
      </c>
      <c r="Q640" s="1"/>
      <c r="R640" s="1"/>
      <c r="S640" s="1" t="s">
        <v>2229</v>
      </c>
      <c r="T640" s="1" t="s">
        <v>4872</v>
      </c>
      <c r="U640" s="1"/>
      <c r="V640" s="1"/>
      <c r="W640" s="1"/>
      <c r="X640" s="1"/>
      <c r="Y640" s="1"/>
      <c r="Z640" s="1"/>
      <c r="AA640" s="1"/>
      <c r="AB640" s="1" t="s">
        <v>4873</v>
      </c>
      <c r="AC640" s="1"/>
      <c r="AD640" s="1"/>
      <c r="AE640" s="1"/>
      <c r="AF640" s="1"/>
    </row>
    <row r="641" ht="15.75" customHeight="1">
      <c r="A641" s="1">
        <v>640.0</v>
      </c>
      <c r="B641" s="1">
        <v>7.0</v>
      </c>
      <c r="C641" s="1"/>
      <c r="D641" s="1" t="s">
        <v>4874</v>
      </c>
      <c r="E641" s="1" t="s">
        <v>4875</v>
      </c>
      <c r="F641" s="1" t="s">
        <v>4876</v>
      </c>
      <c r="G641" s="1" t="s">
        <v>4877</v>
      </c>
      <c r="H641" s="1" t="s">
        <v>1358</v>
      </c>
      <c r="I641" s="1" t="s">
        <v>1121</v>
      </c>
      <c r="J641" s="1" t="s">
        <v>293</v>
      </c>
      <c r="K641" s="1" t="s">
        <v>695</v>
      </c>
      <c r="L641" s="1" t="s">
        <v>4878</v>
      </c>
      <c r="M641" s="1" t="s">
        <v>423</v>
      </c>
      <c r="N641" s="1"/>
      <c r="O641" s="1" t="s">
        <v>4879</v>
      </c>
      <c r="P641" s="1"/>
      <c r="Q641" s="1"/>
      <c r="R641" s="1"/>
      <c r="S641" s="1"/>
      <c r="T641" s="1"/>
      <c r="U641" s="1"/>
      <c r="V641" s="1"/>
      <c r="W641" s="1"/>
      <c r="X641" s="1"/>
      <c r="Y641" s="1"/>
      <c r="Z641" s="1"/>
      <c r="AA641" s="1"/>
      <c r="AB641" s="1"/>
      <c r="AC641" s="1" t="s">
        <v>4880</v>
      </c>
      <c r="AD641" s="1"/>
      <c r="AE641" s="1"/>
      <c r="AF641" s="1"/>
    </row>
    <row r="642" ht="15.75" hidden="1" customHeight="1">
      <c r="A642" s="1">
        <v>641.0</v>
      </c>
      <c r="B642" s="1">
        <v>6.0</v>
      </c>
      <c r="C642" s="1" t="s">
        <v>4881</v>
      </c>
      <c r="D642" s="1" t="s">
        <v>4882</v>
      </c>
      <c r="E642" s="1" t="s">
        <v>4883</v>
      </c>
      <c r="F642" s="1" t="s">
        <v>4884</v>
      </c>
      <c r="G642" s="1"/>
      <c r="H642" s="1" t="s">
        <v>4885</v>
      </c>
      <c r="I642" s="1"/>
      <c r="J642" s="1"/>
      <c r="K642" s="1" t="s">
        <v>4886</v>
      </c>
      <c r="L642" s="1" t="s">
        <v>127</v>
      </c>
      <c r="M642" s="1"/>
      <c r="N642" s="1" t="s">
        <v>4887</v>
      </c>
      <c r="O642" s="1"/>
      <c r="P642" s="1" t="s">
        <v>4888</v>
      </c>
      <c r="Q642" s="1"/>
      <c r="R642" s="1"/>
      <c r="S642" s="1" t="s">
        <v>676</v>
      </c>
      <c r="T642" s="1" t="s">
        <v>4889</v>
      </c>
      <c r="U642" s="1"/>
      <c r="V642" s="1"/>
      <c r="W642" s="1"/>
      <c r="X642" s="1"/>
      <c r="Y642" s="1" t="s">
        <v>4890</v>
      </c>
      <c r="Z642" s="1"/>
      <c r="AA642" s="1"/>
      <c r="AB642" s="1" t="s">
        <v>4891</v>
      </c>
      <c r="AC642" s="1"/>
      <c r="AD642" s="1"/>
      <c r="AE642" s="1"/>
      <c r="AF642" s="1"/>
    </row>
    <row r="643" ht="15.75" customHeight="1">
      <c r="A643" s="1">
        <v>642.0</v>
      </c>
      <c r="B643" s="1">
        <v>7.0</v>
      </c>
      <c r="C643" s="1"/>
      <c r="D643" s="1">
        <v>7180387.0</v>
      </c>
      <c r="E643" s="1" t="s">
        <v>4892</v>
      </c>
      <c r="F643" s="1" t="s">
        <v>4893</v>
      </c>
      <c r="G643" s="1" t="s">
        <v>1791</v>
      </c>
      <c r="H643" s="1">
        <v>11.0</v>
      </c>
      <c r="I643" s="1">
        <v>5.0</v>
      </c>
      <c r="J643" s="1" t="s">
        <v>1412</v>
      </c>
      <c r="K643" s="1" t="s">
        <v>4894</v>
      </c>
      <c r="L643" s="1">
        <v>2018.0</v>
      </c>
      <c r="M643" s="1"/>
      <c r="N643" s="1"/>
      <c r="O643" s="1"/>
      <c r="P643" s="1"/>
      <c r="Q643" s="1"/>
      <c r="R643" s="1"/>
      <c r="S643" s="1"/>
      <c r="T643" s="1"/>
      <c r="U643" s="1"/>
      <c r="V643" s="1"/>
      <c r="W643" s="1"/>
      <c r="X643" s="1"/>
      <c r="Y643" s="1"/>
      <c r="Z643" s="1"/>
      <c r="AA643" s="1"/>
      <c r="AB643" s="1" t="s">
        <v>4895</v>
      </c>
      <c r="AC643" s="1"/>
      <c r="AD643" s="1" t="s">
        <v>4896</v>
      </c>
      <c r="AE643" s="1"/>
      <c r="AF643" s="1"/>
    </row>
    <row r="644" ht="15.75" hidden="1" customHeight="1">
      <c r="A644" s="1">
        <v>643.0</v>
      </c>
      <c r="B644" s="1">
        <v>6.0</v>
      </c>
      <c r="C644" s="1" t="s">
        <v>4839</v>
      </c>
      <c r="D644" s="1" t="s">
        <v>4897</v>
      </c>
      <c r="E644" s="1" t="s">
        <v>4898</v>
      </c>
      <c r="F644" s="1" t="s">
        <v>4899</v>
      </c>
      <c r="G644" s="1"/>
      <c r="H644" s="1"/>
      <c r="I644" s="1"/>
      <c r="J644" s="1"/>
      <c r="K644" s="1" t="s">
        <v>4900</v>
      </c>
      <c r="L644" s="1">
        <v>2014.0</v>
      </c>
      <c r="M644" s="1" t="s">
        <v>1520</v>
      </c>
      <c r="N644" s="1"/>
      <c r="O644" s="1" t="s">
        <v>4901</v>
      </c>
      <c r="P644" s="1" t="s">
        <v>4845</v>
      </c>
      <c r="Q644" s="1"/>
      <c r="R644" s="1"/>
      <c r="S644" s="1" t="s">
        <v>4846</v>
      </c>
      <c r="T644" s="1"/>
      <c r="U644" s="1" t="s">
        <v>1524</v>
      </c>
      <c r="V644" s="1"/>
      <c r="W644" s="1"/>
      <c r="X644" s="1"/>
      <c r="Y644" s="1"/>
      <c r="Z644" s="1"/>
      <c r="AA644" s="1"/>
      <c r="AB644" s="1"/>
      <c r="AC644" s="1"/>
      <c r="AD644" s="1" t="s">
        <v>4902</v>
      </c>
      <c r="AE644" s="1"/>
      <c r="AF644" s="1"/>
    </row>
    <row r="645" ht="15.75" customHeight="1">
      <c r="A645" s="1">
        <v>644.0</v>
      </c>
      <c r="B645" s="1">
        <v>7.0</v>
      </c>
      <c r="C645" s="1"/>
      <c r="D645" s="1" t="s">
        <v>4903</v>
      </c>
      <c r="E645" s="1" t="s">
        <v>4904</v>
      </c>
      <c r="F645" s="1" t="s">
        <v>4905</v>
      </c>
      <c r="G645" s="1" t="s">
        <v>484</v>
      </c>
      <c r="H645" s="1" t="s">
        <v>4906</v>
      </c>
      <c r="I645" s="1" t="s">
        <v>247</v>
      </c>
      <c r="J645" s="1"/>
      <c r="K645" s="1" t="s">
        <v>4907</v>
      </c>
      <c r="L645" s="1" t="s">
        <v>148</v>
      </c>
      <c r="M645" s="1"/>
      <c r="N645" s="1"/>
      <c r="O645" s="1"/>
      <c r="P645" s="1"/>
      <c r="Q645" s="1"/>
      <c r="R645" s="1"/>
      <c r="S645" s="1"/>
      <c r="T645" s="1"/>
      <c r="U645" s="1"/>
      <c r="V645" s="1"/>
      <c r="W645" s="1"/>
      <c r="X645" s="1"/>
      <c r="Y645" s="1"/>
      <c r="Z645" s="1"/>
      <c r="AA645" s="1"/>
      <c r="AB645" s="1" t="s">
        <v>4908</v>
      </c>
      <c r="AC645" s="1"/>
      <c r="AD645" s="1"/>
      <c r="AE645" s="1"/>
      <c r="AF645" s="1"/>
    </row>
    <row r="646" ht="15.75" customHeight="1">
      <c r="A646" s="1">
        <v>645.0</v>
      </c>
      <c r="B646" s="1">
        <v>7.0</v>
      </c>
      <c r="C646" s="1"/>
      <c r="D646" s="1">
        <v>8664608.0</v>
      </c>
      <c r="E646" s="1" t="s">
        <v>4909</v>
      </c>
      <c r="F646" s="1" t="s">
        <v>4910</v>
      </c>
      <c r="G646" s="1" t="s">
        <v>4911</v>
      </c>
      <c r="H646" s="1">
        <v>68.0</v>
      </c>
      <c r="I646" s="1">
        <v>5.0</v>
      </c>
      <c r="J646" s="1" t="s">
        <v>649</v>
      </c>
      <c r="K646" s="1" t="s">
        <v>4912</v>
      </c>
      <c r="L646" s="1">
        <v>2019.0</v>
      </c>
      <c r="M646" s="1"/>
      <c r="N646" s="1"/>
      <c r="O646" s="1"/>
      <c r="P646" s="1"/>
      <c r="Q646" s="1"/>
      <c r="R646" s="1"/>
      <c r="S646" s="1"/>
      <c r="T646" s="1"/>
      <c r="U646" s="1"/>
      <c r="V646" s="1"/>
      <c r="W646" s="1"/>
      <c r="X646" s="1"/>
      <c r="Y646" s="1"/>
      <c r="Z646" s="1"/>
      <c r="AA646" s="1"/>
      <c r="AB646" s="1" t="s">
        <v>4913</v>
      </c>
      <c r="AC646" s="1"/>
      <c r="AD646" s="1" t="s">
        <v>4914</v>
      </c>
      <c r="AE646" s="1"/>
      <c r="AF646" s="1"/>
    </row>
    <row r="647" ht="15.75" customHeight="1">
      <c r="A647" s="1">
        <v>646.0</v>
      </c>
      <c r="B647" s="1">
        <v>7.0</v>
      </c>
      <c r="C647" s="1"/>
      <c r="D647" s="1" t="s">
        <v>4915</v>
      </c>
      <c r="E647" s="1" t="s">
        <v>4916</v>
      </c>
      <c r="F647" s="1" t="s">
        <v>4917</v>
      </c>
      <c r="G647" s="1" t="s">
        <v>4918</v>
      </c>
      <c r="H647" s="1" t="s">
        <v>868</v>
      </c>
      <c r="I647" s="1" t="s">
        <v>67</v>
      </c>
      <c r="J647" s="1" t="s">
        <v>107</v>
      </c>
      <c r="K647" s="1" t="s">
        <v>4919</v>
      </c>
      <c r="L647" s="1" t="s">
        <v>109</v>
      </c>
      <c r="M647" s="1"/>
      <c r="N647" s="1"/>
      <c r="O647" s="1"/>
      <c r="P647" s="1"/>
      <c r="Q647" s="1"/>
      <c r="R647" s="1"/>
      <c r="S647" s="1"/>
      <c r="T647" s="1"/>
      <c r="U647" s="1"/>
      <c r="V647" s="1"/>
      <c r="W647" s="1"/>
      <c r="X647" s="1"/>
      <c r="Y647" s="1"/>
      <c r="Z647" s="1"/>
      <c r="AA647" s="1"/>
      <c r="AB647" s="1" t="s">
        <v>4920</v>
      </c>
      <c r="AC647" s="1"/>
      <c r="AD647" s="1"/>
      <c r="AE647" s="1"/>
      <c r="AF647" s="1"/>
    </row>
    <row r="648" ht="15.75" customHeight="1">
      <c r="A648" s="1">
        <v>647.0</v>
      </c>
      <c r="B648" s="1">
        <v>7.0</v>
      </c>
      <c r="C648" s="1"/>
      <c r="D648" s="1" t="s">
        <v>4921</v>
      </c>
      <c r="E648" s="1" t="s">
        <v>4922</v>
      </c>
      <c r="F648" s="1" t="s">
        <v>4923</v>
      </c>
      <c r="G648" s="1" t="s">
        <v>56</v>
      </c>
      <c r="H648" s="1" t="s">
        <v>868</v>
      </c>
      <c r="I648" s="1"/>
      <c r="J648" s="1" t="s">
        <v>284</v>
      </c>
      <c r="K648" s="1" t="s">
        <v>4924</v>
      </c>
      <c r="L648" s="1" t="s">
        <v>423</v>
      </c>
      <c r="M648" s="1"/>
      <c r="N648" s="1"/>
      <c r="O648" s="1"/>
      <c r="P648" s="1"/>
      <c r="Q648" s="1"/>
      <c r="R648" s="1"/>
      <c r="S648" s="1"/>
      <c r="T648" s="1"/>
      <c r="U648" s="1"/>
      <c r="V648" s="1"/>
      <c r="W648" s="1"/>
      <c r="X648" s="1"/>
      <c r="Y648" s="1"/>
      <c r="Z648" s="1"/>
      <c r="AA648" s="1"/>
      <c r="AB648" s="1" t="s">
        <v>4925</v>
      </c>
      <c r="AC648" s="1"/>
      <c r="AD648" s="1"/>
      <c r="AE648" s="1"/>
      <c r="AF648" s="1"/>
    </row>
    <row r="649" ht="15.75" customHeight="1">
      <c r="A649" s="1">
        <v>648.0</v>
      </c>
      <c r="B649" s="1">
        <v>7.0</v>
      </c>
      <c r="C649" s="1"/>
      <c r="D649" s="1">
        <v>1333650.0</v>
      </c>
      <c r="E649" s="1" t="s">
        <v>4926</v>
      </c>
      <c r="F649" s="1" t="s">
        <v>4927</v>
      </c>
      <c r="G649" s="1" t="s">
        <v>1589</v>
      </c>
      <c r="H649" s="1">
        <v>15.0</v>
      </c>
      <c r="I649" s="1">
        <v>9.0</v>
      </c>
      <c r="J649" s="1" t="s">
        <v>1412</v>
      </c>
      <c r="K649" s="1" t="s">
        <v>4928</v>
      </c>
      <c r="L649" s="1">
        <v>2004.0</v>
      </c>
      <c r="M649" s="1"/>
      <c r="N649" s="1"/>
      <c r="O649" s="1"/>
      <c r="P649" s="1"/>
      <c r="Q649" s="1"/>
      <c r="R649" s="1"/>
      <c r="S649" s="1"/>
      <c r="T649" s="1"/>
      <c r="U649" s="1"/>
      <c r="V649" s="1"/>
      <c r="W649" s="1"/>
      <c r="X649" s="1"/>
      <c r="Y649" s="1"/>
      <c r="Z649" s="1"/>
      <c r="AA649" s="1"/>
      <c r="AB649" s="1" t="s">
        <v>4929</v>
      </c>
      <c r="AC649" s="1"/>
      <c r="AD649" s="1" t="s">
        <v>4930</v>
      </c>
      <c r="AE649" s="1"/>
      <c r="AF649" s="1"/>
    </row>
    <row r="650" ht="15.75" hidden="1" customHeight="1">
      <c r="A650" s="1">
        <v>649.0</v>
      </c>
      <c r="B650" s="1">
        <v>6.0</v>
      </c>
      <c r="C650" s="1" t="s">
        <v>4931</v>
      </c>
      <c r="D650" s="1" t="s">
        <v>4932</v>
      </c>
      <c r="E650" s="1" t="s">
        <v>4933</v>
      </c>
      <c r="F650" s="1" t="s">
        <v>4934</v>
      </c>
      <c r="G650" s="1"/>
      <c r="H650" s="1"/>
      <c r="I650" s="1"/>
      <c r="J650" s="1"/>
      <c r="K650" s="1" t="s">
        <v>4935</v>
      </c>
      <c r="L650" s="1" t="s">
        <v>127</v>
      </c>
      <c r="M650" s="1"/>
      <c r="N650" s="1" t="s">
        <v>4936</v>
      </c>
      <c r="O650" s="1"/>
      <c r="P650" s="1" t="s">
        <v>4937</v>
      </c>
      <c r="Q650" s="1"/>
      <c r="R650" s="1"/>
      <c r="S650" s="1"/>
      <c r="T650" s="1"/>
      <c r="U650" s="1"/>
      <c r="V650" s="1"/>
      <c r="W650" s="1"/>
      <c r="X650" s="1"/>
      <c r="Y650" s="1"/>
      <c r="Z650" s="1"/>
      <c r="AA650" s="1"/>
      <c r="AB650" s="1" t="s">
        <v>4938</v>
      </c>
      <c r="AC650" s="1"/>
      <c r="AD650" s="1"/>
      <c r="AE650" s="1"/>
      <c r="AF650" s="1"/>
    </row>
    <row r="651" ht="15.75" customHeight="1">
      <c r="A651" s="1">
        <v>650.0</v>
      </c>
      <c r="B651" s="1">
        <v>7.0</v>
      </c>
      <c r="C651" s="1"/>
      <c r="D651" s="1">
        <v>7927482.0</v>
      </c>
      <c r="E651" s="1" t="s">
        <v>4939</v>
      </c>
      <c r="F651" s="1" t="s">
        <v>4940</v>
      </c>
      <c r="G651" s="1" t="s">
        <v>983</v>
      </c>
      <c r="H651" s="1">
        <v>19.0</v>
      </c>
      <c r="I651" s="1">
        <v>12.0</v>
      </c>
      <c r="J651" s="1" t="s">
        <v>194</v>
      </c>
      <c r="K651" s="1" t="s">
        <v>4941</v>
      </c>
      <c r="L651" s="1">
        <v>2017.0</v>
      </c>
      <c r="M651" s="1"/>
      <c r="N651" s="1"/>
      <c r="O651" s="1"/>
      <c r="P651" s="1"/>
      <c r="Q651" s="1"/>
      <c r="R651" s="1"/>
      <c r="S651" s="1"/>
      <c r="T651" s="1"/>
      <c r="U651" s="1"/>
      <c r="V651" s="1"/>
      <c r="W651" s="1"/>
      <c r="X651" s="1"/>
      <c r="Y651" s="1"/>
      <c r="Z651" s="1"/>
      <c r="AA651" s="1"/>
      <c r="AB651" s="1" t="s">
        <v>4942</v>
      </c>
      <c r="AC651" s="1"/>
      <c r="AD651" s="1" t="s">
        <v>4943</v>
      </c>
      <c r="AE651" s="1"/>
      <c r="AF651" s="1"/>
    </row>
    <row r="652" ht="15.75" customHeight="1">
      <c r="A652" s="1">
        <v>651.0</v>
      </c>
      <c r="B652" s="1">
        <v>7.0</v>
      </c>
      <c r="C652" s="1"/>
      <c r="D652" s="1" t="s">
        <v>4944</v>
      </c>
      <c r="E652" s="1" t="s">
        <v>4945</v>
      </c>
      <c r="F652" s="1" t="s">
        <v>4946</v>
      </c>
      <c r="G652" s="1" t="s">
        <v>4947</v>
      </c>
      <c r="H652" s="1" t="s">
        <v>105</v>
      </c>
      <c r="I652" s="1" t="s">
        <v>247</v>
      </c>
      <c r="J652" s="1" t="s">
        <v>543</v>
      </c>
      <c r="K652" s="1"/>
      <c r="L652" s="1" t="s">
        <v>39</v>
      </c>
      <c r="M652" s="1"/>
      <c r="N652" s="1"/>
      <c r="O652" s="1"/>
      <c r="P652" s="1"/>
      <c r="Q652" s="1"/>
      <c r="R652" s="1"/>
      <c r="S652" s="1"/>
      <c r="T652" s="1"/>
      <c r="U652" s="1"/>
      <c r="V652" s="1"/>
      <c r="W652" s="1"/>
      <c r="X652" s="1"/>
      <c r="Y652" s="1"/>
      <c r="Z652" s="1"/>
      <c r="AA652" s="1"/>
      <c r="AB652" s="1" t="s">
        <v>4948</v>
      </c>
      <c r="AC652" s="1"/>
      <c r="AD652" s="1"/>
      <c r="AE652" s="1"/>
      <c r="AF652" s="1"/>
    </row>
    <row r="653" ht="15.75" hidden="1" customHeight="1">
      <c r="A653" s="1">
        <v>652.0</v>
      </c>
      <c r="B653" s="1">
        <v>6.0</v>
      </c>
      <c r="C653" s="1" t="s">
        <v>4176</v>
      </c>
      <c r="D653" s="1" t="s">
        <v>4949</v>
      </c>
      <c r="E653" s="1" t="s">
        <v>4950</v>
      </c>
      <c r="F653" s="1" t="s">
        <v>4951</v>
      </c>
      <c r="G653" s="1"/>
      <c r="H653" s="1"/>
      <c r="I653" s="1"/>
      <c r="J653" s="1"/>
      <c r="K653" s="1" t="s">
        <v>4952</v>
      </c>
      <c r="L653" s="1">
        <v>2006.0</v>
      </c>
      <c r="M653" s="1" t="s">
        <v>95</v>
      </c>
      <c r="N653" s="1"/>
      <c r="O653" s="1" t="s">
        <v>4953</v>
      </c>
      <c r="P653" s="1" t="s">
        <v>4182</v>
      </c>
      <c r="Q653" s="1"/>
      <c r="R653" s="1"/>
      <c r="S653" s="1" t="s">
        <v>4183</v>
      </c>
      <c r="T653" s="1"/>
      <c r="U653" s="1" t="s">
        <v>99</v>
      </c>
      <c r="V653" s="1"/>
      <c r="W653" s="1"/>
      <c r="X653" s="1"/>
      <c r="Y653" s="1"/>
      <c r="Z653" s="1"/>
      <c r="AA653" s="1"/>
      <c r="AB653" s="1"/>
      <c r="AC653" s="1"/>
      <c r="AD653" s="1"/>
      <c r="AE653" s="1"/>
      <c r="AF653" s="1"/>
    </row>
    <row r="654" ht="15.75" hidden="1" customHeight="1">
      <c r="A654" s="1">
        <v>653.0</v>
      </c>
      <c r="B654" s="1">
        <v>6.0</v>
      </c>
      <c r="C654" s="1" t="s">
        <v>4954</v>
      </c>
      <c r="D654" s="1" t="s">
        <v>4955</v>
      </c>
      <c r="E654" s="1" t="s">
        <v>4956</v>
      </c>
      <c r="F654" s="1" t="s">
        <v>4957</v>
      </c>
      <c r="G654" s="1"/>
      <c r="H654" s="1"/>
      <c r="I654" s="1"/>
      <c r="J654" s="1"/>
      <c r="K654" s="1" t="s">
        <v>4958</v>
      </c>
      <c r="L654" s="1">
        <v>1995.0</v>
      </c>
      <c r="M654" s="1" t="s">
        <v>1520</v>
      </c>
      <c r="N654" s="1"/>
      <c r="O654" s="1" t="s">
        <v>4959</v>
      </c>
      <c r="P654" s="1" t="s">
        <v>4960</v>
      </c>
      <c r="Q654" s="1"/>
      <c r="R654" s="1"/>
      <c r="S654" s="1" t="s">
        <v>4961</v>
      </c>
      <c r="T654" s="1"/>
      <c r="U654" s="1" t="s">
        <v>1524</v>
      </c>
      <c r="V654" s="1"/>
      <c r="W654" s="1"/>
      <c r="X654" s="1"/>
      <c r="Y654" s="1"/>
      <c r="Z654" s="1"/>
      <c r="AA654" s="1"/>
      <c r="AB654" s="1"/>
      <c r="AC654" s="1"/>
      <c r="AD654" s="1"/>
      <c r="AE654" s="1"/>
      <c r="AF654" s="1"/>
    </row>
    <row r="655" ht="15.75" hidden="1" customHeight="1">
      <c r="A655" s="1">
        <v>654.0</v>
      </c>
      <c r="B655" s="1">
        <v>6.0</v>
      </c>
      <c r="C655" s="1" t="s">
        <v>4954</v>
      </c>
      <c r="D655" s="1" t="s">
        <v>4962</v>
      </c>
      <c r="E655" s="1" t="s">
        <v>4956</v>
      </c>
      <c r="F655" s="1" t="s">
        <v>4963</v>
      </c>
      <c r="G655" s="1"/>
      <c r="H655" s="1"/>
      <c r="I655" s="1"/>
      <c r="J655" s="1"/>
      <c r="K655" s="1" t="s">
        <v>4964</v>
      </c>
      <c r="L655" s="1">
        <v>1995.0</v>
      </c>
      <c r="M655" s="1" t="s">
        <v>1520</v>
      </c>
      <c r="N655" s="1"/>
      <c r="O655" s="1" t="s">
        <v>4965</v>
      </c>
      <c r="P655" s="1" t="s">
        <v>4960</v>
      </c>
      <c r="Q655" s="1"/>
      <c r="R655" s="1"/>
      <c r="S655" s="1" t="s">
        <v>4961</v>
      </c>
      <c r="T655" s="1"/>
      <c r="U655" s="1" t="s">
        <v>1524</v>
      </c>
      <c r="V655" s="1"/>
      <c r="W655" s="1"/>
      <c r="X655" s="1"/>
      <c r="Y655" s="1"/>
      <c r="Z655" s="1"/>
      <c r="AA655" s="1"/>
      <c r="AB655" s="1"/>
      <c r="AC655" s="1"/>
      <c r="AD655" s="1"/>
      <c r="AE655" s="1"/>
      <c r="AF655" s="1"/>
    </row>
    <row r="656" ht="15.75" hidden="1" customHeight="1">
      <c r="A656" s="1">
        <v>655.0</v>
      </c>
      <c r="B656" s="1">
        <v>6.0</v>
      </c>
      <c r="C656" s="1"/>
      <c r="D656" s="1" t="s">
        <v>4966</v>
      </c>
      <c r="E656" s="1" t="s">
        <v>4967</v>
      </c>
      <c r="F656" s="1" t="s">
        <v>4968</v>
      </c>
      <c r="G656" s="1"/>
      <c r="H656" s="1"/>
      <c r="I656" s="1"/>
      <c r="J656" s="1"/>
      <c r="K656" s="1" t="s">
        <v>4969</v>
      </c>
      <c r="L656" s="1">
        <v>1975.0</v>
      </c>
      <c r="M656" s="1" t="s">
        <v>703</v>
      </c>
      <c r="N656" s="1"/>
      <c r="O656" s="1" t="s">
        <v>4970</v>
      </c>
      <c r="P656" s="1" t="s">
        <v>4971</v>
      </c>
      <c r="Q656" s="1"/>
      <c r="R656" s="1"/>
      <c r="S656" s="1" t="s">
        <v>4972</v>
      </c>
      <c r="T656" s="1"/>
      <c r="U656" s="1" t="s">
        <v>707</v>
      </c>
      <c r="V656" s="1"/>
      <c r="W656" s="1"/>
      <c r="X656" s="1"/>
      <c r="Y656" s="1"/>
      <c r="Z656" s="1"/>
      <c r="AA656" s="1"/>
      <c r="AB656" s="1"/>
      <c r="AC656" s="1"/>
      <c r="AD656" s="1"/>
      <c r="AE656" s="1"/>
      <c r="AF656" s="1"/>
    </row>
    <row r="657" ht="15.75" hidden="1" customHeight="1">
      <c r="A657" s="1">
        <v>656.0</v>
      </c>
      <c r="B657" s="1">
        <v>6.0</v>
      </c>
      <c r="C657" s="1" t="s">
        <v>4973</v>
      </c>
      <c r="D657" s="1" t="s">
        <v>4974</v>
      </c>
      <c r="E657" s="1" t="s">
        <v>4975</v>
      </c>
      <c r="F657" s="1" t="s">
        <v>4976</v>
      </c>
      <c r="G657" s="1"/>
      <c r="H657" s="1"/>
      <c r="I657" s="1"/>
      <c r="J657" s="1"/>
      <c r="K657" s="1" t="s">
        <v>4977</v>
      </c>
      <c r="L657" s="1">
        <v>2004.0</v>
      </c>
      <c r="M657" s="1" t="s">
        <v>4978</v>
      </c>
      <c r="N657" s="1"/>
      <c r="O657" s="1" t="s">
        <v>4979</v>
      </c>
      <c r="P657" s="1" t="s">
        <v>4980</v>
      </c>
      <c r="Q657" s="1"/>
      <c r="R657" s="1"/>
      <c r="S657" s="1" t="s">
        <v>4981</v>
      </c>
      <c r="T657" s="1"/>
      <c r="U657" s="1" t="s">
        <v>689</v>
      </c>
      <c r="V657" s="1"/>
      <c r="W657" s="1"/>
      <c r="X657" s="1"/>
      <c r="Y657" s="1"/>
      <c r="Z657" s="1"/>
      <c r="AA657" s="1"/>
      <c r="AB657" s="1"/>
      <c r="AC657" s="1"/>
      <c r="AD657" s="1"/>
      <c r="AE657" s="1"/>
      <c r="AF657" s="1"/>
    </row>
    <row r="658" ht="15.75" customHeight="1">
      <c r="A658" s="1">
        <v>657.0</v>
      </c>
      <c r="B658" s="1">
        <v>7.0</v>
      </c>
      <c r="C658" s="1"/>
      <c r="D658" s="1" t="s">
        <v>4982</v>
      </c>
      <c r="E658" s="1" t="s">
        <v>4983</v>
      </c>
      <c r="F658" s="1" t="s">
        <v>4984</v>
      </c>
      <c r="G658" s="1" t="s">
        <v>65</v>
      </c>
      <c r="H658" s="1" t="s">
        <v>4985</v>
      </c>
      <c r="I658" s="1" t="s">
        <v>84</v>
      </c>
      <c r="J658" s="1" t="s">
        <v>695</v>
      </c>
      <c r="K658" s="1" t="s">
        <v>4986</v>
      </c>
      <c r="L658" s="1" t="s">
        <v>86</v>
      </c>
      <c r="M658" s="1"/>
      <c r="N658" s="1"/>
      <c r="O658" s="1"/>
      <c r="P658" s="1"/>
      <c r="Q658" s="1"/>
      <c r="R658" s="1"/>
      <c r="S658" s="1"/>
      <c r="T658" s="1"/>
      <c r="U658" s="1"/>
      <c r="V658" s="1"/>
      <c r="W658" s="1"/>
      <c r="X658" s="1"/>
      <c r="Y658" s="1"/>
      <c r="Z658" s="1"/>
      <c r="AA658" s="1"/>
      <c r="AB658" s="1" t="s">
        <v>4987</v>
      </c>
      <c r="AC658" s="1"/>
      <c r="AD658" s="1"/>
      <c r="AE658" s="1"/>
      <c r="AF658" s="1"/>
    </row>
    <row r="659" ht="15.75" customHeight="1">
      <c r="A659" s="1">
        <v>658.0</v>
      </c>
      <c r="B659" s="1">
        <v>7.0</v>
      </c>
      <c r="C659" s="1"/>
      <c r="D659" s="1" t="s">
        <v>4988</v>
      </c>
      <c r="E659" s="1" t="s">
        <v>4989</v>
      </c>
      <c r="F659" s="1" t="s">
        <v>4990</v>
      </c>
      <c r="G659" s="1" t="s">
        <v>1769</v>
      </c>
      <c r="H659" s="1" t="s">
        <v>1358</v>
      </c>
      <c r="I659" s="1" t="s">
        <v>67</v>
      </c>
      <c r="J659" s="1" t="s">
        <v>543</v>
      </c>
      <c r="K659" s="1" t="s">
        <v>4991</v>
      </c>
      <c r="L659" s="1" t="s">
        <v>39</v>
      </c>
      <c r="M659" s="1"/>
      <c r="N659" s="1" t="s">
        <v>4992</v>
      </c>
      <c r="O659" s="1"/>
      <c r="P659" s="1"/>
      <c r="Q659" s="1"/>
      <c r="R659" s="1"/>
      <c r="S659" s="1"/>
      <c r="T659" s="1"/>
      <c r="U659" s="1"/>
      <c r="V659" s="1"/>
      <c r="W659" s="1"/>
      <c r="X659" s="1"/>
      <c r="Y659" s="1"/>
      <c r="Z659" s="1"/>
      <c r="AA659" s="1"/>
      <c r="AB659" s="1" t="s">
        <v>4993</v>
      </c>
      <c r="AC659" s="1"/>
      <c r="AD659" s="1"/>
      <c r="AE659" s="1"/>
      <c r="AF659" s="1"/>
    </row>
    <row r="660" ht="15.75" hidden="1" customHeight="1">
      <c r="A660" s="1">
        <v>659.0</v>
      </c>
      <c r="B660" s="1">
        <v>6.0</v>
      </c>
      <c r="C660" s="1" t="s">
        <v>4511</v>
      </c>
      <c r="D660" s="1" t="s">
        <v>4994</v>
      </c>
      <c r="E660" s="1" t="s">
        <v>4995</v>
      </c>
      <c r="F660" s="1" t="s">
        <v>4996</v>
      </c>
      <c r="G660" s="1"/>
      <c r="H660" s="1"/>
      <c r="I660" s="1"/>
      <c r="J660" s="1"/>
      <c r="K660" s="1" t="s">
        <v>4997</v>
      </c>
      <c r="L660" s="1">
        <v>2011.0</v>
      </c>
      <c r="M660" s="1" t="s">
        <v>95</v>
      </c>
      <c r="N660" s="1"/>
      <c r="O660" s="1" t="s">
        <v>4998</v>
      </c>
      <c r="P660" s="1" t="s">
        <v>4517</v>
      </c>
      <c r="Q660" s="1"/>
      <c r="R660" s="1"/>
      <c r="S660" s="1" t="s">
        <v>4518</v>
      </c>
      <c r="T660" s="1"/>
      <c r="U660" s="1" t="s">
        <v>99</v>
      </c>
      <c r="V660" s="1"/>
      <c r="W660" s="1"/>
      <c r="X660" s="1"/>
      <c r="Y660" s="1"/>
      <c r="Z660" s="1"/>
      <c r="AA660" s="1"/>
      <c r="AB660" s="1"/>
      <c r="AC660" s="1"/>
      <c r="AD660" s="1" t="s">
        <v>4999</v>
      </c>
      <c r="AE660" s="1"/>
      <c r="AF660" s="1"/>
    </row>
    <row r="661" ht="15.75" customHeight="1">
      <c r="A661" s="1">
        <v>660.0</v>
      </c>
      <c r="B661" s="1">
        <v>7.0</v>
      </c>
      <c r="C661" s="1"/>
      <c r="D661" s="1">
        <v>6582730.0</v>
      </c>
      <c r="E661" s="1" t="s">
        <v>5000</v>
      </c>
      <c r="F661" s="1" t="s">
        <v>5001</v>
      </c>
      <c r="G661" s="1" t="s">
        <v>3526</v>
      </c>
      <c r="H661" s="1">
        <v>30.0</v>
      </c>
      <c r="I661" s="1">
        <v>5.0</v>
      </c>
      <c r="J661" s="1" t="s">
        <v>1412</v>
      </c>
      <c r="K661" s="1" t="s">
        <v>5002</v>
      </c>
      <c r="L661" s="1">
        <v>2013.0</v>
      </c>
      <c r="M661" s="1"/>
      <c r="N661" s="1"/>
      <c r="O661" s="1"/>
      <c r="P661" s="1"/>
      <c r="Q661" s="1"/>
      <c r="R661" s="1"/>
      <c r="S661" s="1"/>
      <c r="T661" s="1"/>
      <c r="U661" s="1"/>
      <c r="V661" s="1"/>
      <c r="W661" s="1"/>
      <c r="X661" s="1"/>
      <c r="Y661" s="1"/>
      <c r="Z661" s="1"/>
      <c r="AA661" s="1"/>
      <c r="AB661" s="1" t="s">
        <v>5003</v>
      </c>
      <c r="AC661" s="1" t="s">
        <v>5004</v>
      </c>
      <c r="AD661" s="1" t="s">
        <v>5005</v>
      </c>
      <c r="AE661" s="1" t="s">
        <v>5006</v>
      </c>
      <c r="AF661" s="1"/>
      <c r="AG661" s="2" t="s">
        <v>5007</v>
      </c>
    </row>
    <row r="662" ht="15.75" hidden="1" customHeight="1">
      <c r="A662" s="1">
        <v>661.0</v>
      </c>
      <c r="B662" s="1">
        <v>6.0</v>
      </c>
      <c r="C662" s="1" t="s">
        <v>5008</v>
      </c>
      <c r="D662" s="1" t="s">
        <v>5009</v>
      </c>
      <c r="E662" s="1" t="s">
        <v>5010</v>
      </c>
      <c r="F662" s="1" t="s">
        <v>5011</v>
      </c>
      <c r="G662" s="1"/>
      <c r="H662" s="1" t="s">
        <v>5012</v>
      </c>
      <c r="I662" s="1"/>
      <c r="J662" s="1"/>
      <c r="K662" s="1" t="s">
        <v>5013</v>
      </c>
      <c r="L662" s="1" t="s">
        <v>3362</v>
      </c>
      <c r="M662" s="1"/>
      <c r="N662" s="1" t="s">
        <v>5014</v>
      </c>
      <c r="O662" s="1"/>
      <c r="P662" s="1" t="s">
        <v>5015</v>
      </c>
      <c r="Q662" s="1"/>
      <c r="R662" s="1"/>
      <c r="S662" s="1" t="s">
        <v>5016</v>
      </c>
      <c r="T662" s="1" t="s">
        <v>5017</v>
      </c>
      <c r="U662" s="1"/>
      <c r="V662" s="1"/>
      <c r="W662" s="1"/>
      <c r="X662" s="1"/>
      <c r="Y662" s="1"/>
      <c r="Z662" s="1"/>
      <c r="AA662" s="1"/>
      <c r="AB662" s="1" t="s">
        <v>5018</v>
      </c>
      <c r="AC662" s="1"/>
      <c r="AD662" s="1"/>
      <c r="AE662" s="1"/>
      <c r="AF662" s="1"/>
    </row>
    <row r="663" ht="15.75" hidden="1" customHeight="1">
      <c r="A663" s="1">
        <v>662.0</v>
      </c>
      <c r="B663" s="1">
        <v>6.0</v>
      </c>
      <c r="C663" s="1" t="s">
        <v>5019</v>
      </c>
      <c r="D663" s="1" t="s">
        <v>5020</v>
      </c>
      <c r="E663" s="1" t="s">
        <v>5021</v>
      </c>
      <c r="F663" s="1" t="s">
        <v>5022</v>
      </c>
      <c r="G663" s="1"/>
      <c r="H663" s="1"/>
      <c r="I663" s="1"/>
      <c r="J663" s="1"/>
      <c r="K663" s="1" t="s">
        <v>5023</v>
      </c>
      <c r="L663" s="1">
        <v>2015.0</v>
      </c>
      <c r="M663" s="1" t="s">
        <v>95</v>
      </c>
      <c r="N663" s="1"/>
      <c r="O663" s="1" t="s">
        <v>5024</v>
      </c>
      <c r="P663" s="1" t="s">
        <v>5025</v>
      </c>
      <c r="Q663" s="1"/>
      <c r="R663" s="1"/>
      <c r="S663" s="1" t="s">
        <v>5026</v>
      </c>
      <c r="T663" s="1"/>
      <c r="U663" s="1" t="s">
        <v>99</v>
      </c>
      <c r="V663" s="1"/>
      <c r="W663" s="1"/>
      <c r="X663" s="1"/>
      <c r="Y663" s="1"/>
      <c r="Z663" s="1"/>
      <c r="AA663" s="1"/>
      <c r="AB663" s="1"/>
      <c r="AC663" s="1"/>
      <c r="AD663" s="1" t="s">
        <v>5027</v>
      </c>
      <c r="AE663" s="1"/>
      <c r="AF663" s="1"/>
    </row>
    <row r="664" ht="15.75" customHeight="1">
      <c r="A664" s="1">
        <v>663.0</v>
      </c>
      <c r="B664" s="1">
        <v>7.0</v>
      </c>
      <c r="C664" s="1"/>
      <c r="D664" s="1">
        <v>4385258.0</v>
      </c>
      <c r="E664" s="1" t="s">
        <v>5028</v>
      </c>
      <c r="F664" s="1" t="s">
        <v>5029</v>
      </c>
      <c r="G664" s="1" t="s">
        <v>1068</v>
      </c>
      <c r="H664" s="1">
        <v>40.0</v>
      </c>
      <c r="I664" s="1">
        <v>11.0</v>
      </c>
      <c r="J664" s="1" t="s">
        <v>794</v>
      </c>
      <c r="K664" s="1" t="s">
        <v>5030</v>
      </c>
      <c r="L664" s="1">
        <v>2007.0</v>
      </c>
      <c r="M664" s="1"/>
      <c r="N664" s="1"/>
      <c r="O664" s="1"/>
      <c r="P664" s="1"/>
      <c r="Q664" s="1"/>
      <c r="R664" s="1"/>
      <c r="S664" s="1"/>
      <c r="T664" s="1"/>
      <c r="U664" s="1"/>
      <c r="V664" s="1"/>
      <c r="W664" s="1"/>
      <c r="X664" s="1"/>
      <c r="Y664" s="1"/>
      <c r="Z664" s="1"/>
      <c r="AA664" s="1"/>
      <c r="AB664" s="1" t="s">
        <v>5031</v>
      </c>
      <c r="AC664" s="1"/>
      <c r="AD664" s="1" t="s">
        <v>5032</v>
      </c>
      <c r="AE664" s="1"/>
      <c r="AF664" s="1"/>
    </row>
    <row r="665" ht="15.75" customHeight="1">
      <c r="A665" s="1">
        <v>664.0</v>
      </c>
      <c r="B665" s="1">
        <v>7.0</v>
      </c>
      <c r="C665" s="1"/>
      <c r="D665" s="1" t="s">
        <v>5033</v>
      </c>
      <c r="E665" s="1" t="s">
        <v>5034</v>
      </c>
      <c r="F665" s="1" t="s">
        <v>5035</v>
      </c>
      <c r="G665" s="1" t="s">
        <v>693</v>
      </c>
      <c r="H665" s="1" t="s">
        <v>5036</v>
      </c>
      <c r="I665" s="1" t="s">
        <v>247</v>
      </c>
      <c r="J665" s="1" t="s">
        <v>823</v>
      </c>
      <c r="K665" s="1" t="s">
        <v>5037</v>
      </c>
      <c r="L665" s="1" t="s">
        <v>373</v>
      </c>
      <c r="M665" s="1"/>
      <c r="N665" s="1" t="s">
        <v>5038</v>
      </c>
      <c r="O665" s="1"/>
      <c r="P665" s="1"/>
      <c r="Q665" s="1"/>
      <c r="R665" s="1"/>
      <c r="S665" s="1"/>
      <c r="T665" s="1"/>
      <c r="U665" s="1"/>
      <c r="V665" s="1"/>
      <c r="W665" s="1"/>
      <c r="X665" s="1"/>
      <c r="Y665" s="1"/>
      <c r="Z665" s="1"/>
      <c r="AA665" s="1"/>
      <c r="AB665" s="1" t="s">
        <v>5039</v>
      </c>
      <c r="AC665" s="1"/>
      <c r="AD665" s="1"/>
      <c r="AE665" s="1"/>
      <c r="AF665" s="1"/>
    </row>
    <row r="666" ht="15.75" hidden="1" customHeight="1">
      <c r="A666" s="1">
        <v>665.0</v>
      </c>
      <c r="B666" s="1">
        <v>6.0</v>
      </c>
      <c r="C666" s="1" t="s">
        <v>5040</v>
      </c>
      <c r="D666" s="1" t="s">
        <v>5041</v>
      </c>
      <c r="E666" s="1" t="s">
        <v>5042</v>
      </c>
      <c r="F666" s="1" t="s">
        <v>5043</v>
      </c>
      <c r="G666" s="1"/>
      <c r="H666" s="1"/>
      <c r="I666" s="1"/>
      <c r="J666" s="1"/>
      <c r="K666" s="1" t="s">
        <v>5044</v>
      </c>
      <c r="L666" s="1">
        <v>2016.0</v>
      </c>
      <c r="M666" s="1" t="s">
        <v>95</v>
      </c>
      <c r="N666" s="1"/>
      <c r="O666" s="1" t="s">
        <v>5045</v>
      </c>
      <c r="P666" s="1" t="s">
        <v>5046</v>
      </c>
      <c r="Q666" s="1"/>
      <c r="R666" s="1"/>
      <c r="S666" s="1" t="s">
        <v>5047</v>
      </c>
      <c r="T666" s="1"/>
      <c r="U666" s="1" t="s">
        <v>99</v>
      </c>
      <c r="V666" s="1"/>
      <c r="W666" s="1"/>
      <c r="X666" s="1"/>
      <c r="Y666" s="1"/>
      <c r="Z666" s="1"/>
      <c r="AA666" s="1"/>
      <c r="AB666" s="1"/>
      <c r="AC666" s="1"/>
      <c r="AD666" s="1" t="s">
        <v>5048</v>
      </c>
      <c r="AE666" s="1"/>
      <c r="AF666" s="1"/>
    </row>
    <row r="667" ht="15.75" customHeight="1">
      <c r="A667" s="1">
        <v>666.0</v>
      </c>
      <c r="B667" s="1">
        <v>7.0</v>
      </c>
      <c r="C667" s="1"/>
      <c r="D667" s="1">
        <v>6488715.0</v>
      </c>
      <c r="E667" s="1" t="s">
        <v>5049</v>
      </c>
      <c r="F667" s="1" t="s">
        <v>5050</v>
      </c>
      <c r="G667" s="1" t="s">
        <v>3148</v>
      </c>
      <c r="H667" s="1">
        <v>7.0</v>
      </c>
      <c r="I667" s="1">
        <v>4.0</v>
      </c>
      <c r="J667" s="1" t="s">
        <v>194</v>
      </c>
      <c r="K667" s="1" t="s">
        <v>5051</v>
      </c>
      <c r="L667" s="1">
        <v>2013.0</v>
      </c>
      <c r="M667" s="1"/>
      <c r="N667" s="1"/>
      <c r="O667" s="1"/>
      <c r="P667" s="1"/>
      <c r="Q667" s="1"/>
      <c r="R667" s="1"/>
      <c r="S667" s="1"/>
      <c r="T667" s="1"/>
      <c r="U667" s="1"/>
      <c r="V667" s="1"/>
      <c r="W667" s="1"/>
      <c r="X667" s="1"/>
      <c r="Y667" s="1"/>
      <c r="Z667" s="1"/>
      <c r="AA667" s="1"/>
      <c r="AB667" s="1" t="s">
        <v>5052</v>
      </c>
      <c r="AC667" s="1"/>
      <c r="AD667" s="1" t="s">
        <v>5053</v>
      </c>
      <c r="AE667" s="1"/>
      <c r="AF667" s="1"/>
    </row>
    <row r="668" ht="15.75" hidden="1" customHeight="1">
      <c r="A668" s="1">
        <v>667.0</v>
      </c>
      <c r="B668" s="1">
        <v>6.0</v>
      </c>
      <c r="C668" s="1" t="s">
        <v>5054</v>
      </c>
      <c r="D668" s="1" t="s">
        <v>5055</v>
      </c>
      <c r="E668" s="1" t="s">
        <v>5056</v>
      </c>
      <c r="F668" s="1" t="s">
        <v>5057</v>
      </c>
      <c r="G668" s="1"/>
      <c r="H668" s="1"/>
      <c r="I668" s="1"/>
      <c r="J668" s="1"/>
      <c r="K668" s="1" t="s">
        <v>5058</v>
      </c>
      <c r="L668" s="1">
        <v>2014.0</v>
      </c>
      <c r="M668" s="1" t="s">
        <v>95</v>
      </c>
      <c r="N668" s="1"/>
      <c r="O668" s="1" t="s">
        <v>5059</v>
      </c>
      <c r="P668" s="1" t="s">
        <v>5060</v>
      </c>
      <c r="Q668" s="1"/>
      <c r="R668" s="1"/>
      <c r="S668" s="1" t="s">
        <v>5061</v>
      </c>
      <c r="T668" s="1"/>
      <c r="U668" s="1" t="s">
        <v>99</v>
      </c>
      <c r="V668" s="1"/>
      <c r="W668" s="1"/>
      <c r="X668" s="1"/>
      <c r="Y668" s="1"/>
      <c r="Z668" s="1"/>
      <c r="AA668" s="1"/>
      <c r="AB668" s="1"/>
      <c r="AC668" s="1"/>
      <c r="AD668" s="1" t="s">
        <v>5062</v>
      </c>
      <c r="AE668" s="1"/>
      <c r="AF668" s="1"/>
    </row>
    <row r="669" ht="15.75" customHeight="1">
      <c r="A669" s="1">
        <v>668.0</v>
      </c>
      <c r="B669" s="1">
        <v>7.0</v>
      </c>
      <c r="C669" s="1"/>
      <c r="D669" s="1">
        <v>7866874.0</v>
      </c>
      <c r="E669" s="1" t="s">
        <v>5063</v>
      </c>
      <c r="F669" s="1" t="s">
        <v>5064</v>
      </c>
      <c r="G669" s="1" t="s">
        <v>470</v>
      </c>
      <c r="H669" s="1">
        <v>60.0</v>
      </c>
      <c r="I669" s="1">
        <v>2.0</v>
      </c>
      <c r="J669" s="1" t="s">
        <v>396</v>
      </c>
      <c r="K669" s="1" t="s">
        <v>5065</v>
      </c>
      <c r="L669" s="1">
        <v>2017.0</v>
      </c>
      <c r="M669" s="1"/>
      <c r="N669" s="1"/>
      <c r="O669" s="1"/>
      <c r="P669" s="1"/>
      <c r="Q669" s="1"/>
      <c r="R669" s="1"/>
      <c r="S669" s="1"/>
      <c r="T669" s="1"/>
      <c r="U669" s="1"/>
      <c r="V669" s="1"/>
      <c r="W669" s="1"/>
      <c r="X669" s="1"/>
      <c r="Y669" s="1"/>
      <c r="Z669" s="1"/>
      <c r="AA669" s="1"/>
      <c r="AB669" s="1" t="s">
        <v>5066</v>
      </c>
      <c r="AC669" s="1"/>
      <c r="AD669" s="1" t="s">
        <v>5067</v>
      </c>
      <c r="AE669" s="1"/>
      <c r="AF669" s="1"/>
    </row>
    <row r="670" ht="15.75" hidden="1" customHeight="1">
      <c r="A670" s="1">
        <v>669.0</v>
      </c>
      <c r="B670" s="1">
        <v>6.0</v>
      </c>
      <c r="C670" s="1" t="s">
        <v>3049</v>
      </c>
      <c r="D670" s="1" t="s">
        <v>5068</v>
      </c>
      <c r="E670" s="1" t="s">
        <v>5069</v>
      </c>
      <c r="F670" s="1" t="s">
        <v>5070</v>
      </c>
      <c r="G670" s="1"/>
      <c r="H670" s="1"/>
      <c r="I670" s="1"/>
      <c r="J670" s="1"/>
      <c r="K670" s="1" t="s">
        <v>5071</v>
      </c>
      <c r="L670" s="1">
        <v>2005.0</v>
      </c>
      <c r="M670" s="1" t="s">
        <v>95</v>
      </c>
      <c r="N670" s="1"/>
      <c r="O670" s="1" t="s">
        <v>5072</v>
      </c>
      <c r="P670" s="1" t="s">
        <v>3055</v>
      </c>
      <c r="Q670" s="1"/>
      <c r="R670" s="1"/>
      <c r="S670" s="1" t="s">
        <v>3056</v>
      </c>
      <c r="T670" s="1"/>
      <c r="U670" s="1" t="s">
        <v>99</v>
      </c>
      <c r="V670" s="1"/>
      <c r="W670" s="1"/>
      <c r="X670" s="1"/>
      <c r="Y670" s="1"/>
      <c r="Z670" s="1"/>
      <c r="AA670" s="1"/>
      <c r="AB670" s="1"/>
      <c r="AC670" s="1"/>
      <c r="AD670" s="1" t="s">
        <v>5073</v>
      </c>
      <c r="AE670" s="1"/>
      <c r="AF670" s="1"/>
    </row>
    <row r="671" ht="15.75" hidden="1" customHeight="1">
      <c r="A671" s="1">
        <v>670.0</v>
      </c>
      <c r="B671" s="1">
        <v>6.0</v>
      </c>
      <c r="C671" s="1" t="s">
        <v>5074</v>
      </c>
      <c r="D671" s="1" t="s">
        <v>5075</v>
      </c>
      <c r="E671" s="1" t="s">
        <v>5076</v>
      </c>
      <c r="F671" s="1" t="s">
        <v>5077</v>
      </c>
      <c r="G671" s="1"/>
      <c r="H671" s="1"/>
      <c r="I671" s="1"/>
      <c r="J671" s="1"/>
      <c r="K671" s="1" t="s">
        <v>5078</v>
      </c>
      <c r="L671" s="1">
        <v>2010.0</v>
      </c>
      <c r="M671" s="1" t="s">
        <v>1520</v>
      </c>
      <c r="N671" s="1"/>
      <c r="O671" s="1" t="s">
        <v>5079</v>
      </c>
      <c r="P671" s="1" t="s">
        <v>5080</v>
      </c>
      <c r="Q671" s="1"/>
      <c r="R671" s="1"/>
      <c r="S671" s="1" t="s">
        <v>5081</v>
      </c>
      <c r="T671" s="1"/>
      <c r="U671" s="1" t="s">
        <v>1524</v>
      </c>
      <c r="V671" s="1"/>
      <c r="W671" s="1"/>
      <c r="X671" s="1"/>
      <c r="Y671" s="1"/>
      <c r="Z671" s="1"/>
      <c r="AA671" s="1"/>
      <c r="AB671" s="1"/>
      <c r="AC671" s="1"/>
      <c r="AD671" s="1" t="s">
        <v>5082</v>
      </c>
      <c r="AE671" s="1"/>
      <c r="AF671" s="1"/>
    </row>
    <row r="672" ht="15.75" customHeight="1">
      <c r="A672" s="1">
        <v>671.0</v>
      </c>
      <c r="B672" s="1">
        <v>7.0</v>
      </c>
      <c r="C672" s="1"/>
      <c r="D672" s="1" t="s">
        <v>5083</v>
      </c>
      <c r="E672" s="1" t="s">
        <v>5084</v>
      </c>
      <c r="F672" s="1" t="s">
        <v>5085</v>
      </c>
      <c r="G672" s="1" t="s">
        <v>5086</v>
      </c>
      <c r="H672" s="1" t="s">
        <v>5087</v>
      </c>
      <c r="I672" s="1" t="s">
        <v>5088</v>
      </c>
      <c r="J672" s="1" t="s">
        <v>293</v>
      </c>
      <c r="K672" s="1" t="s">
        <v>178</v>
      </c>
      <c r="L672" s="1" t="s">
        <v>5089</v>
      </c>
      <c r="M672" s="1" t="s">
        <v>250</v>
      </c>
      <c r="N672" s="1"/>
      <c r="O672" s="1"/>
      <c r="P672" s="1"/>
      <c r="Q672" s="1"/>
      <c r="R672" s="1"/>
      <c r="S672" s="1"/>
      <c r="T672" s="1"/>
      <c r="U672" s="1"/>
      <c r="V672" s="1"/>
      <c r="W672" s="1"/>
      <c r="X672" s="1"/>
      <c r="Y672" s="1"/>
      <c r="Z672" s="1"/>
      <c r="AA672" s="1"/>
      <c r="AB672" s="1"/>
      <c r="AC672" s="1" t="s">
        <v>5090</v>
      </c>
      <c r="AD672" s="1"/>
      <c r="AE672" s="1"/>
      <c r="AF672" s="1"/>
    </row>
    <row r="673" ht="15.75" hidden="1" customHeight="1">
      <c r="A673" s="1">
        <v>672.0</v>
      </c>
      <c r="B673" s="1">
        <v>6.0</v>
      </c>
      <c r="C673" s="1" t="s">
        <v>5091</v>
      </c>
      <c r="D673" s="1" t="s">
        <v>5092</v>
      </c>
      <c r="E673" s="1" t="s">
        <v>5093</v>
      </c>
      <c r="F673" s="1" t="s">
        <v>5094</v>
      </c>
      <c r="G673" s="1"/>
      <c r="H673" s="1"/>
      <c r="I673" s="1"/>
      <c r="J673" s="1"/>
      <c r="K673" s="1" t="s">
        <v>5095</v>
      </c>
      <c r="L673" s="1">
        <v>2009.0</v>
      </c>
      <c r="M673" s="1" t="s">
        <v>5096</v>
      </c>
      <c r="N673" s="1"/>
      <c r="O673" s="1" t="s">
        <v>5097</v>
      </c>
      <c r="P673" s="1" t="s">
        <v>689</v>
      </c>
      <c r="Q673" s="1"/>
      <c r="R673" s="1"/>
      <c r="S673" s="1" t="s">
        <v>5098</v>
      </c>
      <c r="T673" s="1"/>
      <c r="U673" s="1" t="s">
        <v>689</v>
      </c>
      <c r="V673" s="1"/>
      <c r="W673" s="1"/>
      <c r="X673" s="1"/>
      <c r="Y673" s="1"/>
      <c r="Z673" s="1"/>
      <c r="AA673" s="1"/>
      <c r="AB673" s="1"/>
      <c r="AC673" s="1"/>
      <c r="AD673" s="1"/>
      <c r="AE673" s="1"/>
      <c r="AF673" s="1"/>
    </row>
    <row r="674" ht="15.75" customHeight="1">
      <c r="A674" s="1">
        <v>673.0</v>
      </c>
      <c r="B674" s="1">
        <v>7.0</v>
      </c>
      <c r="C674" s="1"/>
      <c r="D674" s="1">
        <v>6824680.0</v>
      </c>
      <c r="E674" s="1" t="s">
        <v>5099</v>
      </c>
      <c r="F674" s="1" t="s">
        <v>5100</v>
      </c>
      <c r="G674" s="1" t="s">
        <v>5101</v>
      </c>
      <c r="H674" s="1">
        <v>34.0</v>
      </c>
      <c r="I674" s="1">
        <v>5.0</v>
      </c>
      <c r="J674" s="1" t="s">
        <v>1412</v>
      </c>
      <c r="K674" s="1" t="s">
        <v>5102</v>
      </c>
      <c r="L674" s="1">
        <v>2014.0</v>
      </c>
      <c r="M674" s="1"/>
      <c r="N674" s="1"/>
      <c r="O674" s="1"/>
      <c r="P674" s="1"/>
      <c r="Q674" s="1"/>
      <c r="R674" s="1"/>
      <c r="S674" s="1"/>
      <c r="T674" s="1"/>
      <c r="U674" s="1"/>
      <c r="V674" s="1"/>
      <c r="W674" s="1"/>
      <c r="X674" s="1"/>
      <c r="Y674" s="1"/>
      <c r="Z674" s="1"/>
      <c r="AA674" s="1"/>
      <c r="AB674" s="1" t="s">
        <v>5103</v>
      </c>
      <c r="AC674" s="1"/>
      <c r="AD674" s="1" t="s">
        <v>5104</v>
      </c>
      <c r="AE674" s="1"/>
      <c r="AF674" s="1"/>
    </row>
    <row r="675" ht="15.75" hidden="1" customHeight="1">
      <c r="A675" s="1">
        <v>674.0</v>
      </c>
      <c r="B675" s="1">
        <v>6.0</v>
      </c>
      <c r="C675" s="1" t="s">
        <v>5105</v>
      </c>
      <c r="D675" s="1" t="s">
        <v>5106</v>
      </c>
      <c r="E675" s="1" t="s">
        <v>5107</v>
      </c>
      <c r="F675" s="1" t="s">
        <v>5108</v>
      </c>
      <c r="G675" s="1" t="s">
        <v>5109</v>
      </c>
      <c r="H675" s="1"/>
      <c r="I675" s="1"/>
      <c r="J675" s="1"/>
      <c r="K675" s="1"/>
      <c r="L675" s="1" t="s">
        <v>5110</v>
      </c>
      <c r="M675" s="1">
        <v>2013.0</v>
      </c>
      <c r="N675" s="1" t="s">
        <v>1520</v>
      </c>
      <c r="O675" s="1"/>
      <c r="P675" s="1" t="s">
        <v>5111</v>
      </c>
      <c r="Q675" s="1" t="s">
        <v>5112</v>
      </c>
      <c r="R675" s="1"/>
      <c r="S675" s="1"/>
      <c r="T675" s="1" t="s">
        <v>5113</v>
      </c>
      <c r="U675" s="1"/>
      <c r="V675" s="1" t="s">
        <v>1524</v>
      </c>
      <c r="W675" s="1"/>
      <c r="X675" s="1"/>
      <c r="Y675" s="1"/>
      <c r="Z675" s="1"/>
      <c r="AA675" s="1"/>
      <c r="AB675" s="1"/>
      <c r="AC675" s="1"/>
      <c r="AD675" s="1"/>
      <c r="AE675" s="1" t="s">
        <v>5114</v>
      </c>
      <c r="AF675" s="1"/>
    </row>
    <row r="676" ht="15.75" customHeight="1">
      <c r="A676" s="1">
        <v>675.0</v>
      </c>
      <c r="B676" s="1">
        <v>7.0</v>
      </c>
      <c r="C676" s="1"/>
      <c r="D676" s="1">
        <v>7447706.0</v>
      </c>
      <c r="E676" s="1" t="s">
        <v>5115</v>
      </c>
      <c r="F676" s="1" t="s">
        <v>5116</v>
      </c>
      <c r="G676" s="1" t="s">
        <v>626</v>
      </c>
      <c r="H676" s="1">
        <v>65.0</v>
      </c>
      <c r="I676" s="1">
        <v>12.0</v>
      </c>
      <c r="J676" s="1" t="s">
        <v>194</v>
      </c>
      <c r="K676" s="1" t="s">
        <v>5117</v>
      </c>
      <c r="L676" s="1">
        <v>2016.0</v>
      </c>
      <c r="M676" s="1"/>
      <c r="N676" s="1"/>
      <c r="O676" s="1"/>
      <c r="P676" s="1"/>
      <c r="Q676" s="1"/>
      <c r="R676" s="1"/>
      <c r="S676" s="1"/>
      <c r="T676" s="1"/>
      <c r="U676" s="1"/>
      <c r="V676" s="1"/>
      <c r="W676" s="1"/>
      <c r="X676" s="1"/>
      <c r="Y676" s="1"/>
      <c r="Z676" s="1"/>
      <c r="AA676" s="1"/>
      <c r="AB676" s="1" t="s">
        <v>5118</v>
      </c>
      <c r="AC676" s="1"/>
      <c r="AD676" s="1" t="s">
        <v>5119</v>
      </c>
      <c r="AE676" s="1"/>
      <c r="AF676" s="1"/>
    </row>
    <row r="677" ht="15.75" hidden="1" customHeight="1">
      <c r="A677" s="1">
        <v>676.0</v>
      </c>
      <c r="B677" s="1">
        <v>6.0</v>
      </c>
      <c r="C677" s="1" t="s">
        <v>5120</v>
      </c>
      <c r="D677" s="1" t="s">
        <v>5121</v>
      </c>
      <c r="E677" s="1" t="s">
        <v>5122</v>
      </c>
      <c r="F677" s="1" t="s">
        <v>5123</v>
      </c>
      <c r="G677" s="1"/>
      <c r="H677" s="1"/>
      <c r="I677" s="1"/>
      <c r="J677" s="1"/>
      <c r="K677" s="1" t="s">
        <v>714</v>
      </c>
      <c r="L677" s="1" t="s">
        <v>39</v>
      </c>
      <c r="M677" s="1"/>
      <c r="N677" s="1" t="s">
        <v>5124</v>
      </c>
      <c r="O677" s="1"/>
      <c r="P677" s="1" t="s">
        <v>5125</v>
      </c>
      <c r="Q677" s="1"/>
      <c r="R677" s="1"/>
      <c r="S677" s="1"/>
      <c r="T677" s="1"/>
      <c r="U677" s="1"/>
      <c r="V677" s="1"/>
      <c r="W677" s="1"/>
      <c r="X677" s="1"/>
      <c r="Y677" s="1"/>
      <c r="Z677" s="1"/>
      <c r="AA677" s="1"/>
      <c r="AB677" s="1" t="s">
        <v>5126</v>
      </c>
      <c r="AC677" s="1"/>
      <c r="AD677" s="1"/>
      <c r="AE677" s="1"/>
      <c r="AF677" s="1"/>
    </row>
    <row r="678" ht="15.75" hidden="1" customHeight="1">
      <c r="A678" s="1">
        <v>677.0</v>
      </c>
      <c r="B678" s="1">
        <v>6.0</v>
      </c>
      <c r="C678" s="1" t="s">
        <v>5127</v>
      </c>
      <c r="D678" s="1" t="s">
        <v>5128</v>
      </c>
      <c r="E678" s="1" t="s">
        <v>5129</v>
      </c>
      <c r="F678" s="1" t="s">
        <v>5130</v>
      </c>
      <c r="G678" s="1"/>
      <c r="H678" s="1"/>
      <c r="I678" s="1"/>
      <c r="J678" s="1"/>
      <c r="K678" s="1" t="s">
        <v>5131</v>
      </c>
      <c r="L678" s="1" t="s">
        <v>127</v>
      </c>
      <c r="M678" s="1"/>
      <c r="N678" s="1" t="s">
        <v>5132</v>
      </c>
      <c r="O678" s="1"/>
      <c r="P678" s="1" t="s">
        <v>5133</v>
      </c>
      <c r="Q678" s="1"/>
      <c r="R678" s="1"/>
      <c r="S678" s="1"/>
      <c r="T678" s="1" t="s">
        <v>5134</v>
      </c>
      <c r="U678" s="1"/>
      <c r="V678" s="1"/>
      <c r="W678" s="1"/>
      <c r="X678" s="1"/>
      <c r="Y678" s="1" t="s">
        <v>5135</v>
      </c>
      <c r="Z678" s="1"/>
      <c r="AA678" s="1"/>
      <c r="AB678" s="1" t="s">
        <v>5136</v>
      </c>
      <c r="AC678" s="1"/>
      <c r="AD678" s="1"/>
      <c r="AE678" s="1"/>
      <c r="AF678" s="1"/>
    </row>
    <row r="679" ht="15.75" customHeight="1">
      <c r="A679" s="1">
        <v>678.0</v>
      </c>
      <c r="B679" s="1">
        <v>7.0</v>
      </c>
      <c r="C679" s="1"/>
      <c r="D679" s="1" t="s">
        <v>5137</v>
      </c>
      <c r="E679" s="1" t="s">
        <v>5138</v>
      </c>
      <c r="F679" s="1" t="s">
        <v>5139</v>
      </c>
      <c r="G679" s="1" t="s">
        <v>5140</v>
      </c>
      <c r="H679" s="1" t="s">
        <v>37</v>
      </c>
      <c r="I679" s="1" t="s">
        <v>5141</v>
      </c>
      <c r="J679" s="1" t="s">
        <v>2064</v>
      </c>
      <c r="K679" s="1"/>
      <c r="L679" s="1" t="s">
        <v>5142</v>
      </c>
      <c r="M679" s="1" t="s">
        <v>39</v>
      </c>
      <c r="N679" s="1"/>
      <c r="O679" s="1"/>
      <c r="P679" s="1"/>
      <c r="Q679" s="1"/>
      <c r="R679" s="1"/>
      <c r="S679" s="1"/>
      <c r="T679" s="1"/>
      <c r="U679" s="1"/>
      <c r="V679" s="1"/>
      <c r="W679" s="1"/>
      <c r="X679" s="1"/>
      <c r="Y679" s="1"/>
      <c r="Z679" s="1"/>
      <c r="AA679" s="1"/>
      <c r="AB679" s="1"/>
      <c r="AC679" s="1" t="s">
        <v>5143</v>
      </c>
      <c r="AD679" s="1"/>
      <c r="AE679" s="1"/>
      <c r="AF679" s="1"/>
    </row>
    <row r="680" ht="15.75" customHeight="1">
      <c r="A680" s="1">
        <v>679.0</v>
      </c>
      <c r="B680" s="1">
        <v>7.0</v>
      </c>
      <c r="C680" s="1"/>
      <c r="D680" s="1" t="s">
        <v>5144</v>
      </c>
      <c r="E680" s="1" t="s">
        <v>5145</v>
      </c>
      <c r="F680" s="1" t="s">
        <v>5146</v>
      </c>
      <c r="G680" s="1" t="s">
        <v>5147</v>
      </c>
      <c r="H680" s="1" t="s">
        <v>2042</v>
      </c>
      <c r="I680" s="1" t="s">
        <v>67</v>
      </c>
      <c r="J680" s="1"/>
      <c r="K680" s="1" t="s">
        <v>5148</v>
      </c>
      <c r="L680" s="1" t="s">
        <v>180</v>
      </c>
      <c r="M680" s="1"/>
      <c r="N680" s="1"/>
      <c r="O680" s="1"/>
      <c r="P680" s="1"/>
      <c r="Q680" s="1"/>
      <c r="R680" s="1"/>
      <c r="S680" s="1"/>
      <c r="T680" s="1"/>
      <c r="U680" s="1"/>
      <c r="V680" s="1"/>
      <c r="W680" s="1"/>
      <c r="X680" s="1"/>
      <c r="Y680" s="1"/>
      <c r="Z680" s="1"/>
      <c r="AA680" s="1"/>
      <c r="AB680" s="1" t="s">
        <v>5149</v>
      </c>
      <c r="AC680" s="1"/>
      <c r="AD680" s="1"/>
      <c r="AE680" s="1"/>
      <c r="AF680" s="1"/>
    </row>
    <row r="681" ht="15.75" hidden="1" customHeight="1">
      <c r="A681" s="1">
        <v>680.0</v>
      </c>
      <c r="B681" s="1">
        <v>6.0</v>
      </c>
      <c r="C681" s="1" t="s">
        <v>5150</v>
      </c>
      <c r="D681" s="1" t="s">
        <v>5151</v>
      </c>
      <c r="E681" s="1" t="s">
        <v>5152</v>
      </c>
      <c r="F681" s="1" t="s">
        <v>5153</v>
      </c>
      <c r="G681" s="1"/>
      <c r="H681" s="1"/>
      <c r="I681" s="1"/>
      <c r="J681" s="1"/>
      <c r="K681" s="1" t="s">
        <v>5154</v>
      </c>
      <c r="L681" s="1">
        <v>2015.0</v>
      </c>
      <c r="M681" s="1" t="s">
        <v>95</v>
      </c>
      <c r="N681" s="1"/>
      <c r="O681" s="1" t="s">
        <v>5155</v>
      </c>
      <c r="P681" s="1" t="s">
        <v>5156</v>
      </c>
      <c r="Q681" s="1"/>
      <c r="R681" s="1"/>
      <c r="S681" s="1" t="s">
        <v>5157</v>
      </c>
      <c r="T681" s="1"/>
      <c r="U681" s="1" t="s">
        <v>99</v>
      </c>
      <c r="V681" s="1"/>
      <c r="W681" s="1"/>
      <c r="X681" s="1"/>
      <c r="Y681" s="1"/>
      <c r="Z681" s="1"/>
      <c r="AA681" s="1"/>
      <c r="AB681" s="1"/>
      <c r="AC681" s="1"/>
      <c r="AD681" s="1" t="s">
        <v>5158</v>
      </c>
      <c r="AE681" s="1"/>
      <c r="AF681" s="1"/>
    </row>
    <row r="682" ht="15.75" hidden="1" customHeight="1">
      <c r="A682" s="1">
        <v>681.0</v>
      </c>
      <c r="B682" s="1">
        <v>6.0</v>
      </c>
      <c r="C682" s="1" t="s">
        <v>5159</v>
      </c>
      <c r="D682" s="1" t="s">
        <v>5160</v>
      </c>
      <c r="E682" s="1" t="s">
        <v>5161</v>
      </c>
      <c r="F682" s="1" t="s">
        <v>5162</v>
      </c>
      <c r="G682" s="1"/>
      <c r="H682" s="1"/>
      <c r="I682" s="1"/>
      <c r="J682" s="1"/>
      <c r="K682" s="1" t="s">
        <v>5163</v>
      </c>
      <c r="L682" s="1">
        <v>2012.0</v>
      </c>
      <c r="M682" s="1" t="s">
        <v>95</v>
      </c>
      <c r="N682" s="1"/>
      <c r="O682" s="1" t="s">
        <v>5164</v>
      </c>
      <c r="P682" s="1" t="s">
        <v>5165</v>
      </c>
      <c r="Q682" s="1"/>
      <c r="R682" s="1"/>
      <c r="S682" s="1" t="s">
        <v>5166</v>
      </c>
      <c r="T682" s="1"/>
      <c r="U682" s="1" t="s">
        <v>99</v>
      </c>
      <c r="V682" s="1"/>
      <c r="W682" s="1"/>
      <c r="X682" s="1"/>
      <c r="Y682" s="1"/>
      <c r="Z682" s="1"/>
      <c r="AA682" s="1"/>
      <c r="AB682" s="1"/>
      <c r="AC682" s="1"/>
      <c r="AD682" s="1" t="s">
        <v>5167</v>
      </c>
      <c r="AE682" s="1"/>
      <c r="AF682" s="1"/>
    </row>
    <row r="683" ht="15.75" hidden="1" customHeight="1">
      <c r="A683" s="1">
        <v>682.0</v>
      </c>
      <c r="B683" s="1">
        <v>5.0</v>
      </c>
      <c r="C683" s="1" t="s">
        <v>5168</v>
      </c>
      <c r="D683" s="1" t="s">
        <v>5169</v>
      </c>
      <c r="E683" s="1" t="s">
        <v>5170</v>
      </c>
      <c r="F683" s="1" t="s">
        <v>5171</v>
      </c>
      <c r="G683" s="1"/>
      <c r="H683" s="1"/>
      <c r="I683" s="1"/>
      <c r="J683" s="1"/>
      <c r="K683" s="1" t="s">
        <v>5172</v>
      </c>
      <c r="L683" s="1" t="s">
        <v>39</v>
      </c>
      <c r="M683" s="1"/>
      <c r="N683" s="1"/>
      <c r="O683" s="1"/>
      <c r="P683" s="1" t="s">
        <v>5173</v>
      </c>
      <c r="Q683" s="1"/>
      <c r="R683" s="1"/>
      <c r="S683" s="1" t="s">
        <v>5174</v>
      </c>
      <c r="T683" s="1"/>
      <c r="U683" s="1"/>
      <c r="V683" s="1"/>
      <c r="W683" s="1"/>
      <c r="X683" s="1"/>
      <c r="Y683" s="1"/>
      <c r="Z683" s="1"/>
      <c r="AA683" s="1"/>
      <c r="AB683" s="1" t="s">
        <v>5175</v>
      </c>
      <c r="AC683" s="1"/>
      <c r="AD683" s="1"/>
      <c r="AE683" s="1"/>
      <c r="AF683" s="1"/>
    </row>
    <row r="684" ht="15.75" hidden="1" customHeight="1">
      <c r="A684" s="1">
        <v>683.0</v>
      </c>
      <c r="B684" s="1">
        <v>6.0</v>
      </c>
      <c r="C684" s="1" t="s">
        <v>4411</v>
      </c>
      <c r="D684" s="1" t="s">
        <v>5176</v>
      </c>
      <c r="E684" s="1" t="s">
        <v>5177</v>
      </c>
      <c r="F684" s="1" t="s">
        <v>5178</v>
      </c>
      <c r="G684" s="1"/>
      <c r="H684" s="1"/>
      <c r="I684" s="1"/>
      <c r="J684" s="1"/>
      <c r="K684" s="1" t="s">
        <v>5179</v>
      </c>
      <c r="L684" s="1">
        <v>1999.0</v>
      </c>
      <c r="M684" s="1" t="s">
        <v>95</v>
      </c>
      <c r="N684" s="1"/>
      <c r="O684" s="1" t="s">
        <v>5180</v>
      </c>
      <c r="P684" s="1" t="s">
        <v>4417</v>
      </c>
      <c r="Q684" s="1"/>
      <c r="R684" s="1"/>
      <c r="S684" s="1" t="s">
        <v>4418</v>
      </c>
      <c r="T684" s="1"/>
      <c r="U684" s="1" t="s">
        <v>99</v>
      </c>
      <c r="V684" s="1"/>
      <c r="W684" s="1"/>
      <c r="X684" s="1"/>
      <c r="Y684" s="1"/>
      <c r="Z684" s="1"/>
      <c r="AA684" s="1"/>
      <c r="AB684" s="1"/>
      <c r="AC684" s="1"/>
      <c r="AD684" s="1" t="s">
        <v>5181</v>
      </c>
      <c r="AE684" s="1"/>
      <c r="AF684" s="1"/>
    </row>
    <row r="685" ht="15.75" hidden="1" customHeight="1">
      <c r="A685" s="1">
        <v>684.0</v>
      </c>
      <c r="B685" s="1">
        <v>6.0</v>
      </c>
      <c r="C685" s="1" t="s">
        <v>5182</v>
      </c>
      <c r="D685" s="1" t="s">
        <v>5183</v>
      </c>
      <c r="E685" s="1" t="s">
        <v>5184</v>
      </c>
      <c r="F685" s="1" t="s">
        <v>5185</v>
      </c>
      <c r="G685" s="1"/>
      <c r="H685" s="1"/>
      <c r="I685" s="1"/>
      <c r="J685" s="1"/>
      <c r="K685" s="1" t="s">
        <v>5186</v>
      </c>
      <c r="L685" s="1">
        <v>2004.0</v>
      </c>
      <c r="M685" s="1" t="s">
        <v>95</v>
      </c>
      <c r="N685" s="1"/>
      <c r="O685" s="1" t="s">
        <v>5187</v>
      </c>
      <c r="P685" s="1" t="s">
        <v>5188</v>
      </c>
      <c r="Q685" s="1"/>
      <c r="R685" s="1"/>
      <c r="S685" s="1" t="s">
        <v>5189</v>
      </c>
      <c r="T685" s="1"/>
      <c r="U685" s="1" t="s">
        <v>99</v>
      </c>
      <c r="V685" s="1"/>
      <c r="W685" s="1"/>
      <c r="X685" s="1"/>
      <c r="Y685" s="1"/>
      <c r="Z685" s="1"/>
      <c r="AA685" s="1"/>
      <c r="AB685" s="1"/>
      <c r="AC685" s="1"/>
      <c r="AD685" s="1" t="s">
        <v>5190</v>
      </c>
      <c r="AE685" s="1"/>
      <c r="AF685" s="1"/>
    </row>
    <row r="686" ht="15.75" hidden="1" customHeight="1">
      <c r="A686" s="1">
        <v>685.0</v>
      </c>
      <c r="B686" s="1">
        <v>6.0</v>
      </c>
      <c r="C686" s="1" t="s">
        <v>5182</v>
      </c>
      <c r="D686" s="1" t="s">
        <v>5191</v>
      </c>
      <c r="E686" s="1" t="s">
        <v>5184</v>
      </c>
      <c r="F686" s="1" t="s">
        <v>5185</v>
      </c>
      <c r="G686" s="1"/>
      <c r="H686" s="1"/>
      <c r="I686" s="1"/>
      <c r="J686" s="1"/>
      <c r="K686" s="1" t="s">
        <v>5192</v>
      </c>
      <c r="L686" s="1">
        <v>2004.0</v>
      </c>
      <c r="M686" s="1" t="s">
        <v>95</v>
      </c>
      <c r="N686" s="1"/>
      <c r="O686" s="1" t="s">
        <v>5193</v>
      </c>
      <c r="P686" s="1" t="s">
        <v>5188</v>
      </c>
      <c r="Q686" s="1"/>
      <c r="R686" s="1"/>
      <c r="S686" s="1" t="s">
        <v>5189</v>
      </c>
      <c r="T686" s="1"/>
      <c r="U686" s="1" t="s">
        <v>99</v>
      </c>
      <c r="V686" s="1"/>
      <c r="W686" s="1"/>
      <c r="X686" s="1"/>
      <c r="Y686" s="1"/>
      <c r="Z686" s="1"/>
      <c r="AA686" s="1"/>
      <c r="AB686" s="1"/>
      <c r="AC686" s="1"/>
      <c r="AD686" s="1" t="s">
        <v>5194</v>
      </c>
      <c r="AE686" s="1"/>
      <c r="AF686" s="1"/>
    </row>
    <row r="687" ht="15.75" hidden="1" customHeight="1">
      <c r="A687" s="1">
        <v>686.0</v>
      </c>
      <c r="B687" s="1">
        <v>6.0</v>
      </c>
      <c r="C687" s="1" t="s">
        <v>5195</v>
      </c>
      <c r="D687" s="1" t="s">
        <v>5196</v>
      </c>
      <c r="E687" s="1" t="s">
        <v>5197</v>
      </c>
      <c r="F687" s="1" t="s">
        <v>5198</v>
      </c>
      <c r="G687" s="1"/>
      <c r="H687" s="1"/>
      <c r="I687" s="1"/>
      <c r="J687" s="1"/>
      <c r="K687" s="1" t="s">
        <v>5199</v>
      </c>
      <c r="L687" s="1">
        <v>2018.0</v>
      </c>
      <c r="M687" s="1" t="s">
        <v>95</v>
      </c>
      <c r="N687" s="1"/>
      <c r="O687" s="1" t="s">
        <v>5200</v>
      </c>
      <c r="P687" s="1" t="s">
        <v>5201</v>
      </c>
      <c r="Q687" s="1"/>
      <c r="R687" s="1"/>
      <c r="S687" s="1" t="s">
        <v>5202</v>
      </c>
      <c r="T687" s="1"/>
      <c r="U687" s="1" t="s">
        <v>99</v>
      </c>
      <c r="V687" s="1"/>
      <c r="W687" s="1"/>
      <c r="X687" s="1"/>
      <c r="Y687" s="1"/>
      <c r="Z687" s="1"/>
      <c r="AA687" s="1"/>
      <c r="AB687" s="1"/>
      <c r="AC687" s="1"/>
      <c r="AD687" s="1" t="s">
        <v>5203</v>
      </c>
      <c r="AE687" s="1"/>
      <c r="AF687" s="1"/>
    </row>
    <row r="688" ht="15.75" customHeight="1">
      <c r="A688" s="1">
        <v>687.0</v>
      </c>
      <c r="B688" s="1">
        <v>7.0</v>
      </c>
      <c r="C688" s="1"/>
      <c r="D688" s="1">
        <v>7293596.0</v>
      </c>
      <c r="E688" s="1" t="s">
        <v>5204</v>
      </c>
      <c r="F688" s="1" t="s">
        <v>5205</v>
      </c>
      <c r="G688" s="1" t="s">
        <v>3148</v>
      </c>
      <c r="H688" s="1">
        <v>11.0</v>
      </c>
      <c r="I688" s="1">
        <v>2.0</v>
      </c>
      <c r="J688" s="1" t="s">
        <v>396</v>
      </c>
      <c r="K688" s="1" t="s">
        <v>5206</v>
      </c>
      <c r="L688" s="1">
        <v>2017.0</v>
      </c>
      <c r="M688" s="1"/>
      <c r="N688" s="1"/>
      <c r="O688" s="1"/>
      <c r="P688" s="1"/>
      <c r="Q688" s="1"/>
      <c r="R688" s="1"/>
      <c r="S688" s="1"/>
      <c r="T688" s="1"/>
      <c r="U688" s="1"/>
      <c r="V688" s="1"/>
      <c r="W688" s="1"/>
      <c r="X688" s="1"/>
      <c r="Y688" s="1"/>
      <c r="Z688" s="1"/>
      <c r="AA688" s="1"/>
      <c r="AB688" s="1" t="s">
        <v>5207</v>
      </c>
      <c r="AC688" s="1"/>
      <c r="AD688" s="1" t="s">
        <v>5208</v>
      </c>
      <c r="AE688" s="1"/>
      <c r="AF688" s="1"/>
    </row>
    <row r="689" ht="15.75" customHeight="1">
      <c r="A689" s="1">
        <v>688.0</v>
      </c>
      <c r="B689" s="1">
        <v>7.0</v>
      </c>
      <c r="C689" s="1"/>
      <c r="D689" s="1" t="s">
        <v>5209</v>
      </c>
      <c r="E689" s="1" t="s">
        <v>5210</v>
      </c>
      <c r="F689" s="1" t="s">
        <v>5211</v>
      </c>
      <c r="G689" s="1" t="s">
        <v>1375</v>
      </c>
      <c r="H689" s="1" t="s">
        <v>1945</v>
      </c>
      <c r="I689" s="1" t="s">
        <v>247</v>
      </c>
      <c r="J689" s="1" t="s">
        <v>284</v>
      </c>
      <c r="K689" s="1" t="s">
        <v>5212</v>
      </c>
      <c r="L689" s="1" t="s">
        <v>423</v>
      </c>
      <c r="M689" s="1"/>
      <c r="N689" s="1"/>
      <c r="O689" s="1"/>
      <c r="P689" s="1"/>
      <c r="Q689" s="1"/>
      <c r="R689" s="1"/>
      <c r="S689" s="1"/>
      <c r="T689" s="1"/>
      <c r="U689" s="1"/>
      <c r="V689" s="1"/>
      <c r="W689" s="1"/>
      <c r="X689" s="1"/>
      <c r="Y689" s="1"/>
      <c r="Z689" s="1"/>
      <c r="AA689" s="1"/>
      <c r="AB689" s="1" t="s">
        <v>5213</v>
      </c>
      <c r="AC689" s="1"/>
      <c r="AD689" s="1"/>
      <c r="AE689" s="1"/>
      <c r="AF689" s="1"/>
    </row>
    <row r="690" ht="15.75" hidden="1" customHeight="1">
      <c r="A690" s="1">
        <v>689.0</v>
      </c>
      <c r="B690" s="1">
        <v>6.0</v>
      </c>
      <c r="C690" s="1" t="s">
        <v>5214</v>
      </c>
      <c r="D690" s="1" t="s">
        <v>5215</v>
      </c>
      <c r="E690" s="1" t="s">
        <v>5216</v>
      </c>
      <c r="F690" s="1" t="s">
        <v>5217</v>
      </c>
      <c r="G690" s="1"/>
      <c r="H690" s="1"/>
      <c r="I690" s="1"/>
      <c r="J690" s="1"/>
      <c r="K690" s="1" t="s">
        <v>5218</v>
      </c>
      <c r="L690" s="1">
        <v>2017.0</v>
      </c>
      <c r="M690" s="1" t="s">
        <v>95</v>
      </c>
      <c r="N690" s="1"/>
      <c r="O690" s="1" t="s">
        <v>5219</v>
      </c>
      <c r="P690" s="1" t="s">
        <v>5220</v>
      </c>
      <c r="Q690" s="1"/>
      <c r="R690" s="1"/>
      <c r="S690" s="1" t="s">
        <v>5221</v>
      </c>
      <c r="T690" s="1"/>
      <c r="U690" s="1" t="s">
        <v>99</v>
      </c>
      <c r="V690" s="1"/>
      <c r="W690" s="1"/>
      <c r="X690" s="1"/>
      <c r="Y690" s="1"/>
      <c r="Z690" s="1"/>
      <c r="AA690" s="1"/>
      <c r="AB690" s="1"/>
      <c r="AC690" s="1"/>
      <c r="AD690" s="1" t="s">
        <v>5222</v>
      </c>
      <c r="AE690" s="1"/>
      <c r="AF690" s="1"/>
    </row>
    <row r="691" ht="15.75" hidden="1" customHeight="1">
      <c r="A691" s="1">
        <v>690.0</v>
      </c>
      <c r="B691" s="1">
        <v>6.0</v>
      </c>
      <c r="C691" s="1" t="s">
        <v>5223</v>
      </c>
      <c r="D691" s="1" t="s">
        <v>5224</v>
      </c>
      <c r="E691" s="1" t="s">
        <v>5225</v>
      </c>
      <c r="F691" s="1" t="s">
        <v>5226</v>
      </c>
      <c r="G691" s="1"/>
      <c r="H691" s="1"/>
      <c r="I691" s="1"/>
      <c r="J691" s="1"/>
      <c r="K691" s="1" t="s">
        <v>5227</v>
      </c>
      <c r="L691" s="1" t="s">
        <v>127</v>
      </c>
      <c r="M691" s="1"/>
      <c r="N691" s="1" t="s">
        <v>5228</v>
      </c>
      <c r="O691" s="1"/>
      <c r="P691" s="1" t="s">
        <v>5229</v>
      </c>
      <c r="Q691" s="1"/>
      <c r="R691" s="1"/>
      <c r="S691" s="1"/>
      <c r="T691" s="1"/>
      <c r="U691" s="1"/>
      <c r="V691" s="1"/>
      <c r="W691" s="1"/>
      <c r="X691" s="1"/>
      <c r="Y691" s="1" t="s">
        <v>5230</v>
      </c>
      <c r="Z691" s="1"/>
      <c r="AA691" s="1"/>
      <c r="AB691" s="1" t="s">
        <v>5231</v>
      </c>
      <c r="AC691" s="1"/>
      <c r="AD691" s="1"/>
      <c r="AE691" s="1"/>
      <c r="AF691" s="1"/>
    </row>
    <row r="692" ht="15.75" customHeight="1">
      <c r="A692" s="1">
        <v>691.0</v>
      </c>
      <c r="B692" s="1">
        <v>7.0</v>
      </c>
      <c r="C692" s="1"/>
      <c r="D692" s="1">
        <v>8354424.0</v>
      </c>
      <c r="E692" s="1" t="s">
        <v>5232</v>
      </c>
      <c r="F692" s="1" t="s">
        <v>5233</v>
      </c>
      <c r="G692" s="1" t="s">
        <v>1158</v>
      </c>
      <c r="H692" s="1">
        <v>35.0</v>
      </c>
      <c r="I692" s="1">
        <v>3.0</v>
      </c>
      <c r="J692" s="1" t="s">
        <v>649</v>
      </c>
      <c r="K692" s="3">
        <v>43816.0</v>
      </c>
      <c r="L692" s="1">
        <v>2018.0</v>
      </c>
      <c r="M692" s="1"/>
      <c r="N692" s="1"/>
      <c r="O692" s="1"/>
      <c r="P692" s="1"/>
      <c r="Q692" s="1"/>
      <c r="R692" s="1"/>
      <c r="S692" s="1"/>
      <c r="T692" s="1"/>
      <c r="U692" s="1"/>
      <c r="V692" s="1"/>
      <c r="W692" s="1"/>
      <c r="X692" s="1"/>
      <c r="Y692" s="1"/>
      <c r="Z692" s="1"/>
      <c r="AA692" s="1"/>
      <c r="AB692" s="1" t="s">
        <v>5234</v>
      </c>
      <c r="AC692" s="1"/>
      <c r="AD692" s="1" t="s">
        <v>5235</v>
      </c>
      <c r="AE692" s="1"/>
      <c r="AF692" s="1"/>
    </row>
    <row r="693" ht="15.75" hidden="1" customHeight="1">
      <c r="A693" s="1">
        <v>692.0</v>
      </c>
      <c r="B693" s="1">
        <v>6.0</v>
      </c>
      <c r="C693" s="1" t="s">
        <v>2249</v>
      </c>
      <c r="D693" s="1" t="s">
        <v>5236</v>
      </c>
      <c r="E693" s="1" t="s">
        <v>5237</v>
      </c>
      <c r="F693" s="1" t="s">
        <v>5238</v>
      </c>
      <c r="G693" s="1"/>
      <c r="H693" s="1"/>
      <c r="I693" s="1"/>
      <c r="J693" s="1"/>
      <c r="K693" s="1" t="s">
        <v>5239</v>
      </c>
      <c r="L693" s="1">
        <v>1997.0</v>
      </c>
      <c r="M693" s="1" t="s">
        <v>95</v>
      </c>
      <c r="N693" s="1"/>
      <c r="O693" s="1" t="s">
        <v>5240</v>
      </c>
      <c r="P693" s="1" t="s">
        <v>2254</v>
      </c>
      <c r="Q693" s="1"/>
      <c r="R693" s="1"/>
      <c r="S693" s="1" t="s">
        <v>2255</v>
      </c>
      <c r="T693" s="1"/>
      <c r="U693" s="1" t="s">
        <v>99</v>
      </c>
      <c r="V693" s="1"/>
      <c r="W693" s="1"/>
      <c r="X693" s="1"/>
      <c r="Y693" s="1"/>
      <c r="Z693" s="1"/>
      <c r="AA693" s="1"/>
      <c r="AB693" s="1"/>
      <c r="AC693" s="1"/>
      <c r="AD693" s="1"/>
      <c r="AE693" s="1"/>
      <c r="AF693" s="1"/>
    </row>
    <row r="694" ht="15.75" customHeight="1">
      <c r="A694" s="1">
        <v>693.0</v>
      </c>
      <c r="B694" s="1">
        <v>7.0</v>
      </c>
      <c r="C694" s="1"/>
      <c r="D694" s="1" t="s">
        <v>5241</v>
      </c>
      <c r="E694" s="1" t="s">
        <v>5242</v>
      </c>
      <c r="F694" s="1" t="s">
        <v>5243</v>
      </c>
      <c r="G694" s="1" t="s">
        <v>5244</v>
      </c>
      <c r="H694" s="1" t="s">
        <v>83</v>
      </c>
      <c r="I694" s="1" t="s">
        <v>247</v>
      </c>
      <c r="J694" s="1" t="s">
        <v>543</v>
      </c>
      <c r="K694" s="1" t="s">
        <v>5245</v>
      </c>
      <c r="L694" s="1" t="s">
        <v>1378</v>
      </c>
      <c r="M694" s="1"/>
      <c r="N694" s="1"/>
      <c r="O694" s="1"/>
      <c r="P694" s="1"/>
      <c r="Q694" s="1"/>
      <c r="R694" s="1"/>
      <c r="S694" s="1"/>
      <c r="T694" s="1"/>
      <c r="U694" s="1"/>
      <c r="V694" s="1"/>
      <c r="W694" s="1"/>
      <c r="X694" s="1"/>
      <c r="Y694" s="1"/>
      <c r="Z694" s="1"/>
      <c r="AA694" s="1"/>
      <c r="AB694" s="1" t="s">
        <v>5246</v>
      </c>
      <c r="AC694" s="1"/>
      <c r="AD694" s="1"/>
      <c r="AE694" s="1"/>
      <c r="AF694" s="1"/>
    </row>
    <row r="695" ht="15.75" hidden="1" customHeight="1">
      <c r="A695" s="1">
        <v>694.0</v>
      </c>
      <c r="B695" s="1">
        <v>6.0</v>
      </c>
      <c r="C695" s="1" t="s">
        <v>4651</v>
      </c>
      <c r="D695" s="1" t="s">
        <v>5247</v>
      </c>
      <c r="E695" s="1" t="s">
        <v>5248</v>
      </c>
      <c r="F695" s="1" t="s">
        <v>5249</v>
      </c>
      <c r="G695" s="1"/>
      <c r="H695" s="1"/>
      <c r="I695" s="1"/>
      <c r="J695" s="1"/>
      <c r="K695" s="1" t="s">
        <v>5250</v>
      </c>
      <c r="L695" s="1">
        <v>2013.0</v>
      </c>
      <c r="M695" s="1" t="s">
        <v>95</v>
      </c>
      <c r="N695" s="1"/>
      <c r="O695" s="1" t="s">
        <v>5251</v>
      </c>
      <c r="P695" s="1" t="s">
        <v>4657</v>
      </c>
      <c r="Q695" s="1"/>
      <c r="R695" s="1"/>
      <c r="S695" s="1" t="s">
        <v>4658</v>
      </c>
      <c r="T695" s="1"/>
      <c r="U695" s="1" t="s">
        <v>99</v>
      </c>
      <c r="V695" s="1"/>
      <c r="W695" s="1"/>
      <c r="X695" s="1"/>
      <c r="Y695" s="1"/>
      <c r="Z695" s="1"/>
      <c r="AA695" s="1"/>
      <c r="AB695" s="1"/>
      <c r="AC695" s="1"/>
      <c r="AD695" s="1" t="s">
        <v>5252</v>
      </c>
      <c r="AE695" s="1"/>
      <c r="AF695" s="1"/>
    </row>
    <row r="696" ht="15.75" hidden="1" customHeight="1">
      <c r="A696" s="1">
        <v>695.0</v>
      </c>
      <c r="B696" s="1">
        <v>6.0</v>
      </c>
      <c r="C696" s="1" t="s">
        <v>5253</v>
      </c>
      <c r="D696" s="1" t="s">
        <v>5254</v>
      </c>
      <c r="E696" s="1" t="s">
        <v>5255</v>
      </c>
      <c r="F696" s="1" t="s">
        <v>5256</v>
      </c>
      <c r="G696" s="1"/>
      <c r="H696" s="1"/>
      <c r="I696" s="1"/>
      <c r="J696" s="1"/>
      <c r="K696" s="1" t="s">
        <v>5257</v>
      </c>
      <c r="L696" s="1">
        <v>2018.0</v>
      </c>
      <c r="M696" s="1" t="s">
        <v>95</v>
      </c>
      <c r="N696" s="1"/>
      <c r="O696" s="1" t="s">
        <v>5258</v>
      </c>
      <c r="P696" s="1" t="s">
        <v>5259</v>
      </c>
      <c r="Q696" s="1"/>
      <c r="R696" s="1"/>
      <c r="S696" s="1" t="s">
        <v>5260</v>
      </c>
      <c r="T696" s="1"/>
      <c r="U696" s="1" t="s">
        <v>99</v>
      </c>
      <c r="V696" s="1"/>
      <c r="W696" s="1"/>
      <c r="X696" s="1"/>
      <c r="Y696" s="1"/>
      <c r="Z696" s="1"/>
      <c r="AA696" s="1"/>
      <c r="AB696" s="1"/>
      <c r="AC696" s="1"/>
      <c r="AD696" s="1" t="s">
        <v>5261</v>
      </c>
      <c r="AE696" s="1"/>
      <c r="AF696" s="1"/>
    </row>
    <row r="697" ht="15.75" hidden="1" customHeight="1">
      <c r="A697" s="1">
        <v>696.0</v>
      </c>
      <c r="B697" s="1">
        <v>6.0</v>
      </c>
      <c r="C697" s="1" t="s">
        <v>5262</v>
      </c>
      <c r="D697" s="1" t="s">
        <v>5263</v>
      </c>
      <c r="E697" s="1" t="s">
        <v>5264</v>
      </c>
      <c r="F697" s="1" t="s">
        <v>5265</v>
      </c>
      <c r="G697" s="1"/>
      <c r="H697" s="1"/>
      <c r="I697" s="1"/>
      <c r="J697" s="1"/>
      <c r="K697" s="1" t="s">
        <v>5266</v>
      </c>
      <c r="L697" s="1">
        <v>1990.0</v>
      </c>
      <c r="M697" s="1" t="s">
        <v>95</v>
      </c>
      <c r="N697" s="1"/>
      <c r="O697" s="1" t="s">
        <v>5267</v>
      </c>
      <c r="P697" s="1" t="s">
        <v>5268</v>
      </c>
      <c r="Q697" s="1"/>
      <c r="R697" s="1"/>
      <c r="S697" s="1" t="s">
        <v>5269</v>
      </c>
      <c r="T697" s="1"/>
      <c r="U697" s="1" t="s">
        <v>99</v>
      </c>
      <c r="V697" s="1"/>
      <c r="W697" s="1"/>
      <c r="X697" s="1"/>
      <c r="Y697" s="1"/>
      <c r="Z697" s="1"/>
      <c r="AA697" s="1"/>
      <c r="AB697" s="1"/>
      <c r="AC697" s="1"/>
      <c r="AD697" s="1"/>
      <c r="AE697" s="1"/>
      <c r="AF697" s="1"/>
    </row>
    <row r="698" ht="15.75" customHeight="1">
      <c r="A698" s="1">
        <v>697.0</v>
      </c>
      <c r="B698" s="1">
        <v>7.0</v>
      </c>
      <c r="C698" s="1"/>
      <c r="D698" s="1" t="s">
        <v>5270</v>
      </c>
      <c r="E698" s="1" t="s">
        <v>5271</v>
      </c>
      <c r="F698" s="1" t="s">
        <v>5272</v>
      </c>
      <c r="G698" s="1" t="s">
        <v>5273</v>
      </c>
      <c r="H698" s="1" t="s">
        <v>1234</v>
      </c>
      <c r="I698" s="1" t="s">
        <v>5274</v>
      </c>
      <c r="J698" s="1" t="s">
        <v>823</v>
      </c>
      <c r="K698" s="1" t="s">
        <v>5275</v>
      </c>
      <c r="L698" s="1" t="s">
        <v>1035</v>
      </c>
      <c r="M698" s="1"/>
      <c r="N698" s="1"/>
      <c r="O698" s="1"/>
      <c r="P698" s="1"/>
      <c r="Q698" s="1"/>
      <c r="R698" s="1"/>
      <c r="S698" s="1"/>
      <c r="T698" s="1"/>
      <c r="U698" s="1"/>
      <c r="V698" s="1"/>
      <c r="W698" s="1"/>
      <c r="X698" s="1"/>
      <c r="Y698" s="1"/>
      <c r="Z698" s="1"/>
      <c r="AA698" s="1"/>
      <c r="AB698" s="1" t="s">
        <v>5276</v>
      </c>
      <c r="AC698" s="1"/>
      <c r="AD698" s="1"/>
      <c r="AE698" s="1"/>
      <c r="AF698" s="1"/>
    </row>
    <row r="699" ht="15.75" customHeight="1">
      <c r="A699" s="1">
        <v>698.0</v>
      </c>
      <c r="B699" s="1">
        <v>7.0</v>
      </c>
      <c r="C699" s="1"/>
      <c r="D699" s="1">
        <v>8510835.0</v>
      </c>
      <c r="E699" s="1" t="s">
        <v>5277</v>
      </c>
      <c r="F699" s="1" t="s">
        <v>5278</v>
      </c>
      <c r="G699" s="1" t="s">
        <v>464</v>
      </c>
      <c r="H699" s="1">
        <v>16.0</v>
      </c>
      <c r="I699" s="1">
        <v>2.0</v>
      </c>
      <c r="J699" s="1" t="s">
        <v>437</v>
      </c>
      <c r="K699" s="1" t="s">
        <v>5279</v>
      </c>
      <c r="L699" s="1">
        <v>2019.0</v>
      </c>
      <c r="M699" s="1"/>
      <c r="N699" s="1"/>
      <c r="O699" s="1"/>
      <c r="P699" s="1"/>
      <c r="Q699" s="1"/>
      <c r="R699" s="1"/>
      <c r="S699" s="1"/>
      <c r="T699" s="1"/>
      <c r="U699" s="1"/>
      <c r="V699" s="1"/>
      <c r="W699" s="1"/>
      <c r="X699" s="1"/>
      <c r="Y699" s="1"/>
      <c r="Z699" s="1"/>
      <c r="AA699" s="1"/>
      <c r="AB699" s="1" t="s">
        <v>5280</v>
      </c>
      <c r="AC699" s="1"/>
      <c r="AD699" s="1" t="s">
        <v>5281</v>
      </c>
      <c r="AE699" s="1"/>
      <c r="AF699" s="1"/>
    </row>
    <row r="700" ht="15.75" customHeight="1">
      <c r="A700" s="1">
        <v>699.0</v>
      </c>
      <c r="B700" s="1">
        <v>7.0</v>
      </c>
      <c r="C700" s="1"/>
      <c r="D700" s="1" t="s">
        <v>5282</v>
      </c>
      <c r="E700" s="1" t="s">
        <v>5283</v>
      </c>
      <c r="F700" s="1" t="s">
        <v>5284</v>
      </c>
      <c r="G700" s="1" t="s">
        <v>369</v>
      </c>
      <c r="H700" s="1" t="s">
        <v>370</v>
      </c>
      <c r="I700" s="1" t="s">
        <v>664</v>
      </c>
      <c r="J700" s="1"/>
      <c r="K700" s="1" t="s">
        <v>5285</v>
      </c>
      <c r="L700" s="1" t="s">
        <v>373</v>
      </c>
      <c r="M700" s="1"/>
      <c r="N700" s="1"/>
      <c r="O700" s="1"/>
      <c r="P700" s="1"/>
      <c r="Q700" s="1"/>
      <c r="R700" s="1"/>
      <c r="S700" s="1"/>
      <c r="T700" s="1"/>
      <c r="U700" s="1"/>
      <c r="V700" s="1"/>
      <c r="W700" s="1"/>
      <c r="X700" s="1"/>
      <c r="Y700" s="1"/>
      <c r="Z700" s="1"/>
      <c r="AA700" s="1"/>
      <c r="AB700" s="1" t="s">
        <v>5286</v>
      </c>
      <c r="AC700" s="1"/>
      <c r="AD700" s="1"/>
      <c r="AE700" s="1"/>
      <c r="AF700" s="1"/>
    </row>
    <row r="701" ht="15.75" hidden="1" customHeight="1">
      <c r="A701" s="1">
        <v>700.0</v>
      </c>
      <c r="B701" s="1">
        <v>6.0</v>
      </c>
      <c r="C701" s="1" t="s">
        <v>5287</v>
      </c>
      <c r="D701" s="1" t="s">
        <v>5288</v>
      </c>
      <c r="E701" s="1" t="s">
        <v>5289</v>
      </c>
      <c r="F701" s="1" t="s">
        <v>5290</v>
      </c>
      <c r="G701" s="1"/>
      <c r="H701" s="1"/>
      <c r="I701" s="1"/>
      <c r="J701" s="1"/>
      <c r="K701" s="1" t="s">
        <v>5291</v>
      </c>
      <c r="L701" s="1" t="s">
        <v>423</v>
      </c>
      <c r="M701" s="1"/>
      <c r="N701" s="1" t="s">
        <v>5292</v>
      </c>
      <c r="O701" s="1"/>
      <c r="P701" s="1" t="s">
        <v>5293</v>
      </c>
      <c r="Q701" s="1"/>
      <c r="R701" s="1"/>
      <c r="S701" s="1" t="s">
        <v>4804</v>
      </c>
      <c r="T701" s="1" t="s">
        <v>5294</v>
      </c>
      <c r="U701" s="1"/>
      <c r="V701" s="1"/>
      <c r="W701" s="1"/>
      <c r="X701" s="1"/>
      <c r="Y701" s="1" t="s">
        <v>5295</v>
      </c>
      <c r="Z701" s="1"/>
      <c r="AA701" s="1"/>
      <c r="AB701" s="1" t="s">
        <v>5296</v>
      </c>
      <c r="AC701" s="1"/>
      <c r="AD701" s="1"/>
      <c r="AE701" s="1"/>
      <c r="AF701" s="1"/>
    </row>
    <row r="702" ht="15.75" hidden="1" customHeight="1">
      <c r="A702" s="1">
        <v>701.0</v>
      </c>
      <c r="B702" s="1">
        <v>6.0</v>
      </c>
      <c r="C702" s="1" t="s">
        <v>5297</v>
      </c>
      <c r="D702" s="1" t="s">
        <v>5298</v>
      </c>
      <c r="E702" s="1" t="s">
        <v>5299</v>
      </c>
      <c r="F702" s="1" t="s">
        <v>5300</v>
      </c>
      <c r="G702" s="1"/>
      <c r="H702" s="1"/>
      <c r="I702" s="1"/>
      <c r="J702" s="1"/>
      <c r="K702" s="1" t="s">
        <v>5301</v>
      </c>
      <c r="L702" s="1">
        <v>2012.0</v>
      </c>
      <c r="M702" s="1" t="s">
        <v>95</v>
      </c>
      <c r="N702" s="1"/>
      <c r="O702" s="1" t="s">
        <v>5302</v>
      </c>
      <c r="P702" s="1" t="s">
        <v>5303</v>
      </c>
      <c r="Q702" s="1"/>
      <c r="R702" s="1"/>
      <c r="S702" s="1" t="s">
        <v>5304</v>
      </c>
      <c r="T702" s="1"/>
      <c r="U702" s="1" t="s">
        <v>99</v>
      </c>
      <c r="V702" s="1"/>
      <c r="W702" s="1"/>
      <c r="X702" s="1"/>
      <c r="Y702" s="1"/>
      <c r="Z702" s="1"/>
      <c r="AA702" s="1"/>
      <c r="AB702" s="1"/>
      <c r="AC702" s="1"/>
      <c r="AD702" s="1" t="s">
        <v>5305</v>
      </c>
      <c r="AE702" s="1"/>
      <c r="AF702" s="1"/>
    </row>
    <row r="703" ht="15.75" hidden="1" customHeight="1">
      <c r="A703" s="1">
        <v>702.0</v>
      </c>
      <c r="B703" s="1">
        <v>6.0</v>
      </c>
      <c r="C703" s="1" t="s">
        <v>5306</v>
      </c>
      <c r="D703" s="1" t="s">
        <v>5307</v>
      </c>
      <c r="E703" s="1" t="s">
        <v>5308</v>
      </c>
      <c r="F703" s="1" t="s">
        <v>5309</v>
      </c>
      <c r="G703" s="1"/>
      <c r="H703" s="1"/>
      <c r="I703" s="1"/>
      <c r="J703" s="1"/>
      <c r="K703" s="1" t="s">
        <v>5310</v>
      </c>
      <c r="L703" s="1" t="s">
        <v>180</v>
      </c>
      <c r="M703" s="1"/>
      <c r="N703" s="1" t="s">
        <v>5311</v>
      </c>
      <c r="O703" s="1"/>
      <c r="P703" s="1" t="s">
        <v>5312</v>
      </c>
      <c r="Q703" s="1"/>
      <c r="R703" s="1"/>
      <c r="S703" s="1"/>
      <c r="T703" s="1"/>
      <c r="U703" s="1"/>
      <c r="V703" s="1"/>
      <c r="W703" s="1"/>
      <c r="X703" s="1"/>
      <c r="Y703" s="1" t="s">
        <v>5313</v>
      </c>
      <c r="Z703" s="1"/>
      <c r="AA703" s="1"/>
      <c r="AB703" s="1" t="s">
        <v>5314</v>
      </c>
      <c r="AC703" s="1"/>
      <c r="AD703" s="1"/>
      <c r="AE703" s="1"/>
      <c r="AF703" s="1"/>
    </row>
    <row r="704" ht="15.75" hidden="1" customHeight="1">
      <c r="A704" s="1">
        <v>703.0</v>
      </c>
      <c r="B704" s="1">
        <v>6.0</v>
      </c>
      <c r="C704" s="1" t="s">
        <v>5315</v>
      </c>
      <c r="D704" s="1" t="s">
        <v>5316</v>
      </c>
      <c r="E704" s="1" t="s">
        <v>5317</v>
      </c>
      <c r="F704" s="1" t="s">
        <v>5318</v>
      </c>
      <c r="G704" s="1"/>
      <c r="H704" s="1"/>
      <c r="I704" s="1"/>
      <c r="J704" s="1"/>
      <c r="K704" s="1" t="s">
        <v>5319</v>
      </c>
      <c r="L704" s="1">
        <v>2016.0</v>
      </c>
      <c r="M704" s="1" t="s">
        <v>95</v>
      </c>
      <c r="N704" s="1"/>
      <c r="O704" s="1" t="s">
        <v>5320</v>
      </c>
      <c r="P704" s="1" t="s">
        <v>5321</v>
      </c>
      <c r="Q704" s="1"/>
      <c r="R704" s="1"/>
      <c r="S704" s="1" t="s">
        <v>5322</v>
      </c>
      <c r="T704" s="1"/>
      <c r="U704" s="1" t="s">
        <v>99</v>
      </c>
      <c r="V704" s="1"/>
      <c r="W704" s="1"/>
      <c r="X704" s="1"/>
      <c r="Y704" s="1"/>
      <c r="Z704" s="1"/>
      <c r="AA704" s="1"/>
      <c r="AB704" s="1"/>
      <c r="AC704" s="1"/>
      <c r="AD704" s="1" t="s">
        <v>5323</v>
      </c>
      <c r="AE704" s="1"/>
      <c r="AF704" s="1"/>
    </row>
    <row r="705" ht="15.75" customHeight="1">
      <c r="A705" s="1">
        <v>704.0</v>
      </c>
      <c r="B705" s="1">
        <v>7.0</v>
      </c>
      <c r="C705" s="1"/>
      <c r="D705" s="1" t="s">
        <v>5324</v>
      </c>
      <c r="E705" s="1" t="s">
        <v>5325</v>
      </c>
      <c r="F705" s="1" t="s">
        <v>5326</v>
      </c>
      <c r="G705" s="1" t="s">
        <v>351</v>
      </c>
      <c r="H705" s="1"/>
      <c r="I705" s="1" t="s">
        <v>5327</v>
      </c>
      <c r="J705" s="1"/>
      <c r="K705" s="1" t="s">
        <v>5328</v>
      </c>
      <c r="L705" s="1" t="s">
        <v>127</v>
      </c>
      <c r="M705" s="1"/>
      <c r="N705" s="1"/>
      <c r="O705" s="1"/>
      <c r="P705" s="1"/>
      <c r="Q705" s="1"/>
      <c r="R705" s="1"/>
      <c r="S705" s="1"/>
      <c r="T705" s="1"/>
      <c r="U705" s="1"/>
      <c r="V705" s="1"/>
      <c r="W705" s="1"/>
      <c r="X705" s="1"/>
      <c r="Y705" s="1"/>
      <c r="Z705" s="1"/>
      <c r="AA705" s="1"/>
      <c r="AB705" s="1" t="s">
        <v>5329</v>
      </c>
      <c r="AC705" s="1"/>
      <c r="AD705" s="1"/>
      <c r="AE705" s="1"/>
      <c r="AF705" s="1"/>
    </row>
    <row r="706" ht="15.75" hidden="1" customHeight="1">
      <c r="A706" s="1">
        <v>705.0</v>
      </c>
      <c r="B706" s="1">
        <v>6.0</v>
      </c>
      <c r="C706" s="1" t="s">
        <v>5330</v>
      </c>
      <c r="D706" s="1" t="s">
        <v>5331</v>
      </c>
      <c r="E706" s="1" t="s">
        <v>5332</v>
      </c>
      <c r="F706" s="1" t="s">
        <v>5333</v>
      </c>
      <c r="G706" s="1"/>
      <c r="H706" s="1"/>
      <c r="I706" s="1"/>
      <c r="J706" s="1"/>
      <c r="K706" s="1" t="s">
        <v>5334</v>
      </c>
      <c r="L706" s="1">
        <v>2015.0</v>
      </c>
      <c r="M706" s="1" t="s">
        <v>95</v>
      </c>
      <c r="N706" s="1"/>
      <c r="O706" s="1" t="s">
        <v>5335</v>
      </c>
      <c r="P706" s="1" t="s">
        <v>5336</v>
      </c>
      <c r="Q706" s="1"/>
      <c r="R706" s="1"/>
      <c r="S706" s="1" t="s">
        <v>5337</v>
      </c>
      <c r="T706" s="1"/>
      <c r="U706" s="1" t="s">
        <v>99</v>
      </c>
      <c r="V706" s="1"/>
      <c r="W706" s="1"/>
      <c r="X706" s="1"/>
      <c r="Y706" s="1"/>
      <c r="Z706" s="1"/>
      <c r="AA706" s="1"/>
      <c r="AB706" s="1"/>
      <c r="AC706" s="1"/>
      <c r="AD706" s="1" t="s">
        <v>5338</v>
      </c>
      <c r="AE706" s="1"/>
      <c r="AF706" s="1"/>
    </row>
    <row r="707" ht="15.75" hidden="1" customHeight="1">
      <c r="A707" s="1">
        <v>706.0</v>
      </c>
      <c r="B707" s="1">
        <v>6.0</v>
      </c>
      <c r="C707" s="1" t="s">
        <v>5339</v>
      </c>
      <c r="D707" s="1" t="s">
        <v>5340</v>
      </c>
      <c r="E707" s="1" t="s">
        <v>5341</v>
      </c>
      <c r="F707" s="1" t="s">
        <v>5342</v>
      </c>
      <c r="G707" s="1"/>
      <c r="H707" s="1"/>
      <c r="I707" s="1"/>
      <c r="J707" s="1"/>
      <c r="K707" s="1" t="s">
        <v>5343</v>
      </c>
      <c r="L707" s="1">
        <v>1990.0</v>
      </c>
      <c r="M707" s="1" t="s">
        <v>703</v>
      </c>
      <c r="N707" s="1"/>
      <c r="O707" s="1" t="s">
        <v>5344</v>
      </c>
      <c r="P707" s="1" t="s">
        <v>5345</v>
      </c>
      <c r="Q707" s="1"/>
      <c r="R707" s="1"/>
      <c r="S707" s="1" t="s">
        <v>5346</v>
      </c>
      <c r="T707" s="1"/>
      <c r="U707" s="1" t="s">
        <v>707</v>
      </c>
      <c r="V707" s="1"/>
      <c r="W707" s="1"/>
      <c r="X707" s="1"/>
      <c r="Y707" s="1"/>
      <c r="Z707" s="1"/>
      <c r="AA707" s="1"/>
      <c r="AB707" s="1"/>
      <c r="AC707" s="1"/>
      <c r="AD707" s="1"/>
      <c r="AE707" s="1"/>
      <c r="AF707" s="1"/>
    </row>
    <row r="708" ht="15.75" customHeight="1">
      <c r="A708" s="1">
        <v>707.0</v>
      </c>
      <c r="B708" s="1">
        <v>7.0</v>
      </c>
      <c r="C708" s="1"/>
      <c r="D708" s="1" t="s">
        <v>5347</v>
      </c>
      <c r="E708" s="1" t="s">
        <v>5348</v>
      </c>
      <c r="F708" s="1" t="s">
        <v>5349</v>
      </c>
      <c r="G708" s="1" t="s">
        <v>5350</v>
      </c>
      <c r="H708" s="1" t="s">
        <v>620</v>
      </c>
      <c r="I708" s="1"/>
      <c r="J708" s="1" t="s">
        <v>5351</v>
      </c>
      <c r="K708" s="1"/>
      <c r="L708" s="1" t="s">
        <v>109</v>
      </c>
      <c r="M708" s="1"/>
      <c r="N708" s="1"/>
      <c r="O708" s="1"/>
      <c r="P708" s="1"/>
      <c r="Q708" s="1"/>
      <c r="R708" s="1"/>
      <c r="S708" s="1"/>
      <c r="T708" s="1"/>
      <c r="U708" s="1"/>
      <c r="V708" s="1"/>
      <c r="W708" s="1"/>
      <c r="X708" s="1"/>
      <c r="Y708" s="1"/>
      <c r="Z708" s="1"/>
      <c r="AA708" s="1"/>
      <c r="AB708" s="1" t="s">
        <v>5352</v>
      </c>
      <c r="AC708" s="1"/>
      <c r="AD708" s="1"/>
      <c r="AE708" s="1"/>
      <c r="AF708" s="1"/>
    </row>
    <row r="709" ht="15.75" hidden="1" customHeight="1">
      <c r="A709" s="1">
        <v>708.0</v>
      </c>
      <c r="B709" s="1">
        <v>6.0</v>
      </c>
      <c r="C709" s="1" t="s">
        <v>5353</v>
      </c>
      <c r="D709" s="1" t="s">
        <v>5354</v>
      </c>
      <c r="E709" s="1" t="s">
        <v>5355</v>
      </c>
      <c r="F709" s="1" t="s">
        <v>5356</v>
      </c>
      <c r="G709" s="1"/>
      <c r="H709" s="1"/>
      <c r="I709" s="1"/>
      <c r="J709" s="1"/>
      <c r="K709" s="1" t="s">
        <v>5357</v>
      </c>
      <c r="L709" s="1" t="s">
        <v>39</v>
      </c>
      <c r="M709" s="1"/>
      <c r="N709" s="1" t="s">
        <v>5358</v>
      </c>
      <c r="O709" s="1"/>
      <c r="P709" s="1" t="s">
        <v>5359</v>
      </c>
      <c r="Q709" s="1"/>
      <c r="R709" s="1"/>
      <c r="S709" s="1" t="s">
        <v>5360</v>
      </c>
      <c r="T709" s="1"/>
      <c r="U709" s="1"/>
      <c r="V709" s="1"/>
      <c r="W709" s="1"/>
      <c r="X709" s="1"/>
      <c r="Y709" s="1" t="s">
        <v>5361</v>
      </c>
      <c r="Z709" s="1"/>
      <c r="AA709" s="1"/>
      <c r="AB709" s="1" t="s">
        <v>5362</v>
      </c>
      <c r="AC709" s="1"/>
      <c r="AD709" s="1"/>
      <c r="AE709" s="1"/>
      <c r="AF709" s="1"/>
    </row>
    <row r="710" ht="15.75" customHeight="1">
      <c r="A710" s="1">
        <v>709.0</v>
      </c>
      <c r="B710" s="1">
        <v>7.0</v>
      </c>
      <c r="C710" s="1"/>
      <c r="D710" s="1" t="s">
        <v>5363</v>
      </c>
      <c r="E710" s="1" t="s">
        <v>5364</v>
      </c>
      <c r="F710" s="1" t="s">
        <v>5365</v>
      </c>
      <c r="G710" s="1" t="s">
        <v>5366</v>
      </c>
      <c r="H710" s="1" t="s">
        <v>5367</v>
      </c>
      <c r="I710" s="1" t="s">
        <v>37</v>
      </c>
      <c r="J710" s="1" t="s">
        <v>178</v>
      </c>
      <c r="K710" s="1" t="s">
        <v>5368</v>
      </c>
      <c r="L710" s="1" t="s">
        <v>1035</v>
      </c>
      <c r="M710" s="1"/>
      <c r="N710" s="1"/>
      <c r="O710" s="1"/>
      <c r="P710" s="1"/>
      <c r="Q710" s="1"/>
      <c r="R710" s="1"/>
      <c r="S710" s="1"/>
      <c r="T710" s="1"/>
      <c r="U710" s="1"/>
      <c r="V710" s="1"/>
      <c r="W710" s="1"/>
      <c r="X710" s="1"/>
      <c r="Y710" s="1"/>
      <c r="Z710" s="1"/>
      <c r="AA710" s="1"/>
      <c r="AB710" s="1" t="s">
        <v>5369</v>
      </c>
      <c r="AC710" s="1"/>
      <c r="AD710" s="1"/>
      <c r="AE710" s="1"/>
      <c r="AF710" s="1"/>
    </row>
    <row r="711" ht="15.75" hidden="1" customHeight="1">
      <c r="A711" s="1">
        <v>710.0</v>
      </c>
      <c r="B711" s="1">
        <v>6.0</v>
      </c>
      <c r="C711" s="1" t="s">
        <v>1624</v>
      </c>
      <c r="D711" s="1" t="s">
        <v>5370</v>
      </c>
      <c r="E711" s="1" t="s">
        <v>5371</v>
      </c>
      <c r="F711" s="1" t="s">
        <v>5372</v>
      </c>
      <c r="G711" s="1"/>
      <c r="H711" s="1"/>
      <c r="I711" s="1"/>
      <c r="J711" s="1"/>
      <c r="K711" s="1" t="s">
        <v>5373</v>
      </c>
      <c r="L711" s="1">
        <v>2006.0</v>
      </c>
      <c r="M711" s="1" t="s">
        <v>95</v>
      </c>
      <c r="N711" s="1"/>
      <c r="O711" s="1" t="s">
        <v>5374</v>
      </c>
      <c r="P711" s="1" t="s">
        <v>1630</v>
      </c>
      <c r="Q711" s="1"/>
      <c r="R711" s="1"/>
      <c r="S711" s="1" t="s">
        <v>1631</v>
      </c>
      <c r="T711" s="1"/>
      <c r="U711" s="1" t="s">
        <v>99</v>
      </c>
      <c r="V711" s="1"/>
      <c r="W711" s="1"/>
      <c r="X711" s="1"/>
      <c r="Y711" s="1"/>
      <c r="Z711" s="1"/>
      <c r="AA711" s="1"/>
      <c r="AB711" s="1"/>
      <c r="AC711" s="1"/>
      <c r="AD711" s="1" t="s">
        <v>5375</v>
      </c>
      <c r="AE711" s="1"/>
      <c r="AF711" s="1"/>
    </row>
    <row r="712" ht="15.75" hidden="1" customHeight="1">
      <c r="A712" s="1">
        <v>711.0</v>
      </c>
      <c r="B712" s="1">
        <v>6.0</v>
      </c>
      <c r="C712" s="1" t="s">
        <v>5376</v>
      </c>
      <c r="D712" s="1" t="s">
        <v>5377</v>
      </c>
      <c r="E712" s="1" t="s">
        <v>5378</v>
      </c>
      <c r="F712" s="1" t="s">
        <v>5379</v>
      </c>
      <c r="G712" s="1"/>
      <c r="H712" s="1"/>
      <c r="I712" s="1"/>
      <c r="J712" s="1"/>
      <c r="K712" s="1"/>
      <c r="L712" s="1" t="s">
        <v>423</v>
      </c>
      <c r="M712" s="1"/>
      <c r="N712" s="1" t="s">
        <v>5380</v>
      </c>
      <c r="O712" s="1"/>
      <c r="P712" s="1" t="s">
        <v>5381</v>
      </c>
      <c r="Q712" s="1"/>
      <c r="R712" s="1"/>
      <c r="S712" s="1" t="s">
        <v>5382</v>
      </c>
      <c r="T712" s="1"/>
      <c r="U712" s="1"/>
      <c r="V712" s="1"/>
      <c r="W712" s="1"/>
      <c r="X712" s="1"/>
      <c r="Y712" s="1" t="s">
        <v>5383</v>
      </c>
      <c r="Z712" s="1"/>
      <c r="AA712" s="1"/>
      <c r="AB712" s="1" t="s">
        <v>5384</v>
      </c>
      <c r="AC712" s="1"/>
      <c r="AD712" s="1"/>
      <c r="AE712" s="1"/>
      <c r="AF712" s="1"/>
    </row>
    <row r="713" ht="15.75" hidden="1" customHeight="1">
      <c r="A713" s="1">
        <v>712.0</v>
      </c>
      <c r="B713" s="1">
        <v>6.0</v>
      </c>
      <c r="C713" s="1"/>
      <c r="D713" s="1" t="s">
        <v>5385</v>
      </c>
      <c r="E713" s="1" t="s">
        <v>5386</v>
      </c>
      <c r="F713" s="1" t="s">
        <v>5387</v>
      </c>
      <c r="G713" s="1"/>
      <c r="H713" s="1" t="s">
        <v>5388</v>
      </c>
      <c r="I713" s="1"/>
      <c r="J713" s="1"/>
      <c r="K713" s="1" t="s">
        <v>5389</v>
      </c>
      <c r="L713" s="1" t="s">
        <v>423</v>
      </c>
      <c r="M713" s="1"/>
      <c r="N713" s="1" t="s">
        <v>5390</v>
      </c>
      <c r="O713" s="1"/>
      <c r="P713" s="1" t="s">
        <v>5391</v>
      </c>
      <c r="Q713" s="1"/>
      <c r="R713" s="1"/>
      <c r="S713" s="1" t="s">
        <v>4686</v>
      </c>
      <c r="T713" s="1" t="s">
        <v>5392</v>
      </c>
      <c r="U713" s="1"/>
      <c r="V713" s="1"/>
      <c r="W713" s="1"/>
      <c r="X713" s="1"/>
      <c r="Y713" s="1"/>
      <c r="Z713" s="1"/>
      <c r="AA713" s="1"/>
      <c r="AB713" s="1" t="s">
        <v>5393</v>
      </c>
      <c r="AC713" s="1"/>
      <c r="AD713" s="1"/>
      <c r="AE713" s="1"/>
      <c r="AF713" s="1"/>
    </row>
    <row r="714" ht="15.75" hidden="1" customHeight="1">
      <c r="A714" s="1">
        <v>713.0</v>
      </c>
      <c r="B714" s="1">
        <v>6.0</v>
      </c>
      <c r="C714" s="1" t="s">
        <v>5394</v>
      </c>
      <c r="D714" s="1" t="s">
        <v>5395</v>
      </c>
      <c r="E714" s="1" t="s">
        <v>5396</v>
      </c>
      <c r="F714" s="1" t="s">
        <v>5397</v>
      </c>
      <c r="G714" s="1"/>
      <c r="H714" s="1"/>
      <c r="I714" s="1"/>
      <c r="J714" s="1"/>
      <c r="K714" s="1" t="s">
        <v>5398</v>
      </c>
      <c r="L714" s="1" t="s">
        <v>39</v>
      </c>
      <c r="M714" s="1"/>
      <c r="N714" s="1" t="s">
        <v>5399</v>
      </c>
      <c r="O714" s="1"/>
      <c r="P714" s="1" t="s">
        <v>5400</v>
      </c>
      <c r="Q714" s="1"/>
      <c r="R714" s="1"/>
      <c r="S714" s="1"/>
      <c r="T714" s="1" t="s">
        <v>382</v>
      </c>
      <c r="U714" s="1"/>
      <c r="V714" s="1"/>
      <c r="W714" s="1"/>
      <c r="X714" s="1"/>
      <c r="Y714" s="1" t="s">
        <v>383</v>
      </c>
      <c r="Z714" s="1"/>
      <c r="AA714" s="1"/>
      <c r="AB714" s="1" t="s">
        <v>5401</v>
      </c>
      <c r="AC714" s="1"/>
      <c r="AD714" s="1"/>
      <c r="AE714" s="1"/>
      <c r="AF714" s="1"/>
    </row>
    <row r="715" ht="15.75" hidden="1" customHeight="1">
      <c r="A715" s="1">
        <v>714.0</v>
      </c>
      <c r="B715" s="1">
        <v>5.0</v>
      </c>
      <c r="C715" s="1" t="s">
        <v>5402</v>
      </c>
      <c r="D715" s="1" t="s">
        <v>5403</v>
      </c>
      <c r="E715" s="1" t="s">
        <v>5404</v>
      </c>
      <c r="F715" s="1" t="s">
        <v>5405</v>
      </c>
      <c r="G715" s="1"/>
      <c r="H715" s="1"/>
      <c r="I715" s="1"/>
      <c r="J715" s="1"/>
      <c r="K715" s="1" t="s">
        <v>5406</v>
      </c>
      <c r="L715" s="1" t="s">
        <v>39</v>
      </c>
      <c r="M715" s="1"/>
      <c r="N715" s="1"/>
      <c r="O715" s="1"/>
      <c r="P715" s="1" t="s">
        <v>5407</v>
      </c>
      <c r="Q715" s="1"/>
      <c r="R715" s="1"/>
      <c r="S715" s="1"/>
      <c r="T715" s="1"/>
      <c r="U715" s="1"/>
      <c r="V715" s="1"/>
      <c r="W715" s="1"/>
      <c r="X715" s="1"/>
      <c r="Y715" s="1"/>
      <c r="Z715" s="1"/>
      <c r="AA715" s="1"/>
      <c r="AB715" s="1" t="s">
        <v>5408</v>
      </c>
      <c r="AC715" s="1"/>
      <c r="AD715" s="1"/>
      <c r="AE715" s="1"/>
      <c r="AF715" s="1"/>
    </row>
    <row r="716" ht="15.75" hidden="1" customHeight="1">
      <c r="A716" s="1">
        <v>715.0</v>
      </c>
      <c r="B716" s="1">
        <v>6.0</v>
      </c>
      <c r="C716" s="1" t="s">
        <v>5409</v>
      </c>
      <c r="D716" s="1" t="s">
        <v>5410</v>
      </c>
      <c r="E716" s="1" t="s">
        <v>5411</v>
      </c>
      <c r="F716" s="1" t="s">
        <v>5412</v>
      </c>
      <c r="G716" s="1"/>
      <c r="H716" s="1"/>
      <c r="I716" s="1"/>
      <c r="J716" s="1"/>
      <c r="K716" s="1" t="s">
        <v>5413</v>
      </c>
      <c r="L716" s="1" t="s">
        <v>148</v>
      </c>
      <c r="M716" s="1"/>
      <c r="N716" s="1" t="s">
        <v>5414</v>
      </c>
      <c r="O716" s="1"/>
      <c r="P716" s="1" t="s">
        <v>5415</v>
      </c>
      <c r="Q716" s="1"/>
      <c r="R716" s="1"/>
      <c r="S716" s="1" t="s">
        <v>5416</v>
      </c>
      <c r="T716" s="1"/>
      <c r="U716" s="1"/>
      <c r="V716" s="1"/>
      <c r="W716" s="1"/>
      <c r="X716" s="1"/>
      <c r="Y716" s="1" t="s">
        <v>5417</v>
      </c>
      <c r="Z716" s="1"/>
      <c r="AA716" s="1"/>
      <c r="AB716" s="1" t="s">
        <v>5418</v>
      </c>
      <c r="AC716" s="1"/>
      <c r="AD716" s="1"/>
      <c r="AE716" s="1"/>
      <c r="AF716" s="1"/>
    </row>
    <row r="717" ht="15.75" customHeight="1">
      <c r="A717" s="1">
        <v>716.0</v>
      </c>
      <c r="B717" s="1">
        <v>7.0</v>
      </c>
      <c r="C717" s="1"/>
      <c r="D717" s="1" t="s">
        <v>5419</v>
      </c>
      <c r="E717" s="1" t="s">
        <v>5420</v>
      </c>
      <c r="F717" s="1" t="s">
        <v>5421</v>
      </c>
      <c r="G717" s="1" t="s">
        <v>5422</v>
      </c>
      <c r="H717" s="1" t="s">
        <v>105</v>
      </c>
      <c r="I717" s="1" t="s">
        <v>247</v>
      </c>
      <c r="J717" s="1" t="s">
        <v>5423</v>
      </c>
      <c r="K717" s="1" t="s">
        <v>5424</v>
      </c>
      <c r="L717" s="1" t="s">
        <v>39</v>
      </c>
      <c r="M717" s="1"/>
      <c r="N717" s="1"/>
      <c r="O717" s="1"/>
      <c r="P717" s="1"/>
      <c r="Q717" s="1"/>
      <c r="R717" s="1"/>
      <c r="S717" s="1"/>
      <c r="T717" s="1"/>
      <c r="U717" s="1"/>
      <c r="V717" s="1"/>
      <c r="W717" s="1"/>
      <c r="X717" s="1"/>
      <c r="Y717" s="1"/>
      <c r="Z717" s="1"/>
      <c r="AA717" s="1"/>
      <c r="AB717" s="1" t="s">
        <v>5425</v>
      </c>
      <c r="AC717" s="1"/>
      <c r="AD717" s="1"/>
      <c r="AE717" s="1"/>
      <c r="AF717" s="1"/>
    </row>
    <row r="718" ht="15.75" hidden="1" customHeight="1">
      <c r="A718" s="1">
        <v>717.0</v>
      </c>
      <c r="B718" s="1">
        <v>6.0</v>
      </c>
      <c r="C718" s="1" t="s">
        <v>375</v>
      </c>
      <c r="D718" s="1" t="s">
        <v>5426</v>
      </c>
      <c r="E718" s="1" t="s">
        <v>5427</v>
      </c>
      <c r="F718" s="1" t="s">
        <v>5428</v>
      </c>
      <c r="G718" s="1"/>
      <c r="H718" s="1"/>
      <c r="I718" s="1"/>
      <c r="J718" s="1"/>
      <c r="K718" s="1" t="s">
        <v>5429</v>
      </c>
      <c r="L718" s="1" t="s">
        <v>180</v>
      </c>
      <c r="M718" s="1"/>
      <c r="N718" s="1" t="s">
        <v>380</v>
      </c>
      <c r="O718" s="1"/>
      <c r="P718" s="1" t="s">
        <v>381</v>
      </c>
      <c r="Q718" s="1"/>
      <c r="R718" s="1"/>
      <c r="S718" s="1"/>
      <c r="T718" s="1" t="s">
        <v>382</v>
      </c>
      <c r="U718" s="1"/>
      <c r="V718" s="1"/>
      <c r="W718" s="1"/>
      <c r="X718" s="1"/>
      <c r="Y718" s="1" t="s">
        <v>383</v>
      </c>
      <c r="Z718" s="1"/>
      <c r="AA718" s="1"/>
      <c r="AB718" s="1" t="s">
        <v>5430</v>
      </c>
      <c r="AC718" s="1"/>
      <c r="AD718" s="1"/>
      <c r="AE718" s="1"/>
      <c r="AF718" s="1"/>
    </row>
    <row r="719" ht="15.75" hidden="1" customHeight="1">
      <c r="A719" s="1">
        <v>718.0</v>
      </c>
      <c r="B719" s="1">
        <v>6.0</v>
      </c>
      <c r="C719" s="1" t="s">
        <v>5431</v>
      </c>
      <c r="D719" s="1" t="s">
        <v>5432</v>
      </c>
      <c r="E719" s="1" t="s">
        <v>5433</v>
      </c>
      <c r="F719" s="1" t="s">
        <v>5434</v>
      </c>
      <c r="G719" s="1"/>
      <c r="H719" s="1"/>
      <c r="I719" s="1"/>
      <c r="J719" s="1"/>
      <c r="K719" s="1" t="s">
        <v>5435</v>
      </c>
      <c r="L719" s="1">
        <v>2014.0</v>
      </c>
      <c r="M719" s="1" t="s">
        <v>95</v>
      </c>
      <c r="N719" s="1"/>
      <c r="O719" s="1" t="s">
        <v>5436</v>
      </c>
      <c r="P719" s="1" t="s">
        <v>5437</v>
      </c>
      <c r="Q719" s="1"/>
      <c r="R719" s="1"/>
      <c r="S719" s="1" t="s">
        <v>5438</v>
      </c>
      <c r="T719" s="1"/>
      <c r="U719" s="1" t="s">
        <v>99</v>
      </c>
      <c r="V719" s="1"/>
      <c r="W719" s="1"/>
      <c r="X719" s="1"/>
      <c r="Y719" s="1"/>
      <c r="Z719" s="1"/>
      <c r="AA719" s="1"/>
      <c r="AB719" s="1"/>
      <c r="AC719" s="1"/>
      <c r="AD719" s="1" t="s">
        <v>5439</v>
      </c>
      <c r="AE719" s="1"/>
      <c r="AF719" s="1"/>
    </row>
    <row r="720" ht="15.75" hidden="1" customHeight="1">
      <c r="A720" s="1">
        <v>719.0</v>
      </c>
      <c r="B720" s="1">
        <v>6.0</v>
      </c>
      <c r="C720" s="1" t="s">
        <v>5440</v>
      </c>
      <c r="D720" s="1" t="s">
        <v>5441</v>
      </c>
      <c r="E720" s="1" t="s">
        <v>5442</v>
      </c>
      <c r="F720" s="1" t="s">
        <v>5443</v>
      </c>
      <c r="G720" s="1"/>
      <c r="H720" s="1"/>
      <c r="I720" s="1"/>
      <c r="J720" s="1"/>
      <c r="K720" s="1" t="s">
        <v>5444</v>
      </c>
      <c r="L720" s="1">
        <v>2013.0</v>
      </c>
      <c r="M720" s="1" t="s">
        <v>95</v>
      </c>
      <c r="N720" s="1"/>
      <c r="O720" s="1" t="s">
        <v>5445</v>
      </c>
      <c r="P720" s="1" t="s">
        <v>5446</v>
      </c>
      <c r="Q720" s="1"/>
      <c r="R720" s="1"/>
      <c r="S720" s="1" t="s">
        <v>5447</v>
      </c>
      <c r="T720" s="1"/>
      <c r="U720" s="1" t="s">
        <v>99</v>
      </c>
      <c r="V720" s="1"/>
      <c r="W720" s="1"/>
      <c r="X720" s="1"/>
      <c r="Y720" s="1"/>
      <c r="Z720" s="1"/>
      <c r="AA720" s="1"/>
      <c r="AB720" s="1"/>
      <c r="AC720" s="1"/>
      <c r="AD720" s="1" t="s">
        <v>5448</v>
      </c>
      <c r="AE720" s="1"/>
      <c r="AF720" s="1"/>
    </row>
    <row r="721" ht="15.75" customHeight="1">
      <c r="A721" s="1">
        <v>720.0</v>
      </c>
      <c r="B721" s="1">
        <v>7.0</v>
      </c>
      <c r="C721" s="1"/>
      <c r="D721" s="1" t="s">
        <v>5449</v>
      </c>
      <c r="E721" s="1" t="s">
        <v>5450</v>
      </c>
      <c r="F721" s="1" t="s">
        <v>5451</v>
      </c>
      <c r="G721" s="1" t="s">
        <v>535</v>
      </c>
      <c r="H721" s="1" t="s">
        <v>210</v>
      </c>
      <c r="I721" s="1" t="s">
        <v>37</v>
      </c>
      <c r="J721" s="1"/>
      <c r="K721" s="1" t="s">
        <v>5452</v>
      </c>
      <c r="L721" s="1" t="s">
        <v>127</v>
      </c>
      <c r="M721" s="1"/>
      <c r="N721" s="1"/>
      <c r="O721" s="1"/>
      <c r="P721" s="1"/>
      <c r="Q721" s="1"/>
      <c r="R721" s="1"/>
      <c r="S721" s="1"/>
      <c r="T721" s="1"/>
      <c r="U721" s="1"/>
      <c r="V721" s="1"/>
      <c r="W721" s="1"/>
      <c r="X721" s="1"/>
      <c r="Y721" s="1"/>
      <c r="Z721" s="1"/>
      <c r="AA721" s="1"/>
      <c r="AB721" s="1" t="s">
        <v>5453</v>
      </c>
      <c r="AC721" s="1"/>
      <c r="AD721" s="1"/>
      <c r="AE721" s="1"/>
      <c r="AF721" s="1"/>
    </row>
    <row r="722" ht="15.75" customHeight="1">
      <c r="A722" s="1">
        <v>721.0</v>
      </c>
      <c r="B722" s="1">
        <v>7.0</v>
      </c>
      <c r="C722" s="1"/>
      <c r="D722" s="1" t="s">
        <v>5454</v>
      </c>
      <c r="E722" s="1" t="s">
        <v>5455</v>
      </c>
      <c r="F722" s="1" t="s">
        <v>5456</v>
      </c>
      <c r="G722" s="1" t="s">
        <v>5457</v>
      </c>
      <c r="H722" s="1" t="s">
        <v>5458</v>
      </c>
      <c r="I722" s="1" t="s">
        <v>491</v>
      </c>
      <c r="J722" s="1" t="s">
        <v>2750</v>
      </c>
      <c r="K722" s="1" t="s">
        <v>5459</v>
      </c>
      <c r="L722" s="1" t="s">
        <v>213</v>
      </c>
      <c r="M722" s="1"/>
      <c r="N722" s="1" t="s">
        <v>5460</v>
      </c>
      <c r="O722" s="1"/>
      <c r="P722" s="1"/>
      <c r="Q722" s="1"/>
      <c r="R722" s="1"/>
      <c r="S722" s="1"/>
      <c r="T722" s="1"/>
      <c r="U722" s="1"/>
      <c r="V722" s="1"/>
      <c r="W722" s="1"/>
      <c r="X722" s="1"/>
      <c r="Y722" s="1" t="s">
        <v>5461</v>
      </c>
      <c r="Z722" s="1"/>
      <c r="AA722" s="1"/>
      <c r="AB722" s="1" t="s">
        <v>5462</v>
      </c>
      <c r="AC722" s="1"/>
      <c r="AD722" s="1"/>
      <c r="AE722" s="1"/>
      <c r="AF722" s="1"/>
    </row>
    <row r="723" ht="15.75" customHeight="1">
      <c r="A723" s="1">
        <v>722.0</v>
      </c>
      <c r="B723" s="1">
        <v>7.0</v>
      </c>
      <c r="C723" s="1"/>
      <c r="D723" s="1">
        <v>4811981.0</v>
      </c>
      <c r="E723" s="1" t="s">
        <v>5463</v>
      </c>
      <c r="F723" s="1" t="s">
        <v>5464</v>
      </c>
      <c r="G723" s="1" t="s">
        <v>1888</v>
      </c>
      <c r="H723" s="1">
        <v>19.0</v>
      </c>
      <c r="I723" s="1">
        <v>7.0</v>
      </c>
      <c r="J723" s="1" t="s">
        <v>1159</v>
      </c>
      <c r="K723" s="1" t="s">
        <v>5465</v>
      </c>
      <c r="L723" s="1">
        <v>2009.0</v>
      </c>
      <c r="M723" s="1"/>
      <c r="N723" s="1"/>
      <c r="O723" s="1"/>
      <c r="P723" s="1"/>
      <c r="Q723" s="1"/>
      <c r="R723" s="1"/>
      <c r="S723" s="1"/>
      <c r="T723" s="1"/>
      <c r="U723" s="1"/>
      <c r="V723" s="1"/>
      <c r="W723" s="1"/>
      <c r="X723" s="1"/>
      <c r="Y723" s="1"/>
      <c r="Z723" s="1"/>
      <c r="AA723" s="1"/>
      <c r="AB723" s="1" t="s">
        <v>5466</v>
      </c>
      <c r="AC723" s="1"/>
      <c r="AD723" s="1" t="s">
        <v>5467</v>
      </c>
      <c r="AE723" s="1"/>
      <c r="AF723" s="1"/>
    </row>
    <row r="724" ht="15.75" hidden="1" customHeight="1">
      <c r="A724" s="1">
        <v>723.0</v>
      </c>
      <c r="B724" s="1">
        <v>6.0</v>
      </c>
      <c r="C724" s="1"/>
      <c r="D724" s="1" t="s">
        <v>5468</v>
      </c>
      <c r="E724" s="1" t="s">
        <v>5469</v>
      </c>
      <c r="F724" s="1" t="s">
        <v>5470</v>
      </c>
      <c r="G724" s="1"/>
      <c r="H724" s="1" t="s">
        <v>590</v>
      </c>
      <c r="I724" s="1"/>
      <c r="J724" s="1"/>
      <c r="K724" s="1" t="s">
        <v>5471</v>
      </c>
      <c r="L724" s="1" t="s">
        <v>109</v>
      </c>
      <c r="M724" s="1"/>
      <c r="N724" s="1" t="s">
        <v>5472</v>
      </c>
      <c r="O724" s="1"/>
      <c r="P724" s="1" t="s">
        <v>5473</v>
      </c>
      <c r="Q724" s="1"/>
      <c r="R724" s="1"/>
      <c r="S724" s="1" t="s">
        <v>1545</v>
      </c>
      <c r="T724" s="1" t="s">
        <v>5474</v>
      </c>
      <c r="U724" s="1"/>
      <c r="V724" s="1"/>
      <c r="W724" s="1"/>
      <c r="X724" s="1"/>
      <c r="Y724" s="1"/>
      <c r="Z724" s="1"/>
      <c r="AA724" s="1"/>
      <c r="AB724" s="1" t="s">
        <v>5475</v>
      </c>
      <c r="AC724" s="1"/>
      <c r="AD724" s="1"/>
      <c r="AE724" s="1"/>
      <c r="AF724" s="1"/>
    </row>
    <row r="725" ht="15.75" hidden="1" customHeight="1">
      <c r="A725" s="1">
        <v>724.0</v>
      </c>
      <c r="B725" s="1">
        <v>6.0</v>
      </c>
      <c r="C725" s="1" t="s">
        <v>5476</v>
      </c>
      <c r="D725" s="1" t="s">
        <v>5477</v>
      </c>
      <c r="E725" s="1" t="s">
        <v>5478</v>
      </c>
      <c r="F725" s="1" t="s">
        <v>5479</v>
      </c>
      <c r="G725" s="1"/>
      <c r="H725" s="1"/>
      <c r="I725" s="1"/>
      <c r="J725" s="1"/>
      <c r="K725" s="1" t="s">
        <v>5480</v>
      </c>
      <c r="L725" s="1">
        <v>1988.0</v>
      </c>
      <c r="M725" s="1" t="s">
        <v>95</v>
      </c>
      <c r="N725" s="1"/>
      <c r="O725" s="1" t="s">
        <v>5481</v>
      </c>
      <c r="P725" s="1" t="s">
        <v>5482</v>
      </c>
      <c r="Q725" s="1"/>
      <c r="R725" s="1"/>
      <c r="S725" s="1" t="s">
        <v>5483</v>
      </c>
      <c r="T725" s="1"/>
      <c r="U725" s="1" t="s">
        <v>99</v>
      </c>
      <c r="V725" s="1"/>
      <c r="W725" s="1"/>
      <c r="X725" s="1"/>
      <c r="Y725" s="1"/>
      <c r="Z725" s="1"/>
      <c r="AA725" s="1"/>
      <c r="AB725" s="1"/>
      <c r="AC725" s="1"/>
      <c r="AD725" s="1"/>
      <c r="AE725" s="1"/>
      <c r="AF725" s="1"/>
    </row>
    <row r="726" ht="15.75" customHeight="1">
      <c r="A726" s="1">
        <v>725.0</v>
      </c>
      <c r="B726" s="1">
        <v>7.0</v>
      </c>
      <c r="C726" s="1"/>
      <c r="D726" s="1" t="s">
        <v>5484</v>
      </c>
      <c r="E726" s="1" t="s">
        <v>5478</v>
      </c>
      <c r="F726" s="1" t="s">
        <v>5479</v>
      </c>
      <c r="G726" s="1" t="s">
        <v>5485</v>
      </c>
      <c r="H726" s="1">
        <v>9.0</v>
      </c>
      <c r="I726" s="3">
        <v>43499.0</v>
      </c>
      <c r="J726" s="1" t="s">
        <v>437</v>
      </c>
      <c r="K726" s="1" t="s">
        <v>5480</v>
      </c>
      <c r="L726" s="1">
        <v>1988.0</v>
      </c>
      <c r="M726" s="1" t="s">
        <v>95</v>
      </c>
      <c r="N726" s="1"/>
      <c r="O726" s="1" t="s">
        <v>5486</v>
      </c>
      <c r="P726" s="1"/>
      <c r="Q726" s="1"/>
      <c r="R726" s="1"/>
      <c r="S726" s="1"/>
      <c r="T726" s="1"/>
      <c r="U726" s="1" t="s">
        <v>99</v>
      </c>
      <c r="V726" s="1"/>
      <c r="W726" s="1"/>
      <c r="X726" s="1"/>
      <c r="Y726" s="1"/>
      <c r="Z726" s="1"/>
      <c r="AA726" s="1"/>
      <c r="AB726" s="1"/>
      <c r="AC726" s="1"/>
      <c r="AD726" s="1"/>
      <c r="AE726" s="1"/>
      <c r="AF726" s="1"/>
    </row>
    <row r="727" ht="15.75" hidden="1" customHeight="1">
      <c r="A727" s="1">
        <v>726.0</v>
      </c>
      <c r="B727" s="1">
        <v>6.0</v>
      </c>
      <c r="C727" s="1" t="s">
        <v>5487</v>
      </c>
      <c r="D727" s="1" t="s">
        <v>5488</v>
      </c>
      <c r="E727" s="1" t="s">
        <v>5489</v>
      </c>
      <c r="F727" s="1" t="s">
        <v>5490</v>
      </c>
      <c r="G727" s="1" t="s">
        <v>5491</v>
      </c>
      <c r="H727" s="1" t="s">
        <v>5492</v>
      </c>
      <c r="I727" s="1" t="s">
        <v>5493</v>
      </c>
      <c r="J727" s="1"/>
      <c r="K727" s="1"/>
      <c r="L727" s="1"/>
      <c r="M727" s="1"/>
      <c r="N727" s="1" t="s">
        <v>5494</v>
      </c>
      <c r="O727" s="1">
        <v>2014.0</v>
      </c>
      <c r="P727" s="1" t="s">
        <v>95</v>
      </c>
      <c r="Q727" s="1"/>
      <c r="R727" s="1" t="s">
        <v>5495</v>
      </c>
      <c r="S727" s="1" t="s">
        <v>5496</v>
      </c>
      <c r="T727" s="1"/>
      <c r="U727" s="1"/>
      <c r="V727" s="1" t="s">
        <v>5497</v>
      </c>
      <c r="W727" s="1"/>
      <c r="X727" s="1" t="s">
        <v>99</v>
      </c>
      <c r="Y727" s="1"/>
      <c r="Z727" s="1"/>
      <c r="AA727" s="1"/>
      <c r="AB727" s="1"/>
      <c r="AC727" s="1"/>
      <c r="AD727" s="1"/>
      <c r="AE727" s="1"/>
      <c r="AF727" s="1"/>
      <c r="AG727" s="2" t="s">
        <v>5498</v>
      </c>
    </row>
    <row r="728" ht="15.75" hidden="1" customHeight="1">
      <c r="A728" s="1">
        <v>727.0</v>
      </c>
      <c r="B728" s="1">
        <v>6.0</v>
      </c>
      <c r="C728" s="1" t="s">
        <v>5499</v>
      </c>
      <c r="D728" s="1" t="s">
        <v>5500</v>
      </c>
      <c r="E728" s="1" t="s">
        <v>5489</v>
      </c>
      <c r="F728" s="1" t="s">
        <v>5501</v>
      </c>
      <c r="G728" s="1" t="s">
        <v>5502</v>
      </c>
      <c r="H728" s="1" t="s">
        <v>5503</v>
      </c>
      <c r="I728" s="1" t="s">
        <v>5504</v>
      </c>
      <c r="J728" s="1"/>
      <c r="K728" s="1"/>
      <c r="L728" s="1"/>
      <c r="M728" s="1"/>
      <c r="N728" s="1" t="s">
        <v>5505</v>
      </c>
      <c r="O728" s="1">
        <v>2017.0</v>
      </c>
      <c r="P728" s="1" t="s">
        <v>95</v>
      </c>
      <c r="Q728" s="1"/>
      <c r="R728" s="1" t="s">
        <v>5506</v>
      </c>
      <c r="S728" s="1" t="s">
        <v>5507</v>
      </c>
      <c r="T728" s="1"/>
      <c r="U728" s="1"/>
      <c r="V728" s="1" t="s">
        <v>5508</v>
      </c>
      <c r="W728" s="1"/>
      <c r="X728" s="1" t="s">
        <v>99</v>
      </c>
      <c r="Y728" s="1"/>
      <c r="Z728" s="1"/>
      <c r="AA728" s="1"/>
      <c r="AB728" s="1"/>
      <c r="AC728" s="1"/>
      <c r="AD728" s="1"/>
      <c r="AE728" s="1"/>
      <c r="AF728" s="1"/>
      <c r="AG728" s="2" t="s">
        <v>5509</v>
      </c>
    </row>
    <row r="729" ht="15.75" hidden="1" customHeight="1">
      <c r="A729" s="1">
        <v>728.0</v>
      </c>
      <c r="B729" s="1">
        <v>6.0</v>
      </c>
      <c r="C729" s="1" t="s">
        <v>1610</v>
      </c>
      <c r="D729" s="1" t="s">
        <v>5510</v>
      </c>
      <c r="E729" s="1" t="s">
        <v>5511</v>
      </c>
      <c r="F729" s="1" t="s">
        <v>5512</v>
      </c>
      <c r="G729" s="1"/>
      <c r="H729" s="1"/>
      <c r="I729" s="1"/>
      <c r="J729" s="1"/>
      <c r="K729" s="1" t="s">
        <v>5513</v>
      </c>
      <c r="L729" s="1">
        <v>2007.0</v>
      </c>
      <c r="M729" s="1" t="s">
        <v>95</v>
      </c>
      <c r="N729" s="1"/>
      <c r="O729" s="1" t="s">
        <v>5514</v>
      </c>
      <c r="P729" s="1" t="s">
        <v>1615</v>
      </c>
      <c r="Q729" s="1"/>
      <c r="R729" s="1"/>
      <c r="S729" s="1" t="s">
        <v>1616</v>
      </c>
      <c r="T729" s="1"/>
      <c r="U729" s="1" t="s">
        <v>99</v>
      </c>
      <c r="V729" s="1"/>
      <c r="W729" s="1"/>
      <c r="X729" s="1"/>
      <c r="Y729" s="1"/>
      <c r="Z729" s="1"/>
      <c r="AA729" s="1"/>
      <c r="AB729" s="1"/>
      <c r="AC729" s="1"/>
      <c r="AD729" s="1" t="s">
        <v>5515</v>
      </c>
      <c r="AE729" s="1"/>
      <c r="AF729" s="1"/>
    </row>
    <row r="730" ht="15.75" customHeight="1">
      <c r="A730" s="1">
        <v>729.0</v>
      </c>
      <c r="B730" s="1">
        <v>7.0</v>
      </c>
      <c r="C730" s="1"/>
      <c r="D730" s="1" t="s">
        <v>5516</v>
      </c>
      <c r="E730" s="1" t="s">
        <v>5517</v>
      </c>
      <c r="F730" s="1" t="s">
        <v>5518</v>
      </c>
      <c r="G730" s="1" t="s">
        <v>5519</v>
      </c>
      <c r="H730" s="1" t="s">
        <v>283</v>
      </c>
      <c r="I730" s="1" t="s">
        <v>247</v>
      </c>
      <c r="J730" s="1" t="s">
        <v>543</v>
      </c>
      <c r="K730" s="1" t="s">
        <v>5520</v>
      </c>
      <c r="L730" s="1" t="s">
        <v>1035</v>
      </c>
      <c r="M730" s="1"/>
      <c r="N730" s="1"/>
      <c r="O730" s="1"/>
      <c r="P730" s="1"/>
      <c r="Q730" s="1"/>
      <c r="R730" s="1"/>
      <c r="S730" s="1"/>
      <c r="T730" s="1"/>
      <c r="U730" s="1"/>
      <c r="V730" s="1"/>
      <c r="W730" s="1"/>
      <c r="X730" s="1"/>
      <c r="Y730" s="1"/>
      <c r="Z730" s="1"/>
      <c r="AA730" s="1"/>
      <c r="AB730" s="1" t="s">
        <v>5521</v>
      </c>
      <c r="AC730" s="1"/>
      <c r="AD730" s="1"/>
      <c r="AE730" s="1"/>
      <c r="AF730" s="1"/>
    </row>
    <row r="731" ht="15.75" hidden="1" customHeight="1">
      <c r="A731" s="1">
        <v>730.0</v>
      </c>
      <c r="B731" s="1">
        <v>6.0</v>
      </c>
      <c r="C731" s="1" t="s">
        <v>5522</v>
      </c>
      <c r="D731" s="1" t="s">
        <v>5523</v>
      </c>
      <c r="E731" s="1" t="s">
        <v>5524</v>
      </c>
      <c r="F731" s="1" t="s">
        <v>5525</v>
      </c>
      <c r="G731" s="1"/>
      <c r="H731" s="1"/>
      <c r="I731" s="1"/>
      <c r="J731" s="1"/>
      <c r="K731" s="1" t="s">
        <v>5526</v>
      </c>
      <c r="L731" s="1" t="s">
        <v>148</v>
      </c>
      <c r="M731" s="1"/>
      <c r="N731" s="1" t="s">
        <v>5527</v>
      </c>
      <c r="O731" s="1"/>
      <c r="P731" s="1" t="s">
        <v>5528</v>
      </c>
      <c r="Q731" s="1"/>
      <c r="R731" s="1"/>
      <c r="S731" s="1"/>
      <c r="T731" s="1" t="s">
        <v>5529</v>
      </c>
      <c r="U731" s="1"/>
      <c r="V731" s="1"/>
      <c r="W731" s="1"/>
      <c r="X731" s="1"/>
      <c r="Y731" s="1" t="s">
        <v>5530</v>
      </c>
      <c r="Z731" s="1"/>
      <c r="AA731" s="1"/>
      <c r="AB731" s="1" t="s">
        <v>5531</v>
      </c>
      <c r="AC731" s="1"/>
      <c r="AD731" s="1"/>
      <c r="AE731" s="1"/>
      <c r="AF731" s="1"/>
    </row>
    <row r="732" ht="15.75" customHeight="1">
      <c r="A732" s="1">
        <v>731.0</v>
      </c>
      <c r="B732" s="1">
        <v>7.0</v>
      </c>
      <c r="C732" s="1"/>
      <c r="D732" s="1" t="s">
        <v>5532</v>
      </c>
      <c r="E732" s="1" t="s">
        <v>5533</v>
      </c>
      <c r="F732" s="1" t="s">
        <v>5534</v>
      </c>
      <c r="G732" s="1" t="s">
        <v>175</v>
      </c>
      <c r="H732" s="1" t="s">
        <v>176</v>
      </c>
      <c r="I732" s="1" t="s">
        <v>177</v>
      </c>
      <c r="J732" s="1" t="s">
        <v>178</v>
      </c>
      <c r="K732" s="1" t="s">
        <v>5535</v>
      </c>
      <c r="L732" s="1" t="s">
        <v>180</v>
      </c>
      <c r="M732" s="1"/>
      <c r="N732" s="1"/>
      <c r="O732" s="1"/>
      <c r="P732" s="1"/>
      <c r="Q732" s="1"/>
      <c r="R732" s="1"/>
      <c r="S732" s="1"/>
      <c r="T732" s="1"/>
      <c r="U732" s="1"/>
      <c r="V732" s="1"/>
      <c r="W732" s="1"/>
      <c r="X732" s="1"/>
      <c r="Y732" s="1"/>
      <c r="Z732" s="1"/>
      <c r="AA732" s="1"/>
      <c r="AB732" s="1" t="s">
        <v>5536</v>
      </c>
      <c r="AC732" s="1"/>
      <c r="AD732" s="1"/>
      <c r="AE732" s="1"/>
      <c r="AF732" s="1"/>
    </row>
    <row r="733" ht="15.75" hidden="1" customHeight="1">
      <c r="A733" s="1">
        <v>732.0</v>
      </c>
      <c r="B733" s="1">
        <v>6.0</v>
      </c>
      <c r="C733" s="1" t="s">
        <v>5537</v>
      </c>
      <c r="D733" s="1" t="s">
        <v>5538</v>
      </c>
      <c r="E733" s="1" t="s">
        <v>5539</v>
      </c>
      <c r="F733" s="1" t="s">
        <v>5540</v>
      </c>
      <c r="G733" s="1"/>
      <c r="H733" s="1"/>
      <c r="I733" s="1"/>
      <c r="J733" s="1"/>
      <c r="K733" s="1" t="s">
        <v>5541</v>
      </c>
      <c r="L733" s="1" t="s">
        <v>148</v>
      </c>
      <c r="M733" s="1"/>
      <c r="N733" s="1" t="s">
        <v>5542</v>
      </c>
      <c r="O733" s="1"/>
      <c r="P733" s="1" t="s">
        <v>5543</v>
      </c>
      <c r="Q733" s="1"/>
      <c r="R733" s="1"/>
      <c r="S733" s="1" t="s">
        <v>5544</v>
      </c>
      <c r="T733" s="1" t="s">
        <v>5545</v>
      </c>
      <c r="U733" s="1"/>
      <c r="V733" s="1"/>
      <c r="W733" s="1"/>
      <c r="X733" s="1"/>
      <c r="Y733" s="1"/>
      <c r="Z733" s="1"/>
      <c r="AA733" s="1"/>
      <c r="AB733" s="1" t="s">
        <v>5546</v>
      </c>
      <c r="AC733" s="1"/>
      <c r="AD733" s="1"/>
      <c r="AE733" s="1"/>
      <c r="AF733" s="1"/>
    </row>
    <row r="734" ht="15.75" hidden="1" customHeight="1">
      <c r="A734" s="1">
        <v>733.0</v>
      </c>
      <c r="B734" s="1">
        <v>6.0</v>
      </c>
      <c r="C734" s="1" t="s">
        <v>5537</v>
      </c>
      <c r="D734" s="1" t="s">
        <v>5547</v>
      </c>
      <c r="E734" s="1" t="s">
        <v>5548</v>
      </c>
      <c r="F734" s="1" t="s">
        <v>5549</v>
      </c>
      <c r="G734" s="1"/>
      <c r="H734" s="1"/>
      <c r="I734" s="1"/>
      <c r="J734" s="1"/>
      <c r="K734" s="1" t="s">
        <v>5550</v>
      </c>
      <c r="L734" s="1" t="s">
        <v>148</v>
      </c>
      <c r="M734" s="1"/>
      <c r="N734" s="1" t="s">
        <v>5542</v>
      </c>
      <c r="O734" s="1"/>
      <c r="P734" s="1" t="s">
        <v>5543</v>
      </c>
      <c r="Q734" s="1"/>
      <c r="R734" s="1"/>
      <c r="S734" s="1" t="s">
        <v>5544</v>
      </c>
      <c r="T734" s="1" t="s">
        <v>5545</v>
      </c>
      <c r="U734" s="1"/>
      <c r="V734" s="1"/>
      <c r="W734" s="1"/>
      <c r="X734" s="1"/>
      <c r="Y734" s="1"/>
      <c r="Z734" s="1"/>
      <c r="AA734" s="1"/>
      <c r="AB734" s="1" t="s">
        <v>5551</v>
      </c>
      <c r="AC734" s="1"/>
      <c r="AD734" s="1"/>
      <c r="AE734" s="1"/>
      <c r="AF734" s="1"/>
    </row>
    <row r="735" ht="15.75" customHeight="1">
      <c r="A735" s="1">
        <v>734.0</v>
      </c>
      <c r="B735" s="1">
        <v>7.0</v>
      </c>
      <c r="C735" s="1"/>
      <c r="D735" s="1">
        <v>7426812.0</v>
      </c>
      <c r="E735" s="1" t="s">
        <v>5552</v>
      </c>
      <c r="F735" s="1" t="s">
        <v>5553</v>
      </c>
      <c r="G735" s="1" t="s">
        <v>5554</v>
      </c>
      <c r="H735" s="1">
        <v>46.0</v>
      </c>
      <c r="I735" s="1">
        <v>2.0</v>
      </c>
      <c r="J735" s="1" t="s">
        <v>437</v>
      </c>
      <c r="K735" s="1" t="s">
        <v>5555</v>
      </c>
      <c r="L735" s="1">
        <v>2016.0</v>
      </c>
      <c r="M735" s="1"/>
      <c r="N735" s="1"/>
      <c r="O735" s="1"/>
      <c r="P735" s="1"/>
      <c r="Q735" s="1"/>
      <c r="R735" s="1"/>
      <c r="S735" s="1"/>
      <c r="T735" s="1"/>
      <c r="U735" s="1"/>
      <c r="V735" s="1"/>
      <c r="W735" s="1"/>
      <c r="X735" s="1"/>
      <c r="Y735" s="1"/>
      <c r="Z735" s="1"/>
      <c r="AA735" s="1"/>
      <c r="AB735" s="1" t="s">
        <v>5556</v>
      </c>
      <c r="AC735" s="1"/>
      <c r="AD735" s="1" t="s">
        <v>5557</v>
      </c>
      <c r="AE735" s="1"/>
      <c r="AF735" s="1"/>
    </row>
    <row r="736" ht="15.75" customHeight="1">
      <c r="A736" s="1">
        <v>735.0</v>
      </c>
      <c r="B736" s="1">
        <v>7.0</v>
      </c>
      <c r="C736" s="1"/>
      <c r="D736" s="1">
        <v>819935.0</v>
      </c>
      <c r="E736" s="1" t="s">
        <v>5558</v>
      </c>
      <c r="F736" s="1" t="s">
        <v>5559</v>
      </c>
      <c r="G736" s="1" t="s">
        <v>648</v>
      </c>
      <c r="H736" s="1">
        <v>2.0</v>
      </c>
      <c r="I736" s="1">
        <v>1.0</v>
      </c>
      <c r="J736" s="1" t="s">
        <v>344</v>
      </c>
      <c r="K736" s="1" t="s">
        <v>5560</v>
      </c>
      <c r="L736" s="1">
        <v>2000.0</v>
      </c>
      <c r="M736" s="1"/>
      <c r="N736" s="1"/>
      <c r="O736" s="1"/>
      <c r="P736" s="1"/>
      <c r="Q736" s="1"/>
      <c r="R736" s="1"/>
      <c r="S736" s="1"/>
      <c r="T736" s="1"/>
      <c r="U736" s="1"/>
      <c r="V736" s="1"/>
      <c r="W736" s="1"/>
      <c r="X736" s="1"/>
      <c r="Y736" s="1"/>
      <c r="Z736" s="1"/>
      <c r="AA736" s="1"/>
      <c r="AB736" s="1" t="s">
        <v>5561</v>
      </c>
      <c r="AC736" s="1"/>
      <c r="AD736" s="1" t="s">
        <v>5562</v>
      </c>
      <c r="AE736" s="1"/>
      <c r="AF736" s="1"/>
    </row>
    <row r="737" ht="15.75" customHeight="1">
      <c r="A737" s="1">
        <v>736.0</v>
      </c>
      <c r="B737" s="1">
        <v>7.0</v>
      </c>
      <c r="C737" s="1"/>
      <c r="D737" s="1">
        <v>8334881.0</v>
      </c>
      <c r="E737" s="1" t="s">
        <v>5563</v>
      </c>
      <c r="F737" s="1" t="s">
        <v>5564</v>
      </c>
      <c r="G737" s="1" t="s">
        <v>3611</v>
      </c>
      <c r="H737" s="1">
        <v>46.0</v>
      </c>
      <c r="I737" s="1">
        <v>1.0</v>
      </c>
      <c r="J737" s="1" t="s">
        <v>5565</v>
      </c>
      <c r="K737" s="1" t="s">
        <v>5566</v>
      </c>
      <c r="L737" s="1">
        <v>2018.0</v>
      </c>
      <c r="M737" s="1"/>
      <c r="N737" s="1"/>
      <c r="O737" s="1"/>
      <c r="P737" s="1"/>
      <c r="Q737" s="1"/>
      <c r="R737" s="1"/>
      <c r="S737" s="1"/>
      <c r="T737" s="1"/>
      <c r="U737" s="1"/>
      <c r="V737" s="1"/>
      <c r="W737" s="1"/>
      <c r="X737" s="1"/>
      <c r="Y737" s="1"/>
      <c r="Z737" s="1"/>
      <c r="AA737" s="1"/>
      <c r="AB737" s="1" t="s">
        <v>5567</v>
      </c>
      <c r="AC737" s="1"/>
      <c r="AD737" s="1" t="s">
        <v>5568</v>
      </c>
      <c r="AE737" s="1"/>
      <c r="AF737" s="1"/>
    </row>
    <row r="738" ht="15.75" hidden="1" customHeight="1">
      <c r="A738" s="1">
        <v>737.0</v>
      </c>
      <c r="B738" s="1">
        <v>6.0</v>
      </c>
      <c r="C738" s="1" t="s">
        <v>5569</v>
      </c>
      <c r="D738" s="1" t="s">
        <v>5570</v>
      </c>
      <c r="E738" s="1" t="s">
        <v>5571</v>
      </c>
      <c r="F738" s="1" t="s">
        <v>5572</v>
      </c>
      <c r="G738" s="1"/>
      <c r="H738" s="1"/>
      <c r="I738" s="1"/>
      <c r="J738" s="1"/>
      <c r="K738" s="1" t="s">
        <v>5573</v>
      </c>
      <c r="L738" s="1">
        <v>2007.0</v>
      </c>
      <c r="M738" s="1" t="s">
        <v>703</v>
      </c>
      <c r="N738" s="1"/>
      <c r="O738" s="1" t="s">
        <v>5574</v>
      </c>
      <c r="P738" s="1" t="s">
        <v>5575</v>
      </c>
      <c r="Q738" s="1"/>
      <c r="R738" s="1"/>
      <c r="S738" s="1" t="s">
        <v>5576</v>
      </c>
      <c r="T738" s="1"/>
      <c r="U738" s="1" t="s">
        <v>707</v>
      </c>
      <c r="V738" s="1"/>
      <c r="W738" s="1"/>
      <c r="X738" s="1"/>
      <c r="Y738" s="1"/>
      <c r="Z738" s="1"/>
      <c r="AA738" s="1"/>
      <c r="AB738" s="1"/>
      <c r="AC738" s="1"/>
      <c r="AD738" s="1"/>
      <c r="AE738" s="1"/>
      <c r="AF738" s="1"/>
    </row>
    <row r="739" ht="15.75" hidden="1" customHeight="1">
      <c r="A739" s="1">
        <v>738.0</v>
      </c>
      <c r="B739" s="1">
        <v>6.0</v>
      </c>
      <c r="C739" s="1" t="s">
        <v>5577</v>
      </c>
      <c r="D739" s="1" t="s">
        <v>5578</v>
      </c>
      <c r="E739" s="1" t="s">
        <v>5579</v>
      </c>
      <c r="F739" s="1" t="s">
        <v>5580</v>
      </c>
      <c r="G739" s="1"/>
      <c r="H739" s="1"/>
      <c r="I739" s="1"/>
      <c r="J739" s="1"/>
      <c r="K739" s="1" t="s">
        <v>5581</v>
      </c>
      <c r="L739" s="1" t="s">
        <v>180</v>
      </c>
      <c r="M739" s="1"/>
      <c r="N739" s="1" t="s">
        <v>5582</v>
      </c>
      <c r="O739" s="1"/>
      <c r="P739" s="1" t="s">
        <v>5583</v>
      </c>
      <c r="Q739" s="1"/>
      <c r="R739" s="1"/>
      <c r="S739" s="1"/>
      <c r="T739" s="1" t="s">
        <v>5584</v>
      </c>
      <c r="U739" s="1"/>
      <c r="V739" s="1"/>
      <c r="W739" s="1"/>
      <c r="X739" s="1"/>
      <c r="Y739" s="1"/>
      <c r="Z739" s="1"/>
      <c r="AA739" s="1"/>
      <c r="AB739" s="1" t="s">
        <v>5585</v>
      </c>
      <c r="AC739" s="1"/>
      <c r="AD739" s="1"/>
      <c r="AE739" s="1"/>
      <c r="AF739" s="1"/>
    </row>
    <row r="740" ht="15.75" hidden="1" customHeight="1">
      <c r="A740" s="1">
        <v>739.0</v>
      </c>
      <c r="B740" s="1">
        <v>6.0</v>
      </c>
      <c r="C740" s="1" t="s">
        <v>5586</v>
      </c>
      <c r="D740" s="1" t="s">
        <v>5587</v>
      </c>
      <c r="E740" s="1" t="s">
        <v>5588</v>
      </c>
      <c r="F740" s="1" t="s">
        <v>5589</v>
      </c>
      <c r="G740" s="1"/>
      <c r="H740" s="1"/>
      <c r="I740" s="1"/>
      <c r="J740" s="1"/>
      <c r="K740" s="1" t="s">
        <v>5590</v>
      </c>
      <c r="L740" s="1" t="s">
        <v>148</v>
      </c>
      <c r="M740" s="1"/>
      <c r="N740" s="1" t="s">
        <v>5591</v>
      </c>
      <c r="O740" s="1"/>
      <c r="P740" s="1" t="s">
        <v>5592</v>
      </c>
      <c r="Q740" s="1"/>
      <c r="R740" s="1"/>
      <c r="S740" s="1" t="s">
        <v>5593</v>
      </c>
      <c r="T740" s="1"/>
      <c r="U740" s="1"/>
      <c r="V740" s="1"/>
      <c r="W740" s="1"/>
      <c r="X740" s="1"/>
      <c r="Y740" s="1" t="s">
        <v>5594</v>
      </c>
      <c r="Z740" s="1"/>
      <c r="AA740" s="1"/>
      <c r="AB740" s="1" t="s">
        <v>5595</v>
      </c>
      <c r="AC740" s="1"/>
      <c r="AD740" s="1"/>
      <c r="AE740" s="1"/>
      <c r="AF740" s="1"/>
    </row>
    <row r="741" ht="15.75" customHeight="1">
      <c r="A741" s="1">
        <v>740.0</v>
      </c>
      <c r="B741" s="1">
        <v>7.0</v>
      </c>
      <c r="C741" s="1"/>
      <c r="D741" s="1" t="s">
        <v>5596</v>
      </c>
      <c r="E741" s="1" t="s">
        <v>5597</v>
      </c>
      <c r="F741" s="1" t="s">
        <v>5598</v>
      </c>
      <c r="G741" s="1" t="s">
        <v>2653</v>
      </c>
      <c r="H741" s="1" t="s">
        <v>2699</v>
      </c>
      <c r="I741" s="1" t="s">
        <v>106</v>
      </c>
      <c r="J741" s="1" t="s">
        <v>5599</v>
      </c>
      <c r="K741" s="1" t="s">
        <v>5600</v>
      </c>
      <c r="L741" s="1" t="s">
        <v>5601</v>
      </c>
      <c r="M741" s="1"/>
      <c r="N741" s="1"/>
      <c r="O741" s="1"/>
      <c r="P741" s="1"/>
      <c r="Q741" s="1"/>
      <c r="R741" s="1"/>
      <c r="S741" s="1"/>
      <c r="T741" s="1"/>
      <c r="U741" s="1"/>
      <c r="V741" s="1"/>
      <c r="W741" s="1"/>
      <c r="X741" s="1"/>
      <c r="Y741" s="1"/>
      <c r="Z741" s="1"/>
      <c r="AA741" s="1"/>
      <c r="AB741" s="1" t="s">
        <v>5602</v>
      </c>
      <c r="AC741" s="1"/>
      <c r="AD741" s="1"/>
      <c r="AE741" s="1"/>
      <c r="AF741" s="1"/>
    </row>
    <row r="742" ht="15.75" hidden="1" customHeight="1">
      <c r="A742" s="1">
        <v>741.0</v>
      </c>
      <c r="B742" s="1">
        <v>6.0</v>
      </c>
      <c r="C742" s="1" t="s">
        <v>5603</v>
      </c>
      <c r="D742" s="1" t="s">
        <v>5604</v>
      </c>
      <c r="E742" s="1" t="s">
        <v>5605</v>
      </c>
      <c r="F742" s="1" t="s">
        <v>5606</v>
      </c>
      <c r="G742" s="1"/>
      <c r="H742" s="1" t="s">
        <v>5607</v>
      </c>
      <c r="I742" s="1"/>
      <c r="J742" s="1"/>
      <c r="K742" s="1" t="s">
        <v>5608</v>
      </c>
      <c r="L742" s="1" t="s">
        <v>180</v>
      </c>
      <c r="M742" s="1"/>
      <c r="N742" s="1" t="s">
        <v>5609</v>
      </c>
      <c r="O742" s="1"/>
      <c r="P742" s="1" t="s">
        <v>5610</v>
      </c>
      <c r="Q742" s="1"/>
      <c r="R742" s="1"/>
      <c r="S742" s="1" t="s">
        <v>1273</v>
      </c>
      <c r="T742" s="1" t="s">
        <v>5611</v>
      </c>
      <c r="U742" s="1"/>
      <c r="V742" s="1"/>
      <c r="W742" s="1"/>
      <c r="X742" s="1"/>
      <c r="Y742" s="1" t="s">
        <v>5612</v>
      </c>
      <c r="Z742" s="1"/>
      <c r="AA742" s="1"/>
      <c r="AB742" s="1" t="s">
        <v>5613</v>
      </c>
      <c r="AC742" s="1"/>
      <c r="AD742" s="1"/>
      <c r="AE742" s="1"/>
      <c r="AF742" s="1"/>
    </row>
    <row r="743" ht="15.75" hidden="1" customHeight="1">
      <c r="A743" s="1">
        <v>742.0</v>
      </c>
      <c r="B743" s="1">
        <v>6.0</v>
      </c>
      <c r="C743" s="1" t="s">
        <v>5614</v>
      </c>
      <c r="D743" s="1" t="s">
        <v>5615</v>
      </c>
      <c r="E743" s="1" t="s">
        <v>5616</v>
      </c>
      <c r="F743" s="1" t="s">
        <v>5617</v>
      </c>
      <c r="G743" s="1"/>
      <c r="H743" s="1"/>
      <c r="I743" s="1"/>
      <c r="J743" s="1"/>
      <c r="K743" s="1" t="s">
        <v>5618</v>
      </c>
      <c r="L743" s="1">
        <v>2019.0</v>
      </c>
      <c r="M743" s="1" t="s">
        <v>95</v>
      </c>
      <c r="N743" s="1"/>
      <c r="O743" s="1" t="s">
        <v>5619</v>
      </c>
      <c r="P743" s="1" t="s">
        <v>5620</v>
      </c>
      <c r="Q743" s="1"/>
      <c r="R743" s="1"/>
      <c r="S743" s="1" t="s">
        <v>5621</v>
      </c>
      <c r="T743" s="1"/>
      <c r="U743" s="1" t="s">
        <v>99</v>
      </c>
      <c r="V743" s="1"/>
      <c r="W743" s="1"/>
      <c r="X743" s="1"/>
      <c r="Y743" s="1"/>
      <c r="Z743" s="1"/>
      <c r="AA743" s="1"/>
      <c r="AB743" s="1"/>
      <c r="AC743" s="1"/>
      <c r="AD743" s="1" t="s">
        <v>5622</v>
      </c>
      <c r="AE743" s="1"/>
      <c r="AF743" s="1"/>
    </row>
    <row r="744" ht="15.75" hidden="1" customHeight="1">
      <c r="A744" s="1">
        <v>743.0</v>
      </c>
      <c r="B744" s="1">
        <v>6.0</v>
      </c>
      <c r="C744" s="1" t="s">
        <v>5623</v>
      </c>
      <c r="D744" s="1" t="s">
        <v>5624</v>
      </c>
      <c r="E744" s="1" t="s">
        <v>5625</v>
      </c>
      <c r="F744" s="1" t="s">
        <v>5626</v>
      </c>
      <c r="G744" s="1" t="s">
        <v>5627</v>
      </c>
      <c r="H744" s="1" t="s">
        <v>5628</v>
      </c>
      <c r="I744" s="1"/>
      <c r="J744" s="1"/>
      <c r="K744" s="1"/>
      <c r="L744" s="1"/>
      <c r="M744" s="1" t="s">
        <v>5629</v>
      </c>
      <c r="N744" s="1">
        <v>2011.0</v>
      </c>
      <c r="O744" s="1" t="s">
        <v>95</v>
      </c>
      <c r="P744" s="1"/>
      <c r="Q744" s="1" t="s">
        <v>5630</v>
      </c>
      <c r="R744" s="1" t="s">
        <v>5631</v>
      </c>
      <c r="S744" s="1"/>
      <c r="T744" s="1"/>
      <c r="U744" s="1" t="s">
        <v>5632</v>
      </c>
      <c r="V744" s="1"/>
      <c r="W744" s="1" t="s">
        <v>99</v>
      </c>
      <c r="X744" s="1"/>
      <c r="Y744" s="1"/>
      <c r="Z744" s="1"/>
      <c r="AA744" s="1"/>
      <c r="AB744" s="1"/>
      <c r="AC744" s="1"/>
      <c r="AD744" s="1"/>
      <c r="AE744" s="1"/>
      <c r="AF744" s="1" t="s">
        <v>5633</v>
      </c>
    </row>
    <row r="745" ht="15.75" hidden="1" customHeight="1">
      <c r="A745" s="1">
        <v>744.0</v>
      </c>
      <c r="B745" s="1">
        <v>6.0</v>
      </c>
      <c r="C745" s="1"/>
      <c r="D745" s="1" t="s">
        <v>5634</v>
      </c>
      <c r="E745" s="1" t="s">
        <v>5635</v>
      </c>
      <c r="F745" s="1" t="s">
        <v>5636</v>
      </c>
      <c r="G745" s="1"/>
      <c r="H745" s="1"/>
      <c r="I745" s="1"/>
      <c r="J745" s="1"/>
      <c r="K745" s="1" t="s">
        <v>5637</v>
      </c>
      <c r="L745" s="1" t="s">
        <v>180</v>
      </c>
      <c r="M745" s="1"/>
      <c r="N745" s="1" t="s">
        <v>5638</v>
      </c>
      <c r="O745" s="1"/>
      <c r="P745" s="1" t="s">
        <v>5639</v>
      </c>
      <c r="Q745" s="1"/>
      <c r="R745" s="1"/>
      <c r="S745" s="1" t="s">
        <v>1062</v>
      </c>
      <c r="T745" s="1" t="s">
        <v>3288</v>
      </c>
      <c r="U745" s="1"/>
      <c r="V745" s="1"/>
      <c r="W745" s="1"/>
      <c r="X745" s="1"/>
      <c r="Y745" s="1" t="s">
        <v>5640</v>
      </c>
      <c r="Z745" s="1"/>
      <c r="AA745" s="1"/>
      <c r="AB745" s="1" t="s">
        <v>5641</v>
      </c>
      <c r="AC745" s="1"/>
      <c r="AD745" s="1"/>
      <c r="AE745" s="1"/>
      <c r="AF745" s="1"/>
    </row>
    <row r="746" ht="15.75" customHeight="1">
      <c r="A746" s="1">
        <v>745.0</v>
      </c>
      <c r="B746" s="1">
        <v>7.0</v>
      </c>
      <c r="C746" s="1"/>
      <c r="D746" s="1">
        <v>1251180.0</v>
      </c>
      <c r="E746" s="1" t="s">
        <v>5642</v>
      </c>
      <c r="F746" s="1" t="s">
        <v>5643</v>
      </c>
      <c r="G746" s="1" t="s">
        <v>5644</v>
      </c>
      <c r="H746" s="1">
        <v>23.0</v>
      </c>
      <c r="I746" s="1">
        <v>6.0</v>
      </c>
      <c r="J746" s="1" t="s">
        <v>194</v>
      </c>
      <c r="K746" s="1" t="s">
        <v>5645</v>
      </c>
      <c r="L746" s="1">
        <v>2003.0</v>
      </c>
      <c r="M746" s="1"/>
      <c r="N746" s="1"/>
      <c r="O746" s="1"/>
      <c r="P746" s="1"/>
      <c r="Q746" s="1"/>
      <c r="R746" s="1"/>
      <c r="S746" s="1"/>
      <c r="T746" s="1"/>
      <c r="U746" s="1"/>
      <c r="V746" s="1"/>
      <c r="W746" s="1"/>
      <c r="X746" s="1"/>
      <c r="Y746" s="1"/>
      <c r="Z746" s="1"/>
      <c r="AA746" s="1"/>
      <c r="AB746" s="1" t="s">
        <v>5646</v>
      </c>
      <c r="AC746" s="1"/>
      <c r="AD746" s="1" t="s">
        <v>5647</v>
      </c>
      <c r="AE746" s="1"/>
      <c r="AF746" s="1"/>
    </row>
    <row r="747" ht="15.75" hidden="1" customHeight="1">
      <c r="A747" s="1">
        <v>746.0</v>
      </c>
      <c r="B747" s="1">
        <v>6.0</v>
      </c>
      <c r="C747" s="1" t="s">
        <v>5648</v>
      </c>
      <c r="D747" s="1" t="s">
        <v>5649</v>
      </c>
      <c r="E747" s="1" t="s">
        <v>5650</v>
      </c>
      <c r="F747" s="1" t="s">
        <v>5651</v>
      </c>
      <c r="G747" s="1"/>
      <c r="H747" s="1"/>
      <c r="I747" s="1"/>
      <c r="J747" s="1"/>
      <c r="K747" s="1" t="s">
        <v>5652</v>
      </c>
      <c r="L747" s="1" t="s">
        <v>423</v>
      </c>
      <c r="M747" s="1"/>
      <c r="N747" s="1" t="s">
        <v>5653</v>
      </c>
      <c r="O747" s="1"/>
      <c r="P747" s="1" t="s">
        <v>5654</v>
      </c>
      <c r="Q747" s="1"/>
      <c r="R747" s="1"/>
      <c r="S747" s="1"/>
      <c r="T747" s="1" t="s">
        <v>5655</v>
      </c>
      <c r="U747" s="1"/>
      <c r="V747" s="1"/>
      <c r="W747" s="1"/>
      <c r="X747" s="1"/>
      <c r="Y747" s="1" t="s">
        <v>5656</v>
      </c>
      <c r="Z747" s="1"/>
      <c r="AA747" s="1"/>
      <c r="AB747" s="1" t="s">
        <v>5657</v>
      </c>
      <c r="AC747" s="1"/>
      <c r="AD747" s="1"/>
      <c r="AE747" s="1"/>
      <c r="AF747" s="1"/>
    </row>
    <row r="748" ht="15.75" hidden="1" customHeight="1">
      <c r="A748" s="1">
        <v>747.0</v>
      </c>
      <c r="B748" s="1">
        <v>6.0</v>
      </c>
      <c r="C748" s="1" t="s">
        <v>5658</v>
      </c>
      <c r="D748" s="1" t="s">
        <v>5659</v>
      </c>
      <c r="E748" s="1" t="s">
        <v>5660</v>
      </c>
      <c r="F748" s="1" t="s">
        <v>5661</v>
      </c>
      <c r="G748" s="1"/>
      <c r="H748" s="1"/>
      <c r="I748" s="1"/>
      <c r="J748" s="1"/>
      <c r="K748" s="1" t="s">
        <v>5662</v>
      </c>
      <c r="L748" s="1">
        <v>2010.0</v>
      </c>
      <c r="M748" s="1" t="s">
        <v>95</v>
      </c>
      <c r="N748" s="1"/>
      <c r="O748" s="1" t="s">
        <v>5663</v>
      </c>
      <c r="P748" s="1" t="s">
        <v>5664</v>
      </c>
      <c r="Q748" s="1"/>
      <c r="R748" s="1"/>
      <c r="S748" s="1" t="s">
        <v>5665</v>
      </c>
      <c r="T748" s="1"/>
      <c r="U748" s="1" t="s">
        <v>99</v>
      </c>
      <c r="V748" s="1"/>
      <c r="W748" s="1"/>
      <c r="X748" s="1"/>
      <c r="Y748" s="1"/>
      <c r="Z748" s="1"/>
      <c r="AA748" s="1"/>
      <c r="AB748" s="1"/>
      <c r="AC748" s="1"/>
      <c r="AD748" s="1" t="s">
        <v>5666</v>
      </c>
      <c r="AE748" s="1"/>
      <c r="AF748" s="1"/>
    </row>
    <row r="749" ht="15.75" customHeight="1">
      <c r="A749" s="1">
        <v>748.0</v>
      </c>
      <c r="B749" s="1">
        <v>7.0</v>
      </c>
      <c r="C749" s="1"/>
      <c r="D749" s="1">
        <v>8721053.0</v>
      </c>
      <c r="E749" s="1" t="s">
        <v>5667</v>
      </c>
      <c r="F749" s="1" t="s">
        <v>5668</v>
      </c>
      <c r="G749" s="1" t="s">
        <v>443</v>
      </c>
      <c r="H749" s="1">
        <v>7.0</v>
      </c>
      <c r="I749" s="1"/>
      <c r="J749" s="1"/>
      <c r="K749" s="1" t="s">
        <v>5669</v>
      </c>
      <c r="L749" s="1">
        <v>2019.0</v>
      </c>
      <c r="M749" s="1"/>
      <c r="N749" s="1"/>
      <c r="O749" s="1"/>
      <c r="P749" s="1"/>
      <c r="Q749" s="1"/>
      <c r="R749" s="1"/>
      <c r="S749" s="1"/>
      <c r="T749" s="1"/>
      <c r="U749" s="1"/>
      <c r="V749" s="1"/>
      <c r="W749" s="1"/>
      <c r="X749" s="1"/>
      <c r="Y749" s="1"/>
      <c r="Z749" s="1"/>
      <c r="AA749" s="1"/>
      <c r="AB749" s="1" t="s">
        <v>5670</v>
      </c>
      <c r="AC749" s="1"/>
      <c r="AD749" s="1" t="s">
        <v>5671</v>
      </c>
      <c r="AE749" s="1"/>
      <c r="AF749" s="1"/>
    </row>
    <row r="750" ht="15.75" hidden="1" customHeight="1">
      <c r="A750" s="1">
        <v>749.0</v>
      </c>
      <c r="B750" s="1">
        <v>6.0</v>
      </c>
      <c r="C750" s="1" t="s">
        <v>5672</v>
      </c>
      <c r="D750" s="1" t="s">
        <v>5673</v>
      </c>
      <c r="E750" s="1" t="s">
        <v>5674</v>
      </c>
      <c r="F750" s="1" t="s">
        <v>5675</v>
      </c>
      <c r="G750" s="1"/>
      <c r="H750" s="1"/>
      <c r="I750" s="1"/>
      <c r="J750" s="1"/>
      <c r="K750" s="1" t="s">
        <v>5676</v>
      </c>
      <c r="L750" s="1">
        <v>2009.0</v>
      </c>
      <c r="M750" s="1" t="s">
        <v>95</v>
      </c>
      <c r="N750" s="1"/>
      <c r="O750" s="1" t="s">
        <v>5677</v>
      </c>
      <c r="P750" s="1" t="s">
        <v>5678</v>
      </c>
      <c r="Q750" s="1"/>
      <c r="R750" s="1"/>
      <c r="S750" s="1" t="s">
        <v>5679</v>
      </c>
      <c r="T750" s="1"/>
      <c r="U750" s="1" t="s">
        <v>99</v>
      </c>
      <c r="V750" s="1"/>
      <c r="W750" s="1"/>
      <c r="X750" s="1"/>
      <c r="Y750" s="1"/>
      <c r="Z750" s="1"/>
      <c r="AA750" s="1"/>
      <c r="AB750" s="1"/>
      <c r="AC750" s="1"/>
      <c r="AD750" s="1" t="s">
        <v>5680</v>
      </c>
      <c r="AE750" s="1"/>
      <c r="AF750" s="1"/>
    </row>
    <row r="751" ht="15.75" customHeight="1">
      <c r="A751" s="1">
        <v>750.0</v>
      </c>
      <c r="B751" s="1">
        <v>7.0</v>
      </c>
      <c r="C751" s="1"/>
      <c r="D751" s="1" t="s">
        <v>5681</v>
      </c>
      <c r="E751" s="1" t="s">
        <v>5682</v>
      </c>
      <c r="F751" s="1" t="s">
        <v>5683</v>
      </c>
      <c r="G751" s="1" t="s">
        <v>5684</v>
      </c>
      <c r="H751" s="1" t="s">
        <v>478</v>
      </c>
      <c r="I751" s="1" t="s">
        <v>247</v>
      </c>
      <c r="J751" s="1" t="s">
        <v>543</v>
      </c>
      <c r="K751" s="1"/>
      <c r="L751" s="1" t="s">
        <v>39</v>
      </c>
      <c r="M751" s="1"/>
      <c r="N751" s="1"/>
      <c r="O751" s="1"/>
      <c r="P751" s="1"/>
      <c r="Q751" s="1"/>
      <c r="R751" s="1"/>
      <c r="S751" s="1"/>
      <c r="T751" s="1"/>
      <c r="U751" s="1"/>
      <c r="V751" s="1"/>
      <c r="W751" s="1"/>
      <c r="X751" s="1"/>
      <c r="Y751" s="1"/>
      <c r="Z751" s="1"/>
      <c r="AA751" s="1"/>
      <c r="AB751" s="1" t="s">
        <v>5685</v>
      </c>
      <c r="AC751" s="1"/>
      <c r="AD751" s="1"/>
      <c r="AE751" s="1"/>
      <c r="AF751" s="1"/>
    </row>
    <row r="752" ht="15.75" hidden="1" customHeight="1">
      <c r="A752" s="1">
        <v>751.0</v>
      </c>
      <c r="B752" s="1">
        <v>5.0</v>
      </c>
      <c r="C752" s="1" t="s">
        <v>5686</v>
      </c>
      <c r="D752" s="1" t="s">
        <v>5687</v>
      </c>
      <c r="E752" s="1" t="s">
        <v>5688</v>
      </c>
      <c r="F752" s="1" t="s">
        <v>5689</v>
      </c>
      <c r="G752" s="1"/>
      <c r="H752" s="1"/>
      <c r="I752" s="1"/>
      <c r="J752" s="1"/>
      <c r="K752" s="1" t="s">
        <v>5690</v>
      </c>
      <c r="L752" s="1" t="s">
        <v>127</v>
      </c>
      <c r="M752" s="1"/>
      <c r="N752" s="1"/>
      <c r="O752" s="1"/>
      <c r="P752" s="1" t="s">
        <v>5691</v>
      </c>
      <c r="Q752" s="1"/>
      <c r="R752" s="1"/>
      <c r="S752" s="1" t="s">
        <v>5692</v>
      </c>
      <c r="T752" s="1" t="s">
        <v>5693</v>
      </c>
      <c r="U752" s="1"/>
      <c r="V752" s="1"/>
      <c r="W752" s="1"/>
      <c r="X752" s="1"/>
      <c r="Y752" s="1"/>
      <c r="Z752" s="1"/>
      <c r="AA752" s="1"/>
      <c r="AB752" s="1" t="s">
        <v>5694</v>
      </c>
      <c r="AC752" s="1"/>
      <c r="AD752" s="1"/>
      <c r="AE752" s="1"/>
      <c r="AF752" s="1"/>
    </row>
    <row r="753" ht="15.75" hidden="1" customHeight="1">
      <c r="A753" s="1">
        <v>752.0</v>
      </c>
      <c r="B753" s="1">
        <v>6.0</v>
      </c>
      <c r="C753" s="1"/>
      <c r="D753" s="1" t="s">
        <v>5695</v>
      </c>
      <c r="E753" s="1" t="s">
        <v>5696</v>
      </c>
      <c r="F753" s="1" t="s">
        <v>5697</v>
      </c>
      <c r="G753" s="1"/>
      <c r="H753" s="1"/>
      <c r="I753" s="1"/>
      <c r="J753" s="1"/>
      <c r="K753" s="1" t="s">
        <v>5698</v>
      </c>
      <c r="L753" s="1">
        <v>2015.0</v>
      </c>
      <c r="M753" s="1" t="s">
        <v>3444</v>
      </c>
      <c r="N753" s="1"/>
      <c r="O753" s="1" t="s">
        <v>5699</v>
      </c>
      <c r="P753" s="1" t="s">
        <v>5700</v>
      </c>
      <c r="Q753" s="1"/>
      <c r="R753" s="1"/>
      <c r="S753" s="1" t="s">
        <v>5701</v>
      </c>
      <c r="T753" s="1"/>
      <c r="U753" s="1" t="s">
        <v>3448</v>
      </c>
      <c r="V753" s="1"/>
      <c r="W753" s="1"/>
      <c r="X753" s="1"/>
      <c r="Y753" s="1"/>
      <c r="Z753" s="1"/>
      <c r="AA753" s="1"/>
      <c r="AB753" s="1"/>
      <c r="AC753" s="1"/>
      <c r="AD753" s="1" t="s">
        <v>5702</v>
      </c>
      <c r="AE753" s="1"/>
      <c r="AF753" s="1"/>
    </row>
    <row r="754" ht="15.75" customHeight="1">
      <c r="A754" s="1">
        <v>753.0</v>
      </c>
      <c r="B754" s="1">
        <v>7.0</v>
      </c>
      <c r="C754" s="1"/>
      <c r="D754" s="1" t="s">
        <v>5703</v>
      </c>
      <c r="E754" s="1" t="s">
        <v>5704</v>
      </c>
      <c r="F754" s="1" t="s">
        <v>5705</v>
      </c>
      <c r="G754" s="1" t="s">
        <v>5706</v>
      </c>
      <c r="H754" s="1" t="s">
        <v>37</v>
      </c>
      <c r="I754" s="1" t="s">
        <v>37</v>
      </c>
      <c r="J754" s="1" t="s">
        <v>823</v>
      </c>
      <c r="K754" s="1" t="s">
        <v>5707</v>
      </c>
      <c r="L754" s="1" t="s">
        <v>423</v>
      </c>
      <c r="M754" s="1"/>
      <c r="N754" s="1"/>
      <c r="O754" s="1"/>
      <c r="P754" s="1"/>
      <c r="Q754" s="1"/>
      <c r="R754" s="1"/>
      <c r="S754" s="1"/>
      <c r="T754" s="1"/>
      <c r="U754" s="1"/>
      <c r="V754" s="1"/>
      <c r="W754" s="1"/>
      <c r="X754" s="1"/>
      <c r="Y754" s="1"/>
      <c r="Z754" s="1"/>
      <c r="AA754" s="1"/>
      <c r="AB754" s="1" t="s">
        <v>5708</v>
      </c>
      <c r="AC754" s="1"/>
      <c r="AD754" s="1"/>
      <c r="AE754" s="1"/>
      <c r="AF754" s="1"/>
    </row>
    <row r="755" ht="15.75" customHeight="1">
      <c r="A755" s="1">
        <v>754.0</v>
      </c>
      <c r="B755" s="1">
        <v>7.0</v>
      </c>
      <c r="C755" s="1"/>
      <c r="D755" s="1">
        <v>88135.0</v>
      </c>
      <c r="E755" s="1" t="s">
        <v>5709</v>
      </c>
      <c r="F755" s="1" t="s">
        <v>5710</v>
      </c>
      <c r="G755" s="1" t="s">
        <v>5711</v>
      </c>
      <c r="H755" s="1">
        <v>7.0</v>
      </c>
      <c r="I755" s="1">
        <v>3.0</v>
      </c>
      <c r="J755" s="1" t="s">
        <v>396</v>
      </c>
      <c r="K755" s="1" t="s">
        <v>5712</v>
      </c>
      <c r="L755" s="1">
        <v>1991.0</v>
      </c>
      <c r="M755" s="1"/>
      <c r="N755" s="1"/>
      <c r="O755" s="1"/>
      <c r="P755" s="1"/>
      <c r="Q755" s="1"/>
      <c r="R755" s="1"/>
      <c r="S755" s="1"/>
      <c r="T755" s="1"/>
      <c r="U755" s="1"/>
      <c r="V755" s="1"/>
      <c r="W755" s="1"/>
      <c r="X755" s="1"/>
      <c r="Y755" s="1"/>
      <c r="Z755" s="1"/>
      <c r="AA755" s="1"/>
      <c r="AB755" s="1" t="s">
        <v>5713</v>
      </c>
      <c r="AC755" s="1"/>
      <c r="AD755" s="1" t="s">
        <v>5714</v>
      </c>
      <c r="AE755" s="1"/>
      <c r="AF755" s="1"/>
    </row>
    <row r="756" ht="15.75" hidden="1" customHeight="1">
      <c r="A756" s="1">
        <v>755.0</v>
      </c>
      <c r="B756" s="1">
        <v>6.0</v>
      </c>
      <c r="C756" s="1"/>
      <c r="D756" s="1" t="s">
        <v>5715</v>
      </c>
      <c r="E756" s="1" t="s">
        <v>5716</v>
      </c>
      <c r="F756" s="1" t="s">
        <v>5717</v>
      </c>
      <c r="G756" s="1"/>
      <c r="H756" s="1"/>
      <c r="I756" s="1"/>
      <c r="J756" s="1"/>
      <c r="K756" s="1" t="s">
        <v>5718</v>
      </c>
      <c r="L756" s="1">
        <v>2015.0</v>
      </c>
      <c r="M756" s="1" t="s">
        <v>3444</v>
      </c>
      <c r="N756" s="1"/>
      <c r="O756" s="1" t="s">
        <v>5719</v>
      </c>
      <c r="P756" s="1" t="s">
        <v>5700</v>
      </c>
      <c r="Q756" s="1"/>
      <c r="R756" s="1"/>
      <c r="S756" s="1" t="s">
        <v>5701</v>
      </c>
      <c r="T756" s="1"/>
      <c r="U756" s="1" t="s">
        <v>3448</v>
      </c>
      <c r="V756" s="1"/>
      <c r="W756" s="1"/>
      <c r="X756" s="1"/>
      <c r="Y756" s="1"/>
      <c r="Z756" s="1"/>
      <c r="AA756" s="1"/>
      <c r="AB756" s="1"/>
      <c r="AC756" s="1"/>
      <c r="AD756" s="1" t="s">
        <v>5720</v>
      </c>
      <c r="AE756" s="1"/>
      <c r="AF756" s="1"/>
    </row>
    <row r="757" ht="15.75" hidden="1" customHeight="1">
      <c r="A757" s="1">
        <v>756.0</v>
      </c>
      <c r="B757" s="1">
        <v>6.0</v>
      </c>
      <c r="C757" s="1" t="s">
        <v>5721</v>
      </c>
      <c r="D757" s="1" t="s">
        <v>5722</v>
      </c>
      <c r="E757" s="1" t="s">
        <v>5723</v>
      </c>
      <c r="F757" s="1" t="s">
        <v>5724</v>
      </c>
      <c r="G757" s="1"/>
      <c r="H757" s="1"/>
      <c r="I757" s="1"/>
      <c r="J757" s="1"/>
      <c r="K757" s="1" t="s">
        <v>5725</v>
      </c>
      <c r="L757" s="1" t="s">
        <v>39</v>
      </c>
      <c r="M757" s="1"/>
      <c r="N757" s="1" t="s">
        <v>5726</v>
      </c>
      <c r="O757" s="1"/>
      <c r="P757" s="1" t="s">
        <v>5727</v>
      </c>
      <c r="Q757" s="1"/>
      <c r="R757" s="1"/>
      <c r="S757" s="1"/>
      <c r="T757" s="1" t="s">
        <v>5728</v>
      </c>
      <c r="U757" s="1"/>
      <c r="V757" s="1"/>
      <c r="W757" s="1"/>
      <c r="X757" s="1"/>
      <c r="Y757" s="1"/>
      <c r="Z757" s="1"/>
      <c r="AA757" s="1"/>
      <c r="AB757" s="1" t="s">
        <v>5729</v>
      </c>
      <c r="AC757" s="1"/>
      <c r="AD757" s="1"/>
      <c r="AE757" s="1"/>
      <c r="AF757" s="1"/>
    </row>
    <row r="758" ht="15.75" customHeight="1">
      <c r="A758" s="1">
        <v>757.0</v>
      </c>
      <c r="B758" s="1">
        <v>7.0</v>
      </c>
      <c r="C758" s="1"/>
      <c r="D758" s="1" t="s">
        <v>5730</v>
      </c>
      <c r="E758" s="1" t="s">
        <v>5731</v>
      </c>
      <c r="F758" s="1" t="s">
        <v>5732</v>
      </c>
      <c r="G758" s="1" t="s">
        <v>997</v>
      </c>
      <c r="H758" s="1" t="s">
        <v>370</v>
      </c>
      <c r="I758" s="1" t="s">
        <v>247</v>
      </c>
      <c r="J758" s="1" t="s">
        <v>248</v>
      </c>
      <c r="K758" s="1" t="s">
        <v>5733</v>
      </c>
      <c r="L758" s="1" t="s">
        <v>213</v>
      </c>
      <c r="M758" s="1"/>
      <c r="N758" s="1"/>
      <c r="O758" s="1"/>
      <c r="P758" s="1"/>
      <c r="Q758" s="1"/>
      <c r="R758" s="1"/>
      <c r="S758" s="1"/>
      <c r="T758" s="1"/>
      <c r="U758" s="1"/>
      <c r="V758" s="1"/>
      <c r="W758" s="1"/>
      <c r="X758" s="1"/>
      <c r="Y758" s="1"/>
      <c r="Z758" s="1"/>
      <c r="AA758" s="1"/>
      <c r="AB758" s="1" t="s">
        <v>5734</v>
      </c>
      <c r="AC758" s="1"/>
      <c r="AD758" s="1"/>
      <c r="AE758" s="1"/>
      <c r="AF758" s="1"/>
    </row>
    <row r="759" ht="15.75" customHeight="1">
      <c r="A759" s="1">
        <v>758.0</v>
      </c>
      <c r="B759" s="1">
        <v>7.0</v>
      </c>
      <c r="C759" s="1"/>
      <c r="D759" s="1">
        <v>1278864.0</v>
      </c>
      <c r="E759" s="1" t="s">
        <v>5735</v>
      </c>
      <c r="F759" s="1" t="s">
        <v>5736</v>
      </c>
      <c r="G759" s="1" t="s">
        <v>648</v>
      </c>
      <c r="H759" s="1">
        <v>6.0</v>
      </c>
      <c r="I759" s="1">
        <v>2.0</v>
      </c>
      <c r="J759" s="1" t="s">
        <v>1957</v>
      </c>
      <c r="K759" s="1" t="s">
        <v>5737</v>
      </c>
      <c r="L759" s="1">
        <v>2004.0</v>
      </c>
      <c r="M759" s="1"/>
      <c r="N759" s="1"/>
      <c r="O759" s="1"/>
      <c r="P759" s="1"/>
      <c r="Q759" s="1"/>
      <c r="R759" s="1"/>
      <c r="S759" s="1"/>
      <c r="T759" s="1"/>
      <c r="U759" s="1"/>
      <c r="V759" s="1"/>
      <c r="W759" s="1"/>
      <c r="X759" s="1"/>
      <c r="Y759" s="1"/>
      <c r="Z759" s="1"/>
      <c r="AA759" s="1"/>
      <c r="AB759" s="1" t="s">
        <v>5738</v>
      </c>
      <c r="AC759" s="1" t="s">
        <v>5739</v>
      </c>
      <c r="AD759" s="1" t="s">
        <v>5740</v>
      </c>
      <c r="AE759" s="1" t="s">
        <v>5741</v>
      </c>
      <c r="AF759" s="1" t="s">
        <v>5742</v>
      </c>
      <c r="AG759" s="2" t="s">
        <v>5743</v>
      </c>
      <c r="AI759" s="2" t="s">
        <v>5744</v>
      </c>
    </row>
    <row r="760" ht="15.75" customHeight="1">
      <c r="A760" s="1">
        <v>759.0</v>
      </c>
      <c r="B760" s="1">
        <v>7.0</v>
      </c>
      <c r="C760" s="1"/>
      <c r="D760" s="1" t="s">
        <v>5745</v>
      </c>
      <c r="E760" s="1" t="s">
        <v>5746</v>
      </c>
      <c r="F760" s="1" t="s">
        <v>5747</v>
      </c>
      <c r="G760" s="1" t="s">
        <v>5748</v>
      </c>
      <c r="H760" s="1" t="s">
        <v>312</v>
      </c>
      <c r="I760" s="1" t="s">
        <v>37</v>
      </c>
      <c r="J760" s="1" t="s">
        <v>68</v>
      </c>
      <c r="K760" s="1"/>
      <c r="L760" s="1" t="s">
        <v>109</v>
      </c>
      <c r="M760" s="1"/>
      <c r="N760" s="1"/>
      <c r="O760" s="1"/>
      <c r="P760" s="1"/>
      <c r="Q760" s="1"/>
      <c r="R760" s="1"/>
      <c r="S760" s="1"/>
      <c r="T760" s="1"/>
      <c r="U760" s="1"/>
      <c r="V760" s="1"/>
      <c r="W760" s="1"/>
      <c r="X760" s="1"/>
      <c r="Y760" s="1"/>
      <c r="Z760" s="1"/>
      <c r="AA760" s="1"/>
      <c r="AB760" s="1" t="s">
        <v>5749</v>
      </c>
      <c r="AC760" s="1"/>
      <c r="AD760" s="1"/>
      <c r="AE760" s="1"/>
      <c r="AF760" s="1"/>
    </row>
    <row r="761" ht="15.75" hidden="1" customHeight="1">
      <c r="A761" s="1">
        <v>760.0</v>
      </c>
      <c r="B761" s="1">
        <v>6.0</v>
      </c>
      <c r="C761" s="1" t="s">
        <v>5750</v>
      </c>
      <c r="D761" s="1" t="s">
        <v>5751</v>
      </c>
      <c r="E761" s="1" t="s">
        <v>5752</v>
      </c>
      <c r="F761" s="1" t="s">
        <v>5753</v>
      </c>
      <c r="G761" s="1"/>
      <c r="H761" s="1"/>
      <c r="I761" s="1"/>
      <c r="J761" s="1"/>
      <c r="K761" s="1" t="s">
        <v>5754</v>
      </c>
      <c r="L761" s="1">
        <v>2007.0</v>
      </c>
      <c r="M761" s="1" t="s">
        <v>95</v>
      </c>
      <c r="N761" s="1"/>
      <c r="O761" s="1" t="s">
        <v>5755</v>
      </c>
      <c r="P761" s="1" t="s">
        <v>5756</v>
      </c>
      <c r="Q761" s="1"/>
      <c r="R761" s="1"/>
      <c r="S761" s="1" t="s">
        <v>5757</v>
      </c>
      <c r="T761" s="1"/>
      <c r="U761" s="1" t="s">
        <v>99</v>
      </c>
      <c r="V761" s="1"/>
      <c r="W761" s="1"/>
      <c r="X761" s="1"/>
      <c r="Y761" s="1"/>
      <c r="Z761" s="1"/>
      <c r="AA761" s="1"/>
      <c r="AB761" s="1"/>
      <c r="AC761" s="1"/>
      <c r="AD761" s="1" t="s">
        <v>5758</v>
      </c>
      <c r="AE761" s="1"/>
      <c r="AF761" s="1"/>
    </row>
    <row r="762" ht="15.75" customHeight="1">
      <c r="A762" s="1">
        <v>761.0</v>
      </c>
      <c r="B762" s="1">
        <v>7.0</v>
      </c>
      <c r="C762" s="1"/>
      <c r="D762" s="1">
        <v>798330.0</v>
      </c>
      <c r="E762" s="1" t="s">
        <v>5759</v>
      </c>
      <c r="F762" s="1" t="s">
        <v>5760</v>
      </c>
      <c r="G762" s="1" t="s">
        <v>5761</v>
      </c>
      <c r="H762" s="1">
        <v>25.0</v>
      </c>
      <c r="I762" s="1">
        <v>3.0</v>
      </c>
      <c r="J762" s="1" t="s">
        <v>649</v>
      </c>
      <c r="K762" s="1" t="s">
        <v>5762</v>
      </c>
      <c r="L762" s="1">
        <v>1999.0</v>
      </c>
      <c r="M762" s="1"/>
      <c r="N762" s="1"/>
      <c r="O762" s="1"/>
      <c r="P762" s="1"/>
      <c r="Q762" s="1"/>
      <c r="R762" s="1"/>
      <c r="S762" s="1"/>
      <c r="T762" s="1"/>
      <c r="U762" s="1"/>
      <c r="V762" s="1"/>
      <c r="W762" s="1"/>
      <c r="X762" s="1"/>
      <c r="Y762" s="1"/>
      <c r="Z762" s="1"/>
      <c r="AA762" s="1"/>
      <c r="AB762" s="1" t="s">
        <v>5763</v>
      </c>
      <c r="AC762" s="1"/>
      <c r="AD762" s="1" t="s">
        <v>5764</v>
      </c>
      <c r="AE762" s="1"/>
      <c r="AF762" s="1"/>
    </row>
    <row r="763" ht="15.75" hidden="1" customHeight="1">
      <c r="A763" s="1">
        <v>762.0</v>
      </c>
      <c r="B763" s="1">
        <v>6.0</v>
      </c>
      <c r="C763" s="1" t="s">
        <v>5765</v>
      </c>
      <c r="D763" s="1" t="s">
        <v>5766</v>
      </c>
      <c r="E763" s="1" t="s">
        <v>5767</v>
      </c>
      <c r="F763" s="1" t="s">
        <v>5768</v>
      </c>
      <c r="G763" s="1"/>
      <c r="H763" s="1" t="s">
        <v>5769</v>
      </c>
      <c r="I763" s="1"/>
      <c r="J763" s="1"/>
      <c r="K763" s="1" t="s">
        <v>5770</v>
      </c>
      <c r="L763" s="1" t="s">
        <v>39</v>
      </c>
      <c r="M763" s="1"/>
      <c r="N763" s="1" t="s">
        <v>5771</v>
      </c>
      <c r="O763" s="1"/>
      <c r="P763" s="1" t="s">
        <v>5772</v>
      </c>
      <c r="Q763" s="1"/>
      <c r="R763" s="1"/>
      <c r="S763" s="1" t="s">
        <v>5016</v>
      </c>
      <c r="T763" s="1" t="s">
        <v>5773</v>
      </c>
      <c r="U763" s="1"/>
      <c r="V763" s="1"/>
      <c r="W763" s="1"/>
      <c r="X763" s="1"/>
      <c r="Y763" s="1" t="s">
        <v>5774</v>
      </c>
      <c r="Z763" s="1"/>
      <c r="AA763" s="1"/>
      <c r="AB763" s="1" t="s">
        <v>5775</v>
      </c>
      <c r="AC763" s="1"/>
      <c r="AD763" s="1"/>
      <c r="AE763" s="1"/>
      <c r="AF763" s="1"/>
    </row>
    <row r="764" ht="15.75" hidden="1" customHeight="1">
      <c r="A764" s="1">
        <v>763.0</v>
      </c>
      <c r="B764" s="1">
        <v>6.0</v>
      </c>
      <c r="C764" s="1"/>
      <c r="D764" s="1" t="s">
        <v>5776</v>
      </c>
      <c r="E764" s="1" t="s">
        <v>5777</v>
      </c>
      <c r="F764" s="1" t="s">
        <v>5778</v>
      </c>
      <c r="G764" s="1" t="s">
        <v>5779</v>
      </c>
      <c r="H764" s="1"/>
      <c r="I764" s="1"/>
      <c r="J764" s="1"/>
      <c r="K764" s="1"/>
      <c r="L764" s="1" t="s">
        <v>5780</v>
      </c>
      <c r="M764" s="1">
        <v>2007.0</v>
      </c>
      <c r="N764" s="1" t="s">
        <v>5781</v>
      </c>
      <c r="O764" s="1"/>
      <c r="P764" s="1" t="s">
        <v>5782</v>
      </c>
      <c r="Q764" s="1" t="s">
        <v>5783</v>
      </c>
      <c r="R764" s="1"/>
      <c r="S764" s="1"/>
      <c r="T764" s="1" t="s">
        <v>5784</v>
      </c>
      <c r="U764" s="1"/>
      <c r="V764" s="1" t="s">
        <v>5785</v>
      </c>
      <c r="W764" s="1"/>
      <c r="X764" s="1"/>
      <c r="Y764" s="1"/>
      <c r="Z764" s="1"/>
      <c r="AA764" s="1"/>
      <c r="AB764" s="1"/>
      <c r="AC764" s="1"/>
      <c r="AD764" s="1"/>
      <c r="AE764" s="1"/>
      <c r="AF764" s="1"/>
    </row>
    <row r="765" ht="15.75" hidden="1" customHeight="1">
      <c r="A765" s="1">
        <v>764.0</v>
      </c>
      <c r="B765" s="1">
        <v>6.0</v>
      </c>
      <c r="C765" s="1"/>
      <c r="D765" s="1" t="s">
        <v>5786</v>
      </c>
      <c r="E765" s="1" t="s">
        <v>5787</v>
      </c>
      <c r="F765" s="1" t="s">
        <v>5788</v>
      </c>
      <c r="G765" s="1"/>
      <c r="H765" s="1"/>
      <c r="I765" s="1"/>
      <c r="J765" s="1"/>
      <c r="K765" s="1" t="s">
        <v>5789</v>
      </c>
      <c r="L765" s="1">
        <v>2009.0</v>
      </c>
      <c r="M765" s="1" t="s">
        <v>1454</v>
      </c>
      <c r="N765" s="1"/>
      <c r="O765" s="1" t="s">
        <v>5790</v>
      </c>
      <c r="P765" s="1" t="s">
        <v>5791</v>
      </c>
      <c r="Q765" s="1"/>
      <c r="R765" s="1"/>
      <c r="S765" s="1" t="s">
        <v>5792</v>
      </c>
      <c r="T765" s="1"/>
      <c r="U765" s="1" t="s">
        <v>1458</v>
      </c>
      <c r="V765" s="1"/>
      <c r="W765" s="1"/>
      <c r="X765" s="1"/>
      <c r="Y765" s="1"/>
      <c r="Z765" s="1"/>
      <c r="AA765" s="1"/>
      <c r="AB765" s="1"/>
      <c r="AC765" s="1"/>
      <c r="AD765" s="1"/>
      <c r="AE765" s="1"/>
      <c r="AF765" s="1"/>
    </row>
    <row r="766" ht="15.75" hidden="1" customHeight="1">
      <c r="A766" s="1">
        <v>765.0</v>
      </c>
      <c r="B766" s="1">
        <v>6.0</v>
      </c>
      <c r="C766" s="1"/>
      <c r="D766" s="1" t="s">
        <v>5793</v>
      </c>
      <c r="E766" s="1" t="s">
        <v>5794</v>
      </c>
      <c r="F766" s="1" t="s">
        <v>5795</v>
      </c>
      <c r="G766" s="1"/>
      <c r="H766" s="1"/>
      <c r="I766" s="1"/>
      <c r="J766" s="1"/>
      <c r="K766" s="1" t="s">
        <v>5796</v>
      </c>
      <c r="L766" s="1">
        <v>2015.0</v>
      </c>
      <c r="M766" s="1" t="s">
        <v>703</v>
      </c>
      <c r="N766" s="1"/>
      <c r="O766" s="1" t="s">
        <v>5797</v>
      </c>
      <c r="P766" s="1" t="s">
        <v>5798</v>
      </c>
      <c r="Q766" s="1"/>
      <c r="R766" s="1"/>
      <c r="S766" s="1" t="s">
        <v>5799</v>
      </c>
      <c r="T766" s="1"/>
      <c r="U766" s="1" t="s">
        <v>707</v>
      </c>
      <c r="V766" s="1"/>
      <c r="W766" s="1"/>
      <c r="X766" s="1"/>
      <c r="Y766" s="1"/>
      <c r="Z766" s="1"/>
      <c r="AA766" s="1"/>
      <c r="AB766" s="1"/>
      <c r="AC766" s="1"/>
      <c r="AD766" s="1" t="s">
        <v>5800</v>
      </c>
      <c r="AE766" s="1"/>
      <c r="AF766" s="1"/>
    </row>
    <row r="767" ht="15.75" hidden="1" customHeight="1">
      <c r="A767" s="1">
        <v>766.0</v>
      </c>
      <c r="B767" s="1">
        <v>6.0</v>
      </c>
      <c r="C767" s="1" t="s">
        <v>5801</v>
      </c>
      <c r="D767" s="1" t="s">
        <v>5802</v>
      </c>
      <c r="E767" s="1" t="s">
        <v>5803</v>
      </c>
      <c r="F767" s="1" t="s">
        <v>5804</v>
      </c>
      <c r="G767" s="1"/>
      <c r="H767" s="1"/>
      <c r="I767" s="1"/>
      <c r="J767" s="1"/>
      <c r="K767" s="1" t="s">
        <v>5805</v>
      </c>
      <c r="L767" s="1">
        <v>2004.0</v>
      </c>
      <c r="M767" s="1" t="s">
        <v>95</v>
      </c>
      <c r="N767" s="1"/>
      <c r="O767" s="1" t="s">
        <v>5806</v>
      </c>
      <c r="P767" s="1" t="s">
        <v>5807</v>
      </c>
      <c r="Q767" s="1"/>
      <c r="R767" s="1"/>
      <c r="S767" s="1" t="s">
        <v>5808</v>
      </c>
      <c r="T767" s="1"/>
      <c r="U767" s="1" t="s">
        <v>99</v>
      </c>
      <c r="V767" s="1"/>
      <c r="W767" s="1"/>
      <c r="X767" s="1"/>
      <c r="Y767" s="1"/>
      <c r="Z767" s="1"/>
      <c r="AA767" s="1"/>
      <c r="AB767" s="1"/>
      <c r="AC767" s="1"/>
      <c r="AD767" s="1" t="s">
        <v>5809</v>
      </c>
      <c r="AE767" s="1"/>
      <c r="AF767" s="1"/>
    </row>
    <row r="768" ht="15.75" hidden="1" customHeight="1">
      <c r="A768" s="1">
        <v>767.0</v>
      </c>
      <c r="B768" s="1">
        <v>6.0</v>
      </c>
      <c r="C768" s="1" t="s">
        <v>5810</v>
      </c>
      <c r="D768" s="1" t="s">
        <v>5811</v>
      </c>
      <c r="E768" s="1" t="s">
        <v>5812</v>
      </c>
      <c r="F768" s="1" t="s">
        <v>5813</v>
      </c>
      <c r="G768" s="1"/>
      <c r="H768" s="1"/>
      <c r="I768" s="1"/>
      <c r="J768" s="1"/>
      <c r="K768" s="1"/>
      <c r="L768" s="1">
        <v>2005.0</v>
      </c>
      <c r="M768" s="1" t="s">
        <v>95</v>
      </c>
      <c r="N768" s="1"/>
      <c r="O768" s="1" t="s">
        <v>5814</v>
      </c>
      <c r="P768" s="1" t="s">
        <v>5815</v>
      </c>
      <c r="Q768" s="1"/>
      <c r="R768" s="1"/>
      <c r="S768" s="1" t="s">
        <v>5816</v>
      </c>
      <c r="T768" s="1"/>
      <c r="U768" s="1" t="s">
        <v>5817</v>
      </c>
      <c r="V768" s="1"/>
      <c r="W768" s="1"/>
      <c r="X768" s="1"/>
      <c r="Y768" s="1"/>
      <c r="Z768" s="1"/>
      <c r="AA768" s="1"/>
      <c r="AB768" s="1"/>
      <c r="AC768" s="1"/>
      <c r="AD768" s="1" t="s">
        <v>5818</v>
      </c>
      <c r="AE768" s="1"/>
      <c r="AF768" s="1"/>
    </row>
    <row r="769" ht="15.75" customHeight="1">
      <c r="A769" s="1">
        <v>768.0</v>
      </c>
      <c r="B769" s="1">
        <v>7.0</v>
      </c>
      <c r="C769" s="1"/>
      <c r="D769" s="1" t="s">
        <v>5819</v>
      </c>
      <c r="E769" s="1" t="s">
        <v>5820</v>
      </c>
      <c r="F769" s="1" t="s">
        <v>5821</v>
      </c>
      <c r="G769" s="1" t="s">
        <v>5822</v>
      </c>
      <c r="H769" s="1" t="s">
        <v>84</v>
      </c>
      <c r="I769" s="1" t="s">
        <v>2409</v>
      </c>
      <c r="J769" s="1" t="s">
        <v>293</v>
      </c>
      <c r="K769" s="1" t="s">
        <v>823</v>
      </c>
      <c r="L769" s="1" t="s">
        <v>5823</v>
      </c>
      <c r="M769" s="1" t="s">
        <v>1035</v>
      </c>
      <c r="N769" s="1"/>
      <c r="O769" s="1"/>
      <c r="P769" s="1"/>
      <c r="Q769" s="1"/>
      <c r="R769" s="1"/>
      <c r="S769" s="1"/>
      <c r="T769" s="1"/>
      <c r="U769" s="1"/>
      <c r="V769" s="1"/>
      <c r="W769" s="1"/>
      <c r="X769" s="1"/>
      <c r="Y769" s="1"/>
      <c r="Z769" s="1"/>
      <c r="AA769" s="1"/>
      <c r="AB769" s="1"/>
      <c r="AC769" s="1" t="s">
        <v>5824</v>
      </c>
      <c r="AD769" s="1"/>
      <c r="AE769" s="1"/>
      <c r="AF769" s="1"/>
    </row>
    <row r="770" ht="15.75" hidden="1" customHeight="1">
      <c r="A770" s="1">
        <v>769.0</v>
      </c>
      <c r="B770" s="1">
        <v>6.0</v>
      </c>
      <c r="C770" s="1" t="s">
        <v>5825</v>
      </c>
      <c r="D770" s="1" t="s">
        <v>5826</v>
      </c>
      <c r="E770" s="1" t="s">
        <v>5827</v>
      </c>
      <c r="F770" s="1" t="s">
        <v>5828</v>
      </c>
      <c r="G770" s="1"/>
      <c r="H770" s="1" t="s">
        <v>5829</v>
      </c>
      <c r="I770" s="1"/>
      <c r="J770" s="1"/>
      <c r="K770" s="1" t="s">
        <v>5830</v>
      </c>
      <c r="L770" s="1" t="s">
        <v>180</v>
      </c>
      <c r="M770" s="1"/>
      <c r="N770" s="1" t="s">
        <v>5831</v>
      </c>
      <c r="O770" s="1"/>
      <c r="P770" s="1" t="s">
        <v>5832</v>
      </c>
      <c r="Q770" s="1"/>
      <c r="R770" s="1"/>
      <c r="S770" s="1" t="s">
        <v>676</v>
      </c>
      <c r="T770" s="1" t="s">
        <v>5833</v>
      </c>
      <c r="U770" s="1"/>
      <c r="V770" s="1"/>
      <c r="W770" s="1"/>
      <c r="X770" s="1"/>
      <c r="Y770" s="1"/>
      <c r="Z770" s="1"/>
      <c r="AA770" s="1"/>
      <c r="AB770" s="1" t="s">
        <v>5834</v>
      </c>
      <c r="AC770" s="1"/>
      <c r="AD770" s="1"/>
      <c r="AE770" s="1"/>
      <c r="AF770" s="1"/>
    </row>
    <row r="771" ht="15.75" customHeight="1">
      <c r="A771" s="1">
        <v>770.0</v>
      </c>
      <c r="B771" s="1">
        <v>7.0</v>
      </c>
      <c r="C771" s="1"/>
      <c r="D771" s="1" t="s">
        <v>5835</v>
      </c>
      <c r="E771" s="1" t="s">
        <v>5836</v>
      </c>
      <c r="F771" s="1" t="s">
        <v>5837</v>
      </c>
      <c r="G771" s="1" t="s">
        <v>5838</v>
      </c>
      <c r="H771" s="1" t="s">
        <v>1004</v>
      </c>
      <c r="I771" s="1" t="s">
        <v>247</v>
      </c>
      <c r="J771" s="1" t="s">
        <v>5423</v>
      </c>
      <c r="K771" s="1" t="s">
        <v>5839</v>
      </c>
      <c r="L771" s="1" t="s">
        <v>526</v>
      </c>
      <c r="M771" s="1"/>
      <c r="N771" s="1"/>
      <c r="O771" s="1"/>
      <c r="P771" s="1"/>
      <c r="Q771" s="1"/>
      <c r="R771" s="1"/>
      <c r="S771" s="1"/>
      <c r="T771" s="1"/>
      <c r="U771" s="1"/>
      <c r="V771" s="1"/>
      <c r="W771" s="1"/>
      <c r="X771" s="1"/>
      <c r="Y771" s="1"/>
      <c r="Z771" s="1"/>
      <c r="AA771" s="1"/>
      <c r="AB771" s="1" t="s">
        <v>5840</v>
      </c>
      <c r="AC771" s="1"/>
      <c r="AD771" s="1"/>
      <c r="AE771" s="1"/>
      <c r="AF771" s="1"/>
    </row>
    <row r="772" ht="15.75" customHeight="1">
      <c r="A772" s="1">
        <v>771.0</v>
      </c>
      <c r="B772" s="1">
        <v>7.0</v>
      </c>
      <c r="C772" s="1"/>
      <c r="D772" s="1">
        <v>8125133.0</v>
      </c>
      <c r="E772" s="1" t="s">
        <v>5841</v>
      </c>
      <c r="F772" s="1" t="s">
        <v>5842</v>
      </c>
      <c r="G772" s="1" t="s">
        <v>1931</v>
      </c>
      <c r="H772" s="1">
        <v>65.0</v>
      </c>
      <c r="I772" s="1">
        <v>2.0</v>
      </c>
      <c r="J772" s="1" t="s">
        <v>649</v>
      </c>
      <c r="K772" s="1" t="s">
        <v>5843</v>
      </c>
      <c r="L772" s="1">
        <v>2018.0</v>
      </c>
      <c r="M772" s="1"/>
      <c r="N772" s="1"/>
      <c r="O772" s="1"/>
      <c r="P772" s="1"/>
      <c r="Q772" s="1"/>
      <c r="R772" s="1"/>
      <c r="S772" s="1"/>
      <c r="T772" s="1"/>
      <c r="U772" s="1"/>
      <c r="V772" s="1"/>
      <c r="W772" s="1"/>
      <c r="X772" s="1"/>
      <c r="Y772" s="1"/>
      <c r="Z772" s="1"/>
      <c r="AA772" s="1"/>
      <c r="AB772" s="1" t="s">
        <v>5844</v>
      </c>
      <c r="AC772" s="1"/>
      <c r="AD772" s="1" t="s">
        <v>5845</v>
      </c>
      <c r="AE772" s="1"/>
      <c r="AF772" s="1"/>
    </row>
    <row r="773" ht="15.75" customHeight="1">
      <c r="A773" s="1">
        <v>772.0</v>
      </c>
      <c r="B773" s="1">
        <v>7.0</v>
      </c>
      <c r="C773" s="1"/>
      <c r="D773" s="1" t="s">
        <v>5846</v>
      </c>
      <c r="E773" s="1" t="s">
        <v>5847</v>
      </c>
      <c r="F773" s="1" t="s">
        <v>5848</v>
      </c>
      <c r="G773" s="1" t="s">
        <v>1493</v>
      </c>
      <c r="H773" s="1" t="s">
        <v>177</v>
      </c>
      <c r="I773" s="1" t="s">
        <v>37</v>
      </c>
      <c r="J773" s="1" t="s">
        <v>107</v>
      </c>
      <c r="K773" s="1" t="s">
        <v>5849</v>
      </c>
      <c r="L773" s="1" t="s">
        <v>70</v>
      </c>
      <c r="M773" s="1"/>
      <c r="N773" s="1"/>
      <c r="O773" s="1"/>
      <c r="P773" s="1"/>
      <c r="Q773" s="1"/>
      <c r="R773" s="1"/>
      <c r="S773" s="1"/>
      <c r="T773" s="1"/>
      <c r="U773" s="1"/>
      <c r="V773" s="1"/>
      <c r="W773" s="1"/>
      <c r="X773" s="1"/>
      <c r="Y773" s="1"/>
      <c r="Z773" s="1"/>
      <c r="AA773" s="1"/>
      <c r="AB773" s="1" t="s">
        <v>5850</v>
      </c>
      <c r="AC773" s="1"/>
      <c r="AD773" s="1"/>
      <c r="AE773" s="1"/>
      <c r="AF773" s="1"/>
    </row>
    <row r="774" ht="15.75" customHeight="1">
      <c r="A774" s="1">
        <v>773.0</v>
      </c>
      <c r="B774" s="1">
        <v>7.0</v>
      </c>
      <c r="C774" s="1"/>
      <c r="D774" s="1" t="s">
        <v>5851</v>
      </c>
      <c r="E774" s="1" t="s">
        <v>5852</v>
      </c>
      <c r="F774" s="1" t="s">
        <v>5853</v>
      </c>
      <c r="G774" s="1" t="s">
        <v>5854</v>
      </c>
      <c r="H774" s="1" t="s">
        <v>927</v>
      </c>
      <c r="I774" s="1" t="s">
        <v>84</v>
      </c>
      <c r="J774" s="1" t="s">
        <v>68</v>
      </c>
      <c r="K774" s="1" t="s">
        <v>5855</v>
      </c>
      <c r="L774" s="1" t="s">
        <v>70</v>
      </c>
      <c r="M774" s="1"/>
      <c r="N774" s="1"/>
      <c r="O774" s="1"/>
      <c r="P774" s="1"/>
      <c r="Q774" s="1"/>
      <c r="R774" s="1"/>
      <c r="S774" s="1"/>
      <c r="T774" s="1"/>
      <c r="U774" s="1"/>
      <c r="V774" s="1"/>
      <c r="W774" s="1"/>
      <c r="X774" s="1"/>
      <c r="Y774" s="1"/>
      <c r="Z774" s="1"/>
      <c r="AA774" s="1"/>
      <c r="AB774" s="1" t="s">
        <v>5856</v>
      </c>
      <c r="AC774" s="1"/>
      <c r="AD774" s="1"/>
      <c r="AE774" s="1"/>
      <c r="AF774" s="1"/>
    </row>
    <row r="775" ht="15.75" customHeight="1">
      <c r="A775" s="1">
        <v>774.0</v>
      </c>
      <c r="B775" s="1">
        <v>7.0</v>
      </c>
      <c r="C775" s="1"/>
      <c r="D775" s="1" t="s">
        <v>5857</v>
      </c>
      <c r="E775" s="1" t="s">
        <v>5858</v>
      </c>
      <c r="F775" s="1" t="s">
        <v>5859</v>
      </c>
      <c r="G775" s="1" t="s">
        <v>1738</v>
      </c>
      <c r="H775" s="1" t="s">
        <v>67</v>
      </c>
      <c r="I775" s="1" t="s">
        <v>84</v>
      </c>
      <c r="J775" s="1"/>
      <c r="K775" s="1" t="s">
        <v>5148</v>
      </c>
      <c r="L775" s="1" t="s">
        <v>373</v>
      </c>
      <c r="M775" s="1"/>
      <c r="N775" s="1"/>
      <c r="O775" s="1"/>
      <c r="P775" s="1"/>
      <c r="Q775" s="1"/>
      <c r="R775" s="1"/>
      <c r="S775" s="1"/>
      <c r="T775" s="1"/>
      <c r="U775" s="1"/>
      <c r="V775" s="1"/>
      <c r="W775" s="1"/>
      <c r="X775" s="1"/>
      <c r="Y775" s="1"/>
      <c r="Z775" s="1"/>
      <c r="AA775" s="1"/>
      <c r="AB775" s="1" t="s">
        <v>5860</v>
      </c>
      <c r="AC775" s="1"/>
      <c r="AD775" s="1"/>
      <c r="AE775" s="1"/>
      <c r="AF775" s="1"/>
    </row>
    <row r="776" ht="15.75" customHeight="1">
      <c r="A776" s="1">
        <v>775.0</v>
      </c>
      <c r="B776" s="1">
        <v>7.0</v>
      </c>
      <c r="C776" s="1"/>
      <c r="D776" s="1" t="s">
        <v>5861</v>
      </c>
      <c r="E776" s="1" t="s">
        <v>5862</v>
      </c>
      <c r="F776" s="1" t="s">
        <v>5863</v>
      </c>
      <c r="G776" s="1" t="s">
        <v>5864</v>
      </c>
      <c r="H776" s="1">
        <v>40.0</v>
      </c>
      <c r="I776" s="1">
        <v>1.0</v>
      </c>
      <c r="J776" s="1"/>
      <c r="K776" s="1" t="s">
        <v>5865</v>
      </c>
      <c r="L776" s="1">
        <v>2013.0</v>
      </c>
      <c r="M776" s="1"/>
      <c r="N776" s="1"/>
      <c r="O776" s="1" t="s">
        <v>5866</v>
      </c>
      <c r="P776" s="1"/>
      <c r="Q776" s="1"/>
      <c r="R776" s="1"/>
      <c r="S776" s="1"/>
      <c r="T776" s="1"/>
      <c r="U776" s="1"/>
      <c r="V776" s="1"/>
      <c r="W776" s="1"/>
      <c r="X776" s="1"/>
      <c r="Y776" s="1"/>
      <c r="Z776" s="1"/>
      <c r="AA776" s="1"/>
      <c r="AB776" s="1" t="s">
        <v>5867</v>
      </c>
      <c r="AC776" s="1"/>
      <c r="AD776" s="1" t="s">
        <v>5868</v>
      </c>
      <c r="AE776" s="1"/>
      <c r="AF776" s="1"/>
    </row>
    <row r="777" ht="15.75" hidden="1" customHeight="1">
      <c r="A777" s="1">
        <v>776.0</v>
      </c>
      <c r="B777" s="1">
        <v>6.0</v>
      </c>
      <c r="C777" s="1" t="s">
        <v>4973</v>
      </c>
      <c r="D777" s="1" t="s">
        <v>5869</v>
      </c>
      <c r="E777" s="1" t="s">
        <v>5870</v>
      </c>
      <c r="F777" s="1" t="s">
        <v>5871</v>
      </c>
      <c r="G777" s="1"/>
      <c r="H777" s="1"/>
      <c r="I777" s="1"/>
      <c r="J777" s="1"/>
      <c r="K777" s="1" t="s">
        <v>5872</v>
      </c>
      <c r="L777" s="1">
        <v>2004.0</v>
      </c>
      <c r="M777" s="1" t="s">
        <v>4978</v>
      </c>
      <c r="N777" s="1"/>
      <c r="O777" s="1" t="s">
        <v>5873</v>
      </c>
      <c r="P777" s="1" t="s">
        <v>4980</v>
      </c>
      <c r="Q777" s="1"/>
      <c r="R777" s="1"/>
      <c r="S777" s="1" t="s">
        <v>4981</v>
      </c>
      <c r="T777" s="1"/>
      <c r="U777" s="1" t="s">
        <v>689</v>
      </c>
      <c r="V777" s="1"/>
      <c r="W777" s="1"/>
      <c r="X777" s="1"/>
      <c r="Y777" s="1"/>
      <c r="Z777" s="1"/>
      <c r="AA777" s="1"/>
      <c r="AB777" s="1"/>
      <c r="AC777" s="1"/>
      <c r="AD777" s="1"/>
      <c r="AE777" s="1"/>
      <c r="AF777" s="1"/>
    </row>
    <row r="778" ht="15.75" customHeight="1">
      <c r="A778" s="1">
        <v>777.0</v>
      </c>
      <c r="B778" s="1">
        <v>7.0</v>
      </c>
      <c r="C778" s="1"/>
      <c r="D778" s="1" t="s">
        <v>5874</v>
      </c>
      <c r="E778" s="1" t="s">
        <v>5875</v>
      </c>
      <c r="F778" s="1" t="s">
        <v>5876</v>
      </c>
      <c r="G778" s="1" t="s">
        <v>5877</v>
      </c>
      <c r="H778" s="1" t="s">
        <v>1819</v>
      </c>
      <c r="I778" s="1" t="s">
        <v>37</v>
      </c>
      <c r="J778" s="1" t="s">
        <v>107</v>
      </c>
      <c r="K778" s="1" t="s">
        <v>5878</v>
      </c>
      <c r="L778" s="1" t="s">
        <v>2444</v>
      </c>
      <c r="M778" s="1"/>
      <c r="N778" s="1"/>
      <c r="O778" s="1"/>
      <c r="P778" s="1"/>
      <c r="Q778" s="1"/>
      <c r="R778" s="1"/>
      <c r="S778" s="1"/>
      <c r="T778" s="1"/>
      <c r="U778" s="1"/>
      <c r="V778" s="1"/>
      <c r="W778" s="1"/>
      <c r="X778" s="1"/>
      <c r="Y778" s="1"/>
      <c r="Z778" s="1"/>
      <c r="AA778" s="1"/>
      <c r="AB778" s="1" t="s">
        <v>5879</v>
      </c>
      <c r="AC778" s="1"/>
      <c r="AD778" s="1"/>
      <c r="AE778" s="1"/>
      <c r="AF778" s="1"/>
    </row>
    <row r="779" ht="15.75" hidden="1" customHeight="1">
      <c r="A779" s="1">
        <v>778.0</v>
      </c>
      <c r="B779" s="1">
        <v>6.0</v>
      </c>
      <c r="C779" s="1" t="s">
        <v>5880</v>
      </c>
      <c r="D779" s="1" t="s">
        <v>5881</v>
      </c>
      <c r="E779" s="1" t="s">
        <v>5882</v>
      </c>
      <c r="F779" s="1" t="s">
        <v>5883</v>
      </c>
      <c r="G779" s="1"/>
      <c r="H779" s="1"/>
      <c r="I779" s="1"/>
      <c r="J779" s="1"/>
      <c r="K779" s="1" t="s">
        <v>2276</v>
      </c>
      <c r="L779" s="1">
        <v>2010.0</v>
      </c>
      <c r="M779" s="1" t="s">
        <v>95</v>
      </c>
      <c r="N779" s="1"/>
      <c r="O779" s="1" t="s">
        <v>5884</v>
      </c>
      <c r="P779" s="1" t="s">
        <v>5885</v>
      </c>
      <c r="Q779" s="1"/>
      <c r="R779" s="1"/>
      <c r="S779" s="1" t="s">
        <v>5886</v>
      </c>
      <c r="T779" s="1"/>
      <c r="U779" s="1" t="s">
        <v>99</v>
      </c>
      <c r="V779" s="1"/>
      <c r="W779" s="1"/>
      <c r="X779" s="1"/>
      <c r="Y779" s="1"/>
      <c r="Z779" s="1"/>
      <c r="AA779" s="1"/>
      <c r="AB779" s="1"/>
      <c r="AC779" s="1"/>
      <c r="AD779" s="1" t="s">
        <v>5887</v>
      </c>
      <c r="AE779" s="1"/>
      <c r="AF779" s="1"/>
    </row>
    <row r="780" ht="15.75" hidden="1" customHeight="1">
      <c r="A780" s="1">
        <v>779.0</v>
      </c>
      <c r="B780" s="1">
        <v>6.0</v>
      </c>
      <c r="C780" s="1" t="s">
        <v>1741</v>
      </c>
      <c r="D780" s="1" t="s">
        <v>5888</v>
      </c>
      <c r="E780" s="1" t="s">
        <v>5889</v>
      </c>
      <c r="F780" s="1" t="s">
        <v>5890</v>
      </c>
      <c r="G780" s="1"/>
      <c r="H780" s="1" t="s">
        <v>1744</v>
      </c>
      <c r="I780" s="1"/>
      <c r="J780" s="1"/>
      <c r="K780" s="1" t="s">
        <v>5891</v>
      </c>
      <c r="L780" s="1" t="s">
        <v>180</v>
      </c>
      <c r="M780" s="1"/>
      <c r="N780" s="1" t="s">
        <v>1746</v>
      </c>
      <c r="O780" s="1"/>
      <c r="P780" s="1" t="s">
        <v>1747</v>
      </c>
      <c r="Q780" s="1"/>
      <c r="R780" s="1"/>
      <c r="S780" s="1" t="s">
        <v>676</v>
      </c>
      <c r="T780" s="1" t="s">
        <v>1748</v>
      </c>
      <c r="U780" s="1"/>
      <c r="V780" s="1"/>
      <c r="W780" s="1"/>
      <c r="X780" s="1"/>
      <c r="Y780" s="1" t="s">
        <v>1749</v>
      </c>
      <c r="Z780" s="1"/>
      <c r="AA780" s="1"/>
      <c r="AB780" s="1" t="s">
        <v>5892</v>
      </c>
      <c r="AC780" s="1"/>
      <c r="AD780" s="1"/>
      <c r="AE780" s="1"/>
      <c r="AF780" s="1"/>
    </row>
    <row r="781" ht="15.75" hidden="1" customHeight="1">
      <c r="A781" s="1">
        <v>780.0</v>
      </c>
      <c r="B781" s="1">
        <v>6.0</v>
      </c>
      <c r="C781" s="1" t="s">
        <v>5893</v>
      </c>
      <c r="D781" s="1" t="s">
        <v>5894</v>
      </c>
      <c r="E781" s="1" t="s">
        <v>5895</v>
      </c>
      <c r="F781" s="1" t="s">
        <v>5896</v>
      </c>
      <c r="G781" s="1"/>
      <c r="H781" s="1"/>
      <c r="I781" s="1"/>
      <c r="J781" s="1"/>
      <c r="K781" s="1" t="s">
        <v>5897</v>
      </c>
      <c r="L781" s="1">
        <v>2003.0</v>
      </c>
      <c r="M781" s="1" t="s">
        <v>95</v>
      </c>
      <c r="N781" s="1"/>
      <c r="O781" s="1" t="s">
        <v>5898</v>
      </c>
      <c r="P781" s="1" t="s">
        <v>5899</v>
      </c>
      <c r="Q781" s="1"/>
      <c r="R781" s="1"/>
      <c r="S781" s="1" t="s">
        <v>5900</v>
      </c>
      <c r="T781" s="1"/>
      <c r="U781" s="1" t="s">
        <v>99</v>
      </c>
      <c r="V781" s="1"/>
      <c r="W781" s="1"/>
      <c r="X781" s="1"/>
      <c r="Y781" s="1"/>
      <c r="Z781" s="1"/>
      <c r="AA781" s="1"/>
      <c r="AB781" s="1"/>
      <c r="AC781" s="1"/>
      <c r="AD781" s="1" t="s">
        <v>5901</v>
      </c>
      <c r="AE781" s="1"/>
      <c r="AF781" s="1"/>
    </row>
    <row r="782" ht="15.75" customHeight="1">
      <c r="A782" s="1">
        <v>781.0</v>
      </c>
      <c r="B782" s="1">
        <v>7.0</v>
      </c>
      <c r="C782" s="1"/>
      <c r="D782" s="1">
        <v>6231164.0</v>
      </c>
      <c r="E782" s="1" t="s">
        <v>5902</v>
      </c>
      <c r="F782" s="1" t="s">
        <v>5903</v>
      </c>
      <c r="G782" s="1" t="s">
        <v>5904</v>
      </c>
      <c r="H782" s="1">
        <v>19.0</v>
      </c>
      <c r="I782" s="1">
        <v>3.0</v>
      </c>
      <c r="J782" s="1" t="s">
        <v>396</v>
      </c>
      <c r="K782" s="1" t="s">
        <v>5905</v>
      </c>
      <c r="L782" s="1">
        <v>2012.0</v>
      </c>
      <c r="M782" s="1"/>
      <c r="N782" s="1"/>
      <c r="O782" s="1"/>
      <c r="P782" s="1"/>
      <c r="Q782" s="1"/>
      <c r="R782" s="1"/>
      <c r="S782" s="1"/>
      <c r="T782" s="1"/>
      <c r="U782" s="1"/>
      <c r="V782" s="1"/>
      <c r="W782" s="1"/>
      <c r="X782" s="1"/>
      <c r="Y782" s="1"/>
      <c r="Z782" s="1"/>
      <c r="AA782" s="1"/>
      <c r="AB782" s="1" t="s">
        <v>5906</v>
      </c>
      <c r="AC782" s="1"/>
      <c r="AD782" s="1" t="s">
        <v>5907</v>
      </c>
      <c r="AE782" s="1"/>
      <c r="AF782" s="1"/>
    </row>
    <row r="783" ht="15.75" hidden="1" customHeight="1">
      <c r="A783" s="1">
        <v>782.0</v>
      </c>
      <c r="B783" s="1">
        <v>6.0</v>
      </c>
      <c r="C783" s="1" t="s">
        <v>5908</v>
      </c>
      <c r="D783" s="1" t="s">
        <v>5909</v>
      </c>
      <c r="E783" s="1" t="s">
        <v>5910</v>
      </c>
      <c r="F783" s="1" t="s">
        <v>5911</v>
      </c>
      <c r="G783" s="1"/>
      <c r="H783" s="1"/>
      <c r="I783" s="1"/>
      <c r="J783" s="1"/>
      <c r="K783" s="1" t="s">
        <v>1662</v>
      </c>
      <c r="L783" s="1">
        <v>2010.0</v>
      </c>
      <c r="M783" s="1" t="s">
        <v>95</v>
      </c>
      <c r="N783" s="1"/>
      <c r="O783" s="1" t="s">
        <v>5912</v>
      </c>
      <c r="P783" s="1" t="s">
        <v>5913</v>
      </c>
      <c r="Q783" s="1"/>
      <c r="R783" s="1"/>
      <c r="S783" s="1" t="s">
        <v>5914</v>
      </c>
      <c r="T783" s="1"/>
      <c r="U783" s="1" t="s">
        <v>99</v>
      </c>
      <c r="V783" s="1"/>
      <c r="W783" s="1"/>
      <c r="X783" s="1"/>
      <c r="Y783" s="1"/>
      <c r="Z783" s="1"/>
      <c r="AA783" s="1"/>
      <c r="AB783" s="1"/>
      <c r="AC783" s="1"/>
      <c r="AD783" s="1" t="s">
        <v>5915</v>
      </c>
      <c r="AE783" s="1"/>
      <c r="AF783" s="1"/>
    </row>
    <row r="784" ht="15.75" hidden="1" customHeight="1">
      <c r="A784" s="1">
        <v>783.0</v>
      </c>
      <c r="B784" s="1">
        <v>6.0</v>
      </c>
      <c r="C784" s="1" t="s">
        <v>4690</v>
      </c>
      <c r="D784" s="1" t="s">
        <v>5916</v>
      </c>
      <c r="E784" s="1" t="s">
        <v>5917</v>
      </c>
      <c r="F784" s="1" t="s">
        <v>5918</v>
      </c>
      <c r="G784" s="1"/>
      <c r="H784" s="1"/>
      <c r="I784" s="1"/>
      <c r="J784" s="1"/>
      <c r="K784" s="1" t="s">
        <v>5919</v>
      </c>
      <c r="L784" s="1">
        <v>2001.0</v>
      </c>
      <c r="M784" s="1" t="s">
        <v>1520</v>
      </c>
      <c r="N784" s="1"/>
      <c r="O784" s="1" t="s">
        <v>5920</v>
      </c>
      <c r="P784" s="1" t="s">
        <v>4696</v>
      </c>
      <c r="Q784" s="1"/>
      <c r="R784" s="1"/>
      <c r="S784" s="1" t="s">
        <v>4697</v>
      </c>
      <c r="T784" s="1"/>
      <c r="U784" s="1" t="s">
        <v>1524</v>
      </c>
      <c r="V784" s="1"/>
      <c r="W784" s="1"/>
      <c r="X784" s="1"/>
      <c r="Y784" s="1"/>
      <c r="Z784" s="1"/>
      <c r="AA784" s="1"/>
      <c r="AB784" s="1"/>
      <c r="AC784" s="1"/>
      <c r="AD784" s="1"/>
      <c r="AE784" s="1"/>
      <c r="AF784" s="1"/>
    </row>
    <row r="785" ht="15.75" hidden="1" customHeight="1">
      <c r="A785" s="1">
        <v>784.0</v>
      </c>
      <c r="B785" s="1">
        <v>6.0</v>
      </c>
      <c r="C785" s="1" t="s">
        <v>1140</v>
      </c>
      <c r="D785" s="1" t="s">
        <v>5921</v>
      </c>
      <c r="E785" s="1" t="s">
        <v>5922</v>
      </c>
      <c r="F785" s="1" t="s">
        <v>5923</v>
      </c>
      <c r="G785" s="1"/>
      <c r="H785" s="1"/>
      <c r="I785" s="1"/>
      <c r="J785" s="1"/>
      <c r="K785" s="1" t="s">
        <v>5924</v>
      </c>
      <c r="L785" s="1">
        <v>2003.0</v>
      </c>
      <c r="M785" s="1" t="s">
        <v>1145</v>
      </c>
      <c r="N785" s="1"/>
      <c r="O785" s="1" t="s">
        <v>5925</v>
      </c>
      <c r="P785" s="1" t="s">
        <v>1147</v>
      </c>
      <c r="Q785" s="1"/>
      <c r="R785" s="1"/>
      <c r="S785" s="1" t="s">
        <v>1148</v>
      </c>
      <c r="T785" s="1"/>
      <c r="U785" s="1" t="s">
        <v>689</v>
      </c>
      <c r="V785" s="1"/>
      <c r="W785" s="1"/>
      <c r="X785" s="1"/>
      <c r="Y785" s="1"/>
      <c r="Z785" s="1"/>
      <c r="AA785" s="1"/>
      <c r="AB785" s="1"/>
      <c r="AC785" s="1"/>
      <c r="AD785" s="1"/>
      <c r="AE785" s="1"/>
      <c r="AF785" s="1"/>
    </row>
    <row r="786" ht="15.75" hidden="1" customHeight="1">
      <c r="A786" s="1">
        <v>785.0</v>
      </c>
      <c r="B786" s="1">
        <v>6.0</v>
      </c>
      <c r="C786" s="1" t="s">
        <v>2186</v>
      </c>
      <c r="D786" s="1" t="s">
        <v>5926</v>
      </c>
      <c r="E786" s="1" t="s">
        <v>5927</v>
      </c>
      <c r="F786" s="1" t="s">
        <v>5928</v>
      </c>
      <c r="G786" s="1"/>
      <c r="H786" s="1"/>
      <c r="I786" s="1"/>
      <c r="J786" s="1"/>
      <c r="K786" s="1" t="s">
        <v>5929</v>
      </c>
      <c r="L786" s="1">
        <v>2005.0</v>
      </c>
      <c r="M786" s="1" t="s">
        <v>2191</v>
      </c>
      <c r="N786" s="1"/>
      <c r="O786" s="1" t="s">
        <v>5930</v>
      </c>
      <c r="P786" s="1" t="s">
        <v>2193</v>
      </c>
      <c r="Q786" s="1"/>
      <c r="R786" s="1"/>
      <c r="S786" s="1" t="s">
        <v>2194</v>
      </c>
      <c r="T786" s="1"/>
      <c r="U786" s="1" t="s">
        <v>689</v>
      </c>
      <c r="V786" s="1"/>
      <c r="W786" s="1"/>
      <c r="X786" s="1"/>
      <c r="Y786" s="1"/>
      <c r="Z786" s="1"/>
      <c r="AA786" s="1"/>
      <c r="AB786" s="1"/>
      <c r="AC786" s="1"/>
      <c r="AD786" s="1"/>
      <c r="AE786" s="1"/>
      <c r="AF786" s="1"/>
    </row>
    <row r="787" ht="15.75" customHeight="1">
      <c r="A787" s="1">
        <v>786.0</v>
      </c>
      <c r="B787" s="1">
        <v>7.0</v>
      </c>
      <c r="C787" s="1"/>
      <c r="D787" s="1" t="s">
        <v>5931</v>
      </c>
      <c r="E787" s="1" t="s">
        <v>5932</v>
      </c>
      <c r="F787" s="1" t="s">
        <v>5933</v>
      </c>
      <c r="G787" s="1" t="s">
        <v>4272</v>
      </c>
      <c r="H787" s="1" t="s">
        <v>83</v>
      </c>
      <c r="I787" s="1" t="s">
        <v>37</v>
      </c>
      <c r="J787" s="1" t="s">
        <v>107</v>
      </c>
      <c r="K787" s="1" t="s">
        <v>5934</v>
      </c>
      <c r="L787" s="1" t="s">
        <v>70</v>
      </c>
      <c r="M787" s="1"/>
      <c r="N787" s="1"/>
      <c r="O787" s="1"/>
      <c r="P787" s="1"/>
      <c r="Q787" s="1"/>
      <c r="R787" s="1"/>
      <c r="S787" s="1"/>
      <c r="T787" s="1"/>
      <c r="U787" s="1"/>
      <c r="V787" s="1"/>
      <c r="W787" s="1"/>
      <c r="X787" s="1"/>
      <c r="Y787" s="1"/>
      <c r="Z787" s="1"/>
      <c r="AA787" s="1"/>
      <c r="AB787" s="1" t="s">
        <v>5935</v>
      </c>
      <c r="AC787" s="1"/>
      <c r="AD787" s="1"/>
      <c r="AE787" s="1"/>
      <c r="AF787" s="1"/>
    </row>
    <row r="788" ht="15.75" hidden="1" customHeight="1">
      <c r="A788" s="1">
        <v>787.0</v>
      </c>
      <c r="B788" s="1">
        <v>6.0</v>
      </c>
      <c r="C788" s="1" t="s">
        <v>4320</v>
      </c>
      <c r="D788" s="1" t="s">
        <v>5936</v>
      </c>
      <c r="E788" s="1" t="s">
        <v>5937</v>
      </c>
      <c r="F788" s="1" t="s">
        <v>5938</v>
      </c>
      <c r="G788" s="1"/>
      <c r="H788" s="1"/>
      <c r="I788" s="1"/>
      <c r="J788" s="1"/>
      <c r="K788" s="1" t="s">
        <v>5939</v>
      </c>
      <c r="L788" s="1">
        <v>2009.0</v>
      </c>
      <c r="M788" s="1" t="s">
        <v>95</v>
      </c>
      <c r="N788" s="1"/>
      <c r="O788" s="1" t="s">
        <v>5940</v>
      </c>
      <c r="P788" s="1" t="s">
        <v>4327</v>
      </c>
      <c r="Q788" s="1"/>
      <c r="R788" s="1"/>
      <c r="S788" s="1" t="s">
        <v>4328</v>
      </c>
      <c r="T788" s="1"/>
      <c r="U788" s="1" t="s">
        <v>99</v>
      </c>
      <c r="V788" s="1"/>
      <c r="W788" s="1"/>
      <c r="X788" s="1"/>
      <c r="Y788" s="1"/>
      <c r="Z788" s="1"/>
      <c r="AA788" s="1"/>
      <c r="AB788" s="1"/>
      <c r="AC788" s="1"/>
      <c r="AD788" s="1" t="s">
        <v>5941</v>
      </c>
      <c r="AE788" s="1"/>
      <c r="AF788" s="1"/>
    </row>
    <row r="789" ht="15.75" customHeight="1">
      <c r="A789" s="1">
        <v>788.0</v>
      </c>
      <c r="B789" s="1">
        <v>7.0</v>
      </c>
      <c r="C789" s="1"/>
      <c r="D789" s="1" t="s">
        <v>5942</v>
      </c>
      <c r="E789" s="1" t="s">
        <v>5943</v>
      </c>
      <c r="F789" s="1" t="s">
        <v>5944</v>
      </c>
      <c r="G789" s="1" t="s">
        <v>2062</v>
      </c>
      <c r="H789" s="1" t="s">
        <v>4857</v>
      </c>
      <c r="I789" s="1"/>
      <c r="J789" s="1" t="s">
        <v>5945</v>
      </c>
      <c r="K789" s="1" t="s">
        <v>5946</v>
      </c>
      <c r="L789" s="1" t="s">
        <v>39</v>
      </c>
      <c r="M789" s="1"/>
      <c r="N789" s="1"/>
      <c r="O789" s="1"/>
      <c r="P789" s="1"/>
      <c r="Q789" s="1"/>
      <c r="R789" s="1"/>
      <c r="S789" s="1"/>
      <c r="T789" s="1"/>
      <c r="U789" s="1"/>
      <c r="V789" s="1"/>
      <c r="W789" s="1"/>
      <c r="X789" s="1"/>
      <c r="Y789" s="1"/>
      <c r="Z789" s="1"/>
      <c r="AA789" s="1"/>
      <c r="AB789" s="1" t="s">
        <v>5947</v>
      </c>
      <c r="AC789" s="1"/>
      <c r="AD789" s="1"/>
      <c r="AE789" s="1"/>
      <c r="AF789" s="1"/>
    </row>
    <row r="790" ht="15.75" customHeight="1">
      <c r="A790" s="1">
        <v>789.0</v>
      </c>
      <c r="B790" s="1">
        <v>7.0</v>
      </c>
      <c r="C790" s="1"/>
      <c r="D790" s="1" t="s">
        <v>5948</v>
      </c>
      <c r="E790" s="1" t="s">
        <v>5943</v>
      </c>
      <c r="F790" s="1" t="s">
        <v>5944</v>
      </c>
      <c r="G790" s="1" t="s">
        <v>5864</v>
      </c>
      <c r="H790" s="1">
        <v>82.0</v>
      </c>
      <c r="I790" s="1"/>
      <c r="J790" s="1"/>
      <c r="K790" s="1" t="s">
        <v>5949</v>
      </c>
      <c r="L790" s="1">
        <v>2017.0</v>
      </c>
      <c r="M790" s="1"/>
      <c r="N790" s="1"/>
      <c r="O790" s="1" t="s">
        <v>5950</v>
      </c>
      <c r="P790" s="1"/>
      <c r="Q790" s="1"/>
      <c r="R790" s="1"/>
      <c r="S790" s="1"/>
      <c r="T790" s="1"/>
      <c r="U790" s="1"/>
      <c r="V790" s="1"/>
      <c r="W790" s="1"/>
      <c r="X790" s="1"/>
      <c r="Y790" s="1"/>
      <c r="Z790" s="1"/>
      <c r="AA790" s="1"/>
      <c r="AB790" s="1" t="s">
        <v>5951</v>
      </c>
      <c r="AC790" s="1"/>
      <c r="AD790" s="1" t="s">
        <v>5952</v>
      </c>
      <c r="AE790" s="1"/>
      <c r="AF790" s="1"/>
    </row>
    <row r="791" ht="15.75" hidden="1" customHeight="1">
      <c r="A791" s="1">
        <v>790.0</v>
      </c>
      <c r="B791" s="1">
        <v>6.0</v>
      </c>
      <c r="C791" s="1" t="s">
        <v>5953</v>
      </c>
      <c r="D791" s="1" t="s">
        <v>5954</v>
      </c>
      <c r="E791" s="1" t="s">
        <v>5955</v>
      </c>
      <c r="F791" s="1" t="s">
        <v>5956</v>
      </c>
      <c r="G791" s="1"/>
      <c r="H791" s="1"/>
      <c r="I791" s="1"/>
      <c r="J791" s="1"/>
      <c r="K791" s="1" t="s">
        <v>5957</v>
      </c>
      <c r="L791" s="1" t="s">
        <v>127</v>
      </c>
      <c r="M791" s="1"/>
      <c r="N791" s="1" t="s">
        <v>5958</v>
      </c>
      <c r="O791" s="1"/>
      <c r="P791" s="1" t="s">
        <v>5959</v>
      </c>
      <c r="Q791" s="1"/>
      <c r="R791" s="1"/>
      <c r="S791" s="1" t="s">
        <v>151</v>
      </c>
      <c r="T791" s="1" t="s">
        <v>5960</v>
      </c>
      <c r="U791" s="1"/>
      <c r="V791" s="1"/>
      <c r="W791" s="1"/>
      <c r="X791" s="1"/>
      <c r="Y791" s="1" t="s">
        <v>5961</v>
      </c>
      <c r="Z791" s="1"/>
      <c r="AA791" s="1"/>
      <c r="AB791" s="1" t="s">
        <v>5962</v>
      </c>
      <c r="AC791" s="1"/>
      <c r="AD791" s="1"/>
      <c r="AE791" s="1"/>
      <c r="AF791" s="1"/>
    </row>
    <row r="792" ht="15.75" hidden="1" customHeight="1">
      <c r="A792" s="1">
        <v>791.0</v>
      </c>
      <c r="B792" s="1">
        <v>6.0</v>
      </c>
      <c r="C792" s="1" t="s">
        <v>5963</v>
      </c>
      <c r="D792" s="1" t="s">
        <v>5964</v>
      </c>
      <c r="E792" s="1" t="s">
        <v>5965</v>
      </c>
      <c r="F792" s="1" t="s">
        <v>5966</v>
      </c>
      <c r="G792" s="1"/>
      <c r="H792" s="1" t="s">
        <v>5967</v>
      </c>
      <c r="I792" s="1"/>
      <c r="J792" s="1"/>
      <c r="K792" s="1" t="s">
        <v>5968</v>
      </c>
      <c r="L792" s="1" t="s">
        <v>423</v>
      </c>
      <c r="M792" s="1"/>
      <c r="N792" s="1" t="s">
        <v>5969</v>
      </c>
      <c r="O792" s="1"/>
      <c r="P792" s="1" t="s">
        <v>5970</v>
      </c>
      <c r="Q792" s="1"/>
      <c r="R792" s="1"/>
      <c r="S792" s="1" t="s">
        <v>676</v>
      </c>
      <c r="T792" s="1" t="s">
        <v>5971</v>
      </c>
      <c r="U792" s="1"/>
      <c r="V792" s="1"/>
      <c r="W792" s="1"/>
      <c r="X792" s="1"/>
      <c r="Y792" s="1" t="s">
        <v>5972</v>
      </c>
      <c r="Z792" s="1"/>
      <c r="AA792" s="1"/>
      <c r="AB792" s="1" t="s">
        <v>5973</v>
      </c>
      <c r="AC792" s="1"/>
      <c r="AD792" s="1"/>
      <c r="AE792" s="1"/>
      <c r="AF792" s="1"/>
    </row>
    <row r="793" ht="15.75" customHeight="1">
      <c r="A793" s="1">
        <v>792.0</v>
      </c>
      <c r="B793" s="1">
        <v>7.0</v>
      </c>
      <c r="C793" s="1"/>
      <c r="D793" s="1" t="s">
        <v>5974</v>
      </c>
      <c r="E793" s="1" t="s">
        <v>5975</v>
      </c>
      <c r="F793" s="1" t="s">
        <v>5976</v>
      </c>
      <c r="G793" s="1" t="s">
        <v>5977</v>
      </c>
      <c r="H793" s="1" t="s">
        <v>5978</v>
      </c>
      <c r="I793" s="1"/>
      <c r="J793" s="1" t="s">
        <v>2637</v>
      </c>
      <c r="K793" s="1" t="s">
        <v>5979</v>
      </c>
      <c r="L793" s="1" t="s">
        <v>39</v>
      </c>
      <c r="M793" s="1"/>
      <c r="N793" s="1"/>
      <c r="O793" s="1"/>
      <c r="P793" s="1"/>
      <c r="Q793" s="1"/>
      <c r="R793" s="1"/>
      <c r="S793" s="1"/>
      <c r="T793" s="1"/>
      <c r="U793" s="1"/>
      <c r="V793" s="1"/>
      <c r="W793" s="1"/>
      <c r="X793" s="1"/>
      <c r="Y793" s="1"/>
      <c r="Z793" s="1"/>
      <c r="AA793" s="1"/>
      <c r="AB793" s="1" t="s">
        <v>5980</v>
      </c>
      <c r="AC793" s="1"/>
      <c r="AD793" s="1"/>
      <c r="AE793" s="1"/>
      <c r="AF793" s="1"/>
    </row>
    <row r="794" ht="15.75" hidden="1" customHeight="1">
      <c r="A794" s="1">
        <v>793.0</v>
      </c>
      <c r="B794" s="1">
        <v>5.0</v>
      </c>
      <c r="C794" s="1" t="s">
        <v>5981</v>
      </c>
      <c r="D794" s="1" t="s">
        <v>5982</v>
      </c>
      <c r="E794" s="1" t="s">
        <v>5983</v>
      </c>
      <c r="F794" s="1" t="s">
        <v>5984</v>
      </c>
      <c r="G794" s="1"/>
      <c r="H794" s="1"/>
      <c r="I794" s="1"/>
      <c r="J794" s="1"/>
      <c r="K794" s="1" t="s">
        <v>5985</v>
      </c>
      <c r="L794" s="1" t="s">
        <v>180</v>
      </c>
      <c r="M794" s="1"/>
      <c r="N794" s="1"/>
      <c r="O794" s="1"/>
      <c r="P794" s="1" t="s">
        <v>5986</v>
      </c>
      <c r="Q794" s="1"/>
      <c r="R794" s="1"/>
      <c r="S794" s="1"/>
      <c r="T794" s="1"/>
      <c r="U794" s="1"/>
      <c r="V794" s="1"/>
      <c r="W794" s="1"/>
      <c r="X794" s="1"/>
      <c r="Y794" s="1"/>
      <c r="Z794" s="1"/>
      <c r="AA794" s="1"/>
      <c r="AB794" s="1" t="s">
        <v>5987</v>
      </c>
      <c r="AC794" s="1"/>
      <c r="AD794" s="1"/>
      <c r="AE794" s="1"/>
      <c r="AF794" s="1"/>
    </row>
    <row r="795" ht="15.75" customHeight="1">
      <c r="A795" s="1">
        <v>794.0</v>
      </c>
      <c r="B795" s="1">
        <v>7.0</v>
      </c>
      <c r="C795" s="1"/>
      <c r="D795" s="1" t="s">
        <v>5988</v>
      </c>
      <c r="E795" s="1" t="s">
        <v>5989</v>
      </c>
      <c r="F795" s="1" t="s">
        <v>5990</v>
      </c>
      <c r="G795" s="1" t="s">
        <v>5991</v>
      </c>
      <c r="H795" s="1" t="s">
        <v>283</v>
      </c>
      <c r="I795" s="1" t="s">
        <v>247</v>
      </c>
      <c r="J795" s="1"/>
      <c r="K795" s="1" t="s">
        <v>5992</v>
      </c>
      <c r="L795" s="1" t="s">
        <v>204</v>
      </c>
      <c r="M795" s="1"/>
      <c r="N795" s="1"/>
      <c r="O795" s="1"/>
      <c r="P795" s="1"/>
      <c r="Q795" s="1"/>
      <c r="R795" s="1"/>
      <c r="S795" s="1"/>
      <c r="T795" s="1"/>
      <c r="U795" s="1"/>
      <c r="V795" s="1"/>
      <c r="W795" s="1"/>
      <c r="X795" s="1"/>
      <c r="Y795" s="1"/>
      <c r="Z795" s="1"/>
      <c r="AA795" s="1"/>
      <c r="AB795" s="1" t="s">
        <v>5993</v>
      </c>
      <c r="AC795" s="1"/>
      <c r="AD795" s="1"/>
      <c r="AE795" s="1"/>
      <c r="AF795" s="1"/>
    </row>
    <row r="796" ht="15.75" hidden="1" customHeight="1">
      <c r="A796" s="1">
        <v>795.0</v>
      </c>
      <c r="B796" s="1">
        <v>6.0</v>
      </c>
      <c r="C796" s="1" t="s">
        <v>5994</v>
      </c>
      <c r="D796" s="1" t="s">
        <v>5995</v>
      </c>
      <c r="E796" s="1" t="s">
        <v>5996</v>
      </c>
      <c r="F796" s="1" t="s">
        <v>5997</v>
      </c>
      <c r="G796" s="1"/>
      <c r="H796" s="1"/>
      <c r="I796" s="1"/>
      <c r="J796" s="1"/>
      <c r="K796" s="1" t="s">
        <v>5998</v>
      </c>
      <c r="L796" s="1" t="s">
        <v>180</v>
      </c>
      <c r="M796" s="1"/>
      <c r="N796" s="1" t="s">
        <v>5999</v>
      </c>
      <c r="O796" s="1"/>
      <c r="P796" s="1" t="s">
        <v>6000</v>
      </c>
      <c r="Q796" s="1"/>
      <c r="R796" s="1"/>
      <c r="S796" s="1" t="s">
        <v>151</v>
      </c>
      <c r="T796" s="1" t="s">
        <v>6001</v>
      </c>
      <c r="U796" s="1"/>
      <c r="V796" s="1"/>
      <c r="W796" s="1"/>
      <c r="X796" s="1"/>
      <c r="Y796" s="1" t="s">
        <v>6002</v>
      </c>
      <c r="Z796" s="1"/>
      <c r="AA796" s="1"/>
      <c r="AB796" s="1" t="s">
        <v>6003</v>
      </c>
      <c r="AC796" s="1"/>
      <c r="AD796" s="1"/>
      <c r="AE796" s="1"/>
      <c r="AF796" s="1"/>
    </row>
    <row r="797" ht="15.75" hidden="1" customHeight="1">
      <c r="A797" s="1">
        <v>796.0</v>
      </c>
      <c r="B797" s="1">
        <v>6.0</v>
      </c>
      <c r="C797" s="1" t="s">
        <v>3601</v>
      </c>
      <c r="D797" s="1" t="s">
        <v>6004</v>
      </c>
      <c r="E797" s="1" t="s">
        <v>6005</v>
      </c>
      <c r="F797" s="1" t="s">
        <v>6006</v>
      </c>
      <c r="G797" s="1"/>
      <c r="H797" s="1"/>
      <c r="I797" s="1"/>
      <c r="J797" s="1"/>
      <c r="K797" s="1" t="s">
        <v>6007</v>
      </c>
      <c r="L797" s="1">
        <v>2001.0</v>
      </c>
      <c r="M797" s="1" t="s">
        <v>95</v>
      </c>
      <c r="N797" s="1"/>
      <c r="O797" s="1" t="s">
        <v>6008</v>
      </c>
      <c r="P797" s="1" t="s">
        <v>3607</v>
      </c>
      <c r="Q797" s="1"/>
      <c r="R797" s="1"/>
      <c r="S797" s="1" t="s">
        <v>3608</v>
      </c>
      <c r="T797" s="1"/>
      <c r="U797" s="1" t="s">
        <v>99</v>
      </c>
      <c r="V797" s="1"/>
      <c r="W797" s="1"/>
      <c r="X797" s="1"/>
      <c r="Y797" s="1"/>
      <c r="Z797" s="1"/>
      <c r="AA797" s="1"/>
      <c r="AB797" s="1"/>
      <c r="AC797" s="1"/>
      <c r="AD797" s="1"/>
      <c r="AE797" s="1"/>
      <c r="AF797" s="1"/>
    </row>
    <row r="798" ht="15.75" customHeight="1">
      <c r="A798" s="1">
        <v>797.0</v>
      </c>
      <c r="B798" s="1">
        <v>7.0</v>
      </c>
      <c r="C798" s="1"/>
      <c r="D798" s="1">
        <v>8424144.0</v>
      </c>
      <c r="E798" s="1" t="s">
        <v>6009</v>
      </c>
      <c r="F798" s="1" t="s">
        <v>6010</v>
      </c>
      <c r="G798" s="1" t="s">
        <v>443</v>
      </c>
      <c r="H798" s="1">
        <v>6.0</v>
      </c>
      <c r="I798" s="1"/>
      <c r="J798" s="1"/>
      <c r="K798" s="1" t="s">
        <v>6011</v>
      </c>
      <c r="L798" s="1">
        <v>2018.0</v>
      </c>
      <c r="M798" s="1"/>
      <c r="N798" s="1"/>
      <c r="O798" s="1"/>
      <c r="P798" s="1"/>
      <c r="Q798" s="1"/>
      <c r="R798" s="1"/>
      <c r="S798" s="1"/>
      <c r="T798" s="1"/>
      <c r="U798" s="1"/>
      <c r="V798" s="1"/>
      <c r="W798" s="1"/>
      <c r="X798" s="1"/>
      <c r="Y798" s="1"/>
      <c r="Z798" s="1"/>
      <c r="AA798" s="1"/>
      <c r="AB798" s="1" t="s">
        <v>6012</v>
      </c>
      <c r="AC798" s="1"/>
      <c r="AD798" s="1" t="s">
        <v>6013</v>
      </c>
      <c r="AE798" s="1"/>
      <c r="AF798" s="1"/>
    </row>
    <row r="799" ht="15.75" customHeight="1">
      <c r="A799" s="1">
        <v>798.0</v>
      </c>
      <c r="B799" s="1">
        <v>7.0</v>
      </c>
      <c r="C799" s="1"/>
      <c r="D799" s="1">
        <v>7956142.0</v>
      </c>
      <c r="E799" s="1" t="s">
        <v>6014</v>
      </c>
      <c r="F799" s="1" t="s">
        <v>6015</v>
      </c>
      <c r="G799" s="1" t="s">
        <v>443</v>
      </c>
      <c r="H799" s="1">
        <v>6.0</v>
      </c>
      <c r="I799" s="1"/>
      <c r="J799" s="1"/>
      <c r="K799" s="1" t="s">
        <v>6016</v>
      </c>
      <c r="L799" s="1">
        <v>2018.0</v>
      </c>
      <c r="M799" s="1"/>
      <c r="N799" s="1"/>
      <c r="O799" s="1"/>
      <c r="P799" s="1"/>
      <c r="Q799" s="1"/>
      <c r="R799" s="1"/>
      <c r="S799" s="1"/>
      <c r="T799" s="1"/>
      <c r="U799" s="1"/>
      <c r="V799" s="1"/>
      <c r="W799" s="1"/>
      <c r="X799" s="1"/>
      <c r="Y799" s="1"/>
      <c r="Z799" s="1"/>
      <c r="AA799" s="1"/>
      <c r="AB799" s="1" t="s">
        <v>6017</v>
      </c>
      <c r="AC799" s="1"/>
      <c r="AD799" s="1" t="s">
        <v>6018</v>
      </c>
      <c r="AE799" s="1"/>
      <c r="AF799" s="1"/>
    </row>
    <row r="800" ht="15.75" customHeight="1">
      <c r="A800" s="1">
        <v>799.0</v>
      </c>
      <c r="B800" s="1">
        <v>7.0</v>
      </c>
      <c r="C800" s="1"/>
      <c r="D800" s="1">
        <v>7335620.0</v>
      </c>
      <c r="E800" s="1" t="s">
        <v>6019</v>
      </c>
      <c r="F800" s="1" t="s">
        <v>6020</v>
      </c>
      <c r="G800" s="1" t="s">
        <v>6021</v>
      </c>
      <c r="H800" s="1">
        <v>12.0</v>
      </c>
      <c r="I800" s="1">
        <v>1.0</v>
      </c>
      <c r="J800" s="1" t="s">
        <v>1344</v>
      </c>
      <c r="K800" s="1" t="s">
        <v>6022</v>
      </c>
      <c r="L800" s="1">
        <v>2016.0</v>
      </c>
      <c r="M800" s="1"/>
      <c r="N800" s="1"/>
      <c r="O800" s="1"/>
      <c r="P800" s="1"/>
      <c r="Q800" s="1"/>
      <c r="R800" s="1"/>
      <c r="S800" s="1"/>
      <c r="T800" s="1"/>
      <c r="U800" s="1"/>
      <c r="V800" s="1"/>
      <c r="W800" s="1"/>
      <c r="X800" s="1"/>
      <c r="Y800" s="1"/>
      <c r="Z800" s="1"/>
      <c r="AA800" s="1"/>
      <c r="AB800" s="1" t="s">
        <v>6023</v>
      </c>
      <c r="AC800" s="1"/>
      <c r="AD800" s="1" t="s">
        <v>6024</v>
      </c>
      <c r="AE800" s="1"/>
      <c r="AF800" s="1"/>
    </row>
    <row r="801" ht="15.75" customHeight="1">
      <c r="A801" s="1">
        <v>800.0</v>
      </c>
      <c r="B801" s="1">
        <v>7.0</v>
      </c>
      <c r="C801" s="1"/>
      <c r="D801" s="1">
        <v>7588048.0</v>
      </c>
      <c r="E801" s="1" t="s">
        <v>6025</v>
      </c>
      <c r="F801" s="1" t="s">
        <v>6026</v>
      </c>
      <c r="G801" s="1" t="s">
        <v>6021</v>
      </c>
      <c r="H801" s="1">
        <v>13.0</v>
      </c>
      <c r="I801" s="1">
        <v>3.0</v>
      </c>
      <c r="J801" s="1" t="s">
        <v>396</v>
      </c>
      <c r="K801" s="1" t="s">
        <v>6027</v>
      </c>
      <c r="L801" s="1">
        <v>2017.0</v>
      </c>
      <c r="M801" s="1"/>
      <c r="N801" s="1"/>
      <c r="O801" s="1"/>
      <c r="P801" s="1"/>
      <c r="Q801" s="1"/>
      <c r="R801" s="1"/>
      <c r="S801" s="1"/>
      <c r="T801" s="1"/>
      <c r="U801" s="1"/>
      <c r="V801" s="1"/>
      <c r="W801" s="1"/>
      <c r="X801" s="1"/>
      <c r="Y801" s="1"/>
      <c r="Z801" s="1"/>
      <c r="AA801" s="1"/>
      <c r="AB801" s="1" t="s">
        <v>6028</v>
      </c>
      <c r="AC801" s="1"/>
      <c r="AD801" s="1" t="s">
        <v>6029</v>
      </c>
      <c r="AE801" s="1"/>
      <c r="AF801" s="1"/>
    </row>
    <row r="802" ht="15.75" customHeight="1">
      <c r="A802" s="1">
        <v>801.0</v>
      </c>
      <c r="B802" s="1">
        <v>7.0</v>
      </c>
      <c r="C802" s="1"/>
      <c r="D802" s="1">
        <v>8586784.0</v>
      </c>
      <c r="E802" s="1" t="s">
        <v>6030</v>
      </c>
      <c r="F802" s="1" t="s">
        <v>6031</v>
      </c>
      <c r="G802" s="1" t="s">
        <v>443</v>
      </c>
      <c r="H802" s="1">
        <v>7.0</v>
      </c>
      <c r="I802" s="1"/>
      <c r="J802" s="1"/>
      <c r="K802" s="1" t="s">
        <v>6032</v>
      </c>
      <c r="L802" s="1">
        <v>2019.0</v>
      </c>
      <c r="M802" s="1"/>
      <c r="N802" s="1"/>
      <c r="O802" s="1"/>
      <c r="P802" s="1"/>
      <c r="Q802" s="1"/>
      <c r="R802" s="1"/>
      <c r="S802" s="1"/>
      <c r="T802" s="1"/>
      <c r="U802" s="1"/>
      <c r="V802" s="1"/>
      <c r="W802" s="1"/>
      <c r="X802" s="1"/>
      <c r="Y802" s="1"/>
      <c r="Z802" s="1"/>
      <c r="AA802" s="1"/>
      <c r="AB802" s="1" t="s">
        <v>6033</v>
      </c>
      <c r="AC802" s="1"/>
      <c r="AD802" s="1" t="s">
        <v>6034</v>
      </c>
      <c r="AE802" s="1"/>
      <c r="AF802" s="1"/>
    </row>
    <row r="803" ht="15.75" customHeight="1">
      <c r="A803" s="1">
        <v>802.0</v>
      </c>
      <c r="B803" s="1">
        <v>7.0</v>
      </c>
      <c r="C803" s="1"/>
      <c r="D803" s="1">
        <v>7355371.0</v>
      </c>
      <c r="E803" s="1" t="s">
        <v>6035</v>
      </c>
      <c r="F803" s="1" t="s">
        <v>6036</v>
      </c>
      <c r="G803" s="1" t="s">
        <v>6037</v>
      </c>
      <c r="H803" s="1">
        <v>7.0</v>
      </c>
      <c r="I803" s="1">
        <v>2.0</v>
      </c>
      <c r="J803" s="1" t="s">
        <v>437</v>
      </c>
      <c r="K803" s="1" t="s">
        <v>6038</v>
      </c>
      <c r="L803" s="1">
        <v>2016.0</v>
      </c>
      <c r="M803" s="1"/>
      <c r="N803" s="1"/>
      <c r="O803" s="1"/>
      <c r="P803" s="1"/>
      <c r="Q803" s="1"/>
      <c r="R803" s="1"/>
      <c r="S803" s="1"/>
      <c r="T803" s="1"/>
      <c r="U803" s="1"/>
      <c r="V803" s="1"/>
      <c r="W803" s="1"/>
      <c r="X803" s="1"/>
      <c r="Y803" s="1"/>
      <c r="Z803" s="1"/>
      <c r="AA803" s="1"/>
      <c r="AB803" s="1" t="s">
        <v>6039</v>
      </c>
      <c r="AC803" s="1"/>
      <c r="AD803" s="1" t="s">
        <v>6040</v>
      </c>
      <c r="AE803" s="1"/>
      <c r="AF803" s="1"/>
    </row>
    <row r="804" ht="15.75" hidden="1" customHeight="1">
      <c r="A804" s="1">
        <v>803.0</v>
      </c>
      <c r="B804" s="1">
        <v>6.0</v>
      </c>
      <c r="C804" s="1" t="s">
        <v>6041</v>
      </c>
      <c r="D804" s="1" t="s">
        <v>6042</v>
      </c>
      <c r="E804" s="1" t="s">
        <v>6043</v>
      </c>
      <c r="F804" s="1" t="s">
        <v>6044</v>
      </c>
      <c r="G804" s="1"/>
      <c r="H804" s="1"/>
      <c r="I804" s="1"/>
      <c r="J804" s="1"/>
      <c r="K804" s="1" t="s">
        <v>6045</v>
      </c>
      <c r="L804" s="1">
        <v>2009.0</v>
      </c>
      <c r="M804" s="1" t="s">
        <v>95</v>
      </c>
      <c r="N804" s="1"/>
      <c r="O804" s="1" t="s">
        <v>6046</v>
      </c>
      <c r="P804" s="1" t="s">
        <v>6047</v>
      </c>
      <c r="Q804" s="1"/>
      <c r="R804" s="1"/>
      <c r="S804" s="1" t="s">
        <v>6048</v>
      </c>
      <c r="T804" s="1"/>
      <c r="U804" s="1" t="s">
        <v>99</v>
      </c>
      <c r="V804" s="1"/>
      <c r="W804" s="1"/>
      <c r="X804" s="1"/>
      <c r="Y804" s="1"/>
      <c r="Z804" s="1"/>
      <c r="AA804" s="1"/>
      <c r="AB804" s="1"/>
      <c r="AC804" s="1"/>
      <c r="AD804" s="1"/>
      <c r="AE804" s="1"/>
      <c r="AF804" s="1"/>
    </row>
    <row r="805" ht="15.75" hidden="1" customHeight="1">
      <c r="A805" s="1">
        <v>804.0</v>
      </c>
      <c r="B805" s="1">
        <v>6.0</v>
      </c>
      <c r="C805" s="1" t="s">
        <v>6049</v>
      </c>
      <c r="D805" s="1" t="s">
        <v>6050</v>
      </c>
      <c r="E805" s="1" t="s">
        <v>6051</v>
      </c>
      <c r="F805" s="1" t="s">
        <v>6052</v>
      </c>
      <c r="G805" s="1"/>
      <c r="H805" s="1"/>
      <c r="I805" s="1"/>
      <c r="J805" s="1"/>
      <c r="K805" s="1" t="s">
        <v>6053</v>
      </c>
      <c r="L805" s="1" t="s">
        <v>148</v>
      </c>
      <c r="M805" s="1"/>
      <c r="N805" s="1" t="s">
        <v>6054</v>
      </c>
      <c r="O805" s="1"/>
      <c r="P805" s="1" t="s">
        <v>6055</v>
      </c>
      <c r="Q805" s="1"/>
      <c r="R805" s="1"/>
      <c r="S805" s="1" t="s">
        <v>6056</v>
      </c>
      <c r="T805" s="1" t="s">
        <v>6057</v>
      </c>
      <c r="U805" s="1"/>
      <c r="V805" s="1"/>
      <c r="W805" s="1"/>
      <c r="X805" s="1"/>
      <c r="Y805" s="1" t="s">
        <v>6058</v>
      </c>
      <c r="Z805" s="1"/>
      <c r="AA805" s="1"/>
      <c r="AB805" s="1" t="s">
        <v>6059</v>
      </c>
      <c r="AC805" s="1"/>
      <c r="AD805" s="1"/>
      <c r="AE805" s="1"/>
      <c r="AF805" s="1"/>
    </row>
    <row r="806" ht="15.75" hidden="1" customHeight="1">
      <c r="A806" s="1">
        <v>805.0</v>
      </c>
      <c r="B806" s="1">
        <v>5.0</v>
      </c>
      <c r="C806" s="1"/>
      <c r="D806" s="1" t="s">
        <v>6060</v>
      </c>
      <c r="E806" s="1" t="s">
        <v>6061</v>
      </c>
      <c r="F806" s="1" t="s">
        <v>6062</v>
      </c>
      <c r="G806" s="1"/>
      <c r="H806" s="1" t="s">
        <v>6063</v>
      </c>
      <c r="I806" s="1"/>
      <c r="J806" s="1"/>
      <c r="K806" s="1" t="s">
        <v>6064</v>
      </c>
      <c r="L806" s="1" t="s">
        <v>148</v>
      </c>
      <c r="M806" s="1"/>
      <c r="N806" s="1"/>
      <c r="O806" s="1"/>
      <c r="P806" s="1" t="s">
        <v>6065</v>
      </c>
      <c r="Q806" s="1"/>
      <c r="R806" s="1"/>
      <c r="S806" s="1" t="s">
        <v>4426</v>
      </c>
      <c r="T806" s="1" t="s">
        <v>6066</v>
      </c>
      <c r="U806" s="1"/>
      <c r="V806" s="1"/>
      <c r="W806" s="1"/>
      <c r="X806" s="1"/>
      <c r="Y806" s="1"/>
      <c r="Z806" s="1"/>
      <c r="AA806" s="1"/>
      <c r="AB806" s="1" t="s">
        <v>6067</v>
      </c>
      <c r="AC806" s="1"/>
      <c r="AD806" s="1"/>
      <c r="AE806" s="1"/>
      <c r="AF806" s="1"/>
    </row>
    <row r="807" ht="15.75" customHeight="1">
      <c r="A807" s="1">
        <v>806.0</v>
      </c>
      <c r="B807" s="1">
        <v>7.0</v>
      </c>
      <c r="C807" s="1"/>
      <c r="D807" s="1">
        <v>7745961.0</v>
      </c>
      <c r="E807" s="1" t="s">
        <v>6068</v>
      </c>
      <c r="F807" s="1" t="s">
        <v>6069</v>
      </c>
      <c r="G807" s="1" t="s">
        <v>6070</v>
      </c>
      <c r="H807" s="1">
        <v>64.0</v>
      </c>
      <c r="I807" s="1">
        <v>8.0</v>
      </c>
      <c r="J807" s="1" t="s">
        <v>596</v>
      </c>
      <c r="K807" s="1" t="s">
        <v>6071</v>
      </c>
      <c r="L807" s="1">
        <v>2017.0</v>
      </c>
      <c r="M807" s="1"/>
      <c r="N807" s="1"/>
      <c r="O807" s="1"/>
      <c r="P807" s="1"/>
      <c r="Q807" s="1"/>
      <c r="R807" s="1"/>
      <c r="S807" s="1"/>
      <c r="T807" s="1"/>
      <c r="U807" s="1"/>
      <c r="V807" s="1"/>
      <c r="W807" s="1"/>
      <c r="X807" s="1"/>
      <c r="Y807" s="1"/>
      <c r="Z807" s="1"/>
      <c r="AA807" s="1"/>
      <c r="AB807" s="1" t="s">
        <v>6072</v>
      </c>
      <c r="AC807" s="1"/>
      <c r="AD807" s="1" t="s">
        <v>6073</v>
      </c>
      <c r="AE807" s="1"/>
      <c r="AF807" s="1"/>
    </row>
    <row r="808" ht="15.75" hidden="1" customHeight="1">
      <c r="A808" s="1">
        <v>807.0</v>
      </c>
      <c r="B808" s="1">
        <v>6.0</v>
      </c>
      <c r="C808" s="1" t="s">
        <v>6074</v>
      </c>
      <c r="D808" s="1" t="s">
        <v>6075</v>
      </c>
      <c r="E808" s="1" t="s">
        <v>6076</v>
      </c>
      <c r="F808" s="1" t="s">
        <v>6077</v>
      </c>
      <c r="G808" s="1"/>
      <c r="H808" s="1" t="s">
        <v>2660</v>
      </c>
      <c r="I808" s="1"/>
      <c r="J808" s="1"/>
      <c r="K808" s="1" t="s">
        <v>6078</v>
      </c>
      <c r="L808" s="1" t="s">
        <v>127</v>
      </c>
      <c r="M808" s="1"/>
      <c r="N808" s="1" t="s">
        <v>6079</v>
      </c>
      <c r="O808" s="1"/>
      <c r="P808" s="1" t="s">
        <v>6080</v>
      </c>
      <c r="Q808" s="1"/>
      <c r="R808" s="1"/>
      <c r="S808" s="1" t="s">
        <v>6081</v>
      </c>
      <c r="T808" s="1" t="s">
        <v>6082</v>
      </c>
      <c r="U808" s="1"/>
      <c r="V808" s="1"/>
      <c r="W808" s="1"/>
      <c r="X808" s="1"/>
      <c r="Y808" s="1"/>
      <c r="Z808" s="1"/>
      <c r="AA808" s="1"/>
      <c r="AB808" s="1" t="s">
        <v>6083</v>
      </c>
      <c r="AC808" s="1"/>
      <c r="AD808" s="1"/>
      <c r="AE808" s="1"/>
      <c r="AF808" s="1"/>
    </row>
    <row r="809" ht="15.75" customHeight="1">
      <c r="A809" s="1">
        <v>808.0</v>
      </c>
      <c r="B809" s="1">
        <v>7.0</v>
      </c>
      <c r="C809" s="1"/>
      <c r="D809" s="1">
        <v>7243340.0</v>
      </c>
      <c r="E809" s="1" t="s">
        <v>6084</v>
      </c>
      <c r="F809" s="1" t="s">
        <v>6085</v>
      </c>
      <c r="G809" s="1" t="s">
        <v>983</v>
      </c>
      <c r="H809" s="1">
        <v>17.0</v>
      </c>
      <c r="I809" s="1">
        <v>11.0</v>
      </c>
      <c r="J809" s="1" t="s">
        <v>794</v>
      </c>
      <c r="K809" s="1" t="s">
        <v>6086</v>
      </c>
      <c r="L809" s="1">
        <v>2015.0</v>
      </c>
      <c r="M809" s="1"/>
      <c r="N809" s="1"/>
      <c r="O809" s="1"/>
      <c r="P809" s="1"/>
      <c r="Q809" s="1"/>
      <c r="R809" s="1"/>
      <c r="S809" s="1"/>
      <c r="T809" s="1"/>
      <c r="U809" s="1"/>
      <c r="V809" s="1"/>
      <c r="W809" s="1"/>
      <c r="X809" s="1"/>
      <c r="Y809" s="1"/>
      <c r="Z809" s="1"/>
      <c r="AA809" s="1"/>
      <c r="AB809" s="1" t="s">
        <v>6087</v>
      </c>
      <c r="AC809" s="1"/>
      <c r="AD809" s="1" t="s">
        <v>6088</v>
      </c>
      <c r="AE809" s="1"/>
      <c r="AF809" s="1"/>
    </row>
    <row r="810" ht="15.75" hidden="1" customHeight="1">
      <c r="A810" s="1">
        <v>809.0</v>
      </c>
      <c r="B810" s="1">
        <v>6.0</v>
      </c>
      <c r="C810" s="1" t="s">
        <v>6089</v>
      </c>
      <c r="D810" s="1" t="s">
        <v>6090</v>
      </c>
      <c r="E810" s="1" t="s">
        <v>6091</v>
      </c>
      <c r="F810" s="1" t="s">
        <v>6092</v>
      </c>
      <c r="G810" s="1"/>
      <c r="H810" s="1"/>
      <c r="I810" s="1"/>
      <c r="J810" s="1"/>
      <c r="K810" s="1" t="s">
        <v>6093</v>
      </c>
      <c r="L810" s="1">
        <v>2012.0</v>
      </c>
      <c r="M810" s="1" t="s">
        <v>95</v>
      </c>
      <c r="N810" s="1"/>
      <c r="O810" s="1" t="s">
        <v>6094</v>
      </c>
      <c r="P810" s="1" t="s">
        <v>6095</v>
      </c>
      <c r="Q810" s="1"/>
      <c r="R810" s="1"/>
      <c r="S810" s="1" t="s">
        <v>6096</v>
      </c>
      <c r="T810" s="1"/>
      <c r="U810" s="1" t="s">
        <v>99</v>
      </c>
      <c r="V810" s="1"/>
      <c r="W810" s="1"/>
      <c r="X810" s="1"/>
      <c r="Y810" s="1"/>
      <c r="Z810" s="1"/>
      <c r="AA810" s="1"/>
      <c r="AB810" s="1"/>
      <c r="AC810" s="1"/>
      <c r="AD810" s="1" t="s">
        <v>6097</v>
      </c>
      <c r="AE810" s="1"/>
      <c r="AF810" s="1"/>
    </row>
    <row r="811" ht="15.75" customHeight="1">
      <c r="A811" s="1">
        <v>810.0</v>
      </c>
      <c r="B811" s="1">
        <v>7.0</v>
      </c>
      <c r="C811" s="1"/>
      <c r="D811" s="1" t="s">
        <v>6098</v>
      </c>
      <c r="E811" s="1" t="s">
        <v>6099</v>
      </c>
      <c r="F811" s="1" t="s">
        <v>6100</v>
      </c>
      <c r="G811" s="1" t="s">
        <v>1738</v>
      </c>
      <c r="H811" s="1" t="s">
        <v>518</v>
      </c>
      <c r="I811" s="1" t="s">
        <v>67</v>
      </c>
      <c r="J811" s="1" t="s">
        <v>543</v>
      </c>
      <c r="K811" s="1" t="s">
        <v>6101</v>
      </c>
      <c r="L811" s="1" t="s">
        <v>39</v>
      </c>
      <c r="M811" s="1"/>
      <c r="N811" s="1"/>
      <c r="O811" s="1"/>
      <c r="P811" s="1"/>
      <c r="Q811" s="1"/>
      <c r="R811" s="1"/>
      <c r="S811" s="1"/>
      <c r="T811" s="1"/>
      <c r="U811" s="1"/>
      <c r="V811" s="1"/>
      <c r="W811" s="1"/>
      <c r="X811" s="1"/>
      <c r="Y811" s="1"/>
      <c r="Z811" s="1"/>
      <c r="AA811" s="1"/>
      <c r="AB811" s="1" t="s">
        <v>6102</v>
      </c>
      <c r="AC811" s="1"/>
      <c r="AD811" s="1"/>
      <c r="AE811" s="1"/>
      <c r="AF811" s="1"/>
    </row>
    <row r="812" ht="15.75" customHeight="1">
      <c r="A812" s="1">
        <v>811.0</v>
      </c>
      <c r="B812" s="1">
        <v>7.0</v>
      </c>
      <c r="C812" s="1"/>
      <c r="D812" s="1" t="s">
        <v>6103</v>
      </c>
      <c r="E812" s="1" t="s">
        <v>6104</v>
      </c>
      <c r="F812" s="1" t="s">
        <v>6105</v>
      </c>
      <c r="G812" s="1" t="s">
        <v>6106</v>
      </c>
      <c r="H812" s="1" t="s">
        <v>177</v>
      </c>
      <c r="I812" s="1" t="s">
        <v>106</v>
      </c>
      <c r="J812" s="1" t="s">
        <v>5599</v>
      </c>
      <c r="K812" s="1" t="s">
        <v>6107</v>
      </c>
      <c r="L812" s="1" t="s">
        <v>3362</v>
      </c>
      <c r="M812" s="1"/>
      <c r="N812" s="1"/>
      <c r="O812" s="1"/>
      <c r="P812" s="1"/>
      <c r="Q812" s="1"/>
      <c r="R812" s="1"/>
      <c r="S812" s="1"/>
      <c r="T812" s="1"/>
      <c r="U812" s="1"/>
      <c r="V812" s="1"/>
      <c r="W812" s="1"/>
      <c r="X812" s="1"/>
      <c r="Y812" s="1"/>
      <c r="Z812" s="1"/>
      <c r="AA812" s="1"/>
      <c r="AB812" s="1" t="s">
        <v>6108</v>
      </c>
      <c r="AC812" s="1"/>
      <c r="AD812" s="1"/>
      <c r="AE812" s="1"/>
      <c r="AF812" s="1"/>
    </row>
    <row r="813" ht="15.75" customHeight="1">
      <c r="A813" s="1">
        <v>812.0</v>
      </c>
      <c r="B813" s="1">
        <v>7.0</v>
      </c>
      <c r="C813" s="1"/>
      <c r="D813" s="1">
        <v>8329263.0</v>
      </c>
      <c r="E813" s="1" t="s">
        <v>6109</v>
      </c>
      <c r="F813" s="1" t="s">
        <v>6110</v>
      </c>
      <c r="G813" s="1" t="s">
        <v>464</v>
      </c>
      <c r="H813" s="1">
        <v>16.0</v>
      </c>
      <c r="I813" s="1">
        <v>1.0</v>
      </c>
      <c r="J813" s="1" t="s">
        <v>344</v>
      </c>
      <c r="K813" s="1" t="s">
        <v>6111</v>
      </c>
      <c r="L813" s="1">
        <v>2019.0</v>
      </c>
      <c r="M813" s="1"/>
      <c r="N813" s="1"/>
      <c r="O813" s="1"/>
      <c r="P813" s="1"/>
      <c r="Q813" s="1"/>
      <c r="R813" s="1"/>
      <c r="S813" s="1"/>
      <c r="T813" s="1"/>
      <c r="U813" s="1"/>
      <c r="V813" s="1"/>
      <c r="W813" s="1"/>
      <c r="X813" s="1"/>
      <c r="Y813" s="1"/>
      <c r="Z813" s="1"/>
      <c r="AA813" s="1"/>
      <c r="AB813" s="1" t="s">
        <v>6112</v>
      </c>
      <c r="AC813" s="1"/>
      <c r="AD813" s="1" t="s">
        <v>6113</v>
      </c>
      <c r="AE813" s="1"/>
      <c r="AF813" s="1"/>
    </row>
    <row r="814" ht="15.75" customHeight="1">
      <c r="A814" s="1">
        <v>813.0</v>
      </c>
      <c r="B814" s="1">
        <v>7.0</v>
      </c>
      <c r="C814" s="1"/>
      <c r="D814" s="1">
        <v>8529256.0</v>
      </c>
      <c r="E814" s="1" t="s">
        <v>6114</v>
      </c>
      <c r="F814" s="1" t="s">
        <v>6115</v>
      </c>
      <c r="G814" s="1" t="s">
        <v>443</v>
      </c>
      <c r="H814" s="1">
        <v>6.0</v>
      </c>
      <c r="I814" s="1"/>
      <c r="J814" s="1"/>
      <c r="K814" s="1" t="s">
        <v>6116</v>
      </c>
      <c r="L814" s="1">
        <v>2018.0</v>
      </c>
      <c r="M814" s="1"/>
      <c r="N814" s="1"/>
      <c r="O814" s="1"/>
      <c r="P814" s="1"/>
      <c r="Q814" s="1"/>
      <c r="R814" s="1"/>
      <c r="S814" s="1"/>
      <c r="T814" s="1"/>
      <c r="U814" s="1"/>
      <c r="V814" s="1"/>
      <c r="W814" s="1"/>
      <c r="X814" s="1"/>
      <c r="Y814" s="1"/>
      <c r="Z814" s="1"/>
      <c r="AA814" s="1"/>
      <c r="AB814" s="1" t="s">
        <v>6117</v>
      </c>
      <c r="AC814" s="1"/>
      <c r="AD814" s="1" t="s">
        <v>6118</v>
      </c>
      <c r="AE814" s="1"/>
      <c r="AF814" s="1"/>
    </row>
    <row r="815" ht="15.75" hidden="1" customHeight="1">
      <c r="A815" s="1">
        <v>814.0</v>
      </c>
      <c r="B815" s="1">
        <v>6.0</v>
      </c>
      <c r="C815" s="1" t="s">
        <v>3049</v>
      </c>
      <c r="D815" s="1" t="s">
        <v>6119</v>
      </c>
      <c r="E815" s="1" t="s">
        <v>6120</v>
      </c>
      <c r="F815" s="1" t="s">
        <v>6121</v>
      </c>
      <c r="G815" s="1"/>
      <c r="H815" s="1"/>
      <c r="I815" s="1"/>
      <c r="J815" s="1"/>
      <c r="K815" s="1" t="s">
        <v>6122</v>
      </c>
      <c r="L815" s="1">
        <v>2005.0</v>
      </c>
      <c r="M815" s="1" t="s">
        <v>95</v>
      </c>
      <c r="N815" s="1"/>
      <c r="O815" s="1" t="s">
        <v>6123</v>
      </c>
      <c r="P815" s="1" t="s">
        <v>3055</v>
      </c>
      <c r="Q815" s="1"/>
      <c r="R815" s="1"/>
      <c r="S815" s="1" t="s">
        <v>3056</v>
      </c>
      <c r="T815" s="1"/>
      <c r="U815" s="1" t="s">
        <v>99</v>
      </c>
      <c r="V815" s="1"/>
      <c r="W815" s="1"/>
      <c r="X815" s="1"/>
      <c r="Y815" s="1"/>
      <c r="Z815" s="1"/>
      <c r="AA815" s="1"/>
      <c r="AB815" s="1"/>
      <c r="AC815" s="1"/>
      <c r="AD815" s="1" t="s">
        <v>6124</v>
      </c>
      <c r="AE815" s="1"/>
      <c r="AF815" s="1"/>
    </row>
    <row r="816" ht="15.75" customHeight="1">
      <c r="A816" s="1">
        <v>815.0</v>
      </c>
      <c r="B816" s="1">
        <v>7.0</v>
      </c>
      <c r="C816" s="1"/>
      <c r="D816" s="1" t="s">
        <v>6125</v>
      </c>
      <c r="E816" s="1" t="s">
        <v>6126</v>
      </c>
      <c r="F816" s="1" t="s">
        <v>6127</v>
      </c>
      <c r="G816" s="1" t="s">
        <v>6128</v>
      </c>
      <c r="H816" s="1" t="s">
        <v>83</v>
      </c>
      <c r="I816" s="1" t="s">
        <v>67</v>
      </c>
      <c r="J816" s="1"/>
      <c r="K816" s="1" t="s">
        <v>6129</v>
      </c>
      <c r="L816" s="1" t="s">
        <v>204</v>
      </c>
      <c r="M816" s="1"/>
      <c r="N816" s="1"/>
      <c r="O816" s="1"/>
      <c r="P816" s="1"/>
      <c r="Q816" s="1"/>
      <c r="R816" s="1"/>
      <c r="S816" s="1"/>
      <c r="T816" s="1"/>
      <c r="U816" s="1"/>
      <c r="V816" s="1"/>
      <c r="W816" s="1"/>
      <c r="X816" s="1"/>
      <c r="Y816" s="1"/>
      <c r="Z816" s="1"/>
      <c r="AA816" s="1"/>
      <c r="AB816" s="1" t="s">
        <v>6130</v>
      </c>
      <c r="AC816" s="1"/>
      <c r="AD816" s="1"/>
      <c r="AE816" s="1"/>
      <c r="AF816" s="1"/>
    </row>
    <row r="817" ht="15.75" customHeight="1">
      <c r="A817" s="1">
        <v>816.0</v>
      </c>
      <c r="B817" s="1">
        <v>7.0</v>
      </c>
      <c r="C817" s="1"/>
      <c r="D817" s="1" t="s">
        <v>6131</v>
      </c>
      <c r="E817" s="1" t="s">
        <v>6132</v>
      </c>
      <c r="F817" s="1" t="s">
        <v>6133</v>
      </c>
      <c r="G817" s="1" t="s">
        <v>941</v>
      </c>
      <c r="H817" s="1" t="s">
        <v>5367</v>
      </c>
      <c r="I817" s="1" t="s">
        <v>106</v>
      </c>
      <c r="J817" s="1" t="s">
        <v>294</v>
      </c>
      <c r="K817" s="1" t="s">
        <v>6134</v>
      </c>
      <c r="L817" s="1" t="s">
        <v>593</v>
      </c>
      <c r="M817" s="1"/>
      <c r="N817" s="1"/>
      <c r="O817" s="1"/>
      <c r="P817" s="1"/>
      <c r="Q817" s="1"/>
      <c r="R817" s="1"/>
      <c r="S817" s="1"/>
      <c r="T817" s="1"/>
      <c r="U817" s="1"/>
      <c r="V817" s="1"/>
      <c r="W817" s="1"/>
      <c r="X817" s="1"/>
      <c r="Y817" s="1"/>
      <c r="Z817" s="1"/>
      <c r="AA817" s="1"/>
      <c r="AB817" s="1" t="s">
        <v>6135</v>
      </c>
      <c r="AC817" s="1"/>
      <c r="AD817" s="1"/>
      <c r="AE817" s="1"/>
      <c r="AF817" s="1"/>
    </row>
    <row r="818" ht="15.75" hidden="1" customHeight="1">
      <c r="A818" s="1">
        <v>817.0</v>
      </c>
      <c r="B818" s="1">
        <v>6.0</v>
      </c>
      <c r="C818" s="1" t="s">
        <v>6136</v>
      </c>
      <c r="D818" s="1" t="s">
        <v>6137</v>
      </c>
      <c r="E818" s="1" t="s">
        <v>6138</v>
      </c>
      <c r="F818" s="1" t="s">
        <v>6139</v>
      </c>
      <c r="G818" s="1"/>
      <c r="H818" s="1"/>
      <c r="I818" s="1"/>
      <c r="J818" s="1"/>
      <c r="K818" s="1" t="s">
        <v>6140</v>
      </c>
      <c r="L818" s="1">
        <v>2014.0</v>
      </c>
      <c r="M818" s="1" t="s">
        <v>95</v>
      </c>
      <c r="N818" s="1"/>
      <c r="O818" s="1" t="s">
        <v>6141</v>
      </c>
      <c r="P818" s="1" t="s">
        <v>6142</v>
      </c>
      <c r="Q818" s="1"/>
      <c r="R818" s="1"/>
      <c r="S818" s="1" t="s">
        <v>6143</v>
      </c>
      <c r="T818" s="1"/>
      <c r="U818" s="1" t="s">
        <v>99</v>
      </c>
      <c r="V818" s="1"/>
      <c r="W818" s="1"/>
      <c r="X818" s="1"/>
      <c r="Y818" s="1"/>
      <c r="Z818" s="1"/>
      <c r="AA818" s="1"/>
      <c r="AB818" s="1"/>
      <c r="AC818" s="1"/>
      <c r="AD818" s="1" t="s">
        <v>6144</v>
      </c>
      <c r="AE818" s="1"/>
      <c r="AF818" s="1"/>
    </row>
    <row r="819" ht="15.75" customHeight="1">
      <c r="A819" s="1">
        <v>818.0</v>
      </c>
      <c r="B819" s="1">
        <v>7.0</v>
      </c>
      <c r="C819" s="1"/>
      <c r="D819" s="1">
        <v>6851942.0</v>
      </c>
      <c r="E819" s="1" t="s">
        <v>6145</v>
      </c>
      <c r="F819" s="1" t="s">
        <v>6146</v>
      </c>
      <c r="G819" s="1" t="s">
        <v>852</v>
      </c>
      <c r="H819" s="1">
        <v>45.0</v>
      </c>
      <c r="I819" s="1">
        <v>1.0</v>
      </c>
      <c r="J819" s="1" t="s">
        <v>344</v>
      </c>
      <c r="K819" s="1" t="s">
        <v>6147</v>
      </c>
      <c r="L819" s="1">
        <v>2015.0</v>
      </c>
      <c r="M819" s="1"/>
      <c r="N819" s="1"/>
      <c r="O819" s="1"/>
      <c r="P819" s="1"/>
      <c r="Q819" s="1"/>
      <c r="R819" s="1"/>
      <c r="S819" s="1"/>
      <c r="T819" s="1"/>
      <c r="U819" s="1"/>
      <c r="V819" s="1"/>
      <c r="W819" s="1"/>
      <c r="X819" s="1"/>
      <c r="Y819" s="1"/>
      <c r="Z819" s="1"/>
      <c r="AA819" s="1"/>
      <c r="AB819" s="1" t="s">
        <v>6148</v>
      </c>
      <c r="AC819" s="1"/>
      <c r="AD819" s="1" t="s">
        <v>6149</v>
      </c>
      <c r="AE819" s="1"/>
      <c r="AF819" s="1"/>
    </row>
    <row r="820" ht="15.75" customHeight="1">
      <c r="A820" s="1">
        <v>819.0</v>
      </c>
      <c r="B820" s="1">
        <v>7.0</v>
      </c>
      <c r="C820" s="1"/>
      <c r="D820" s="1">
        <v>7845582.0</v>
      </c>
      <c r="E820" s="1" t="s">
        <v>6150</v>
      </c>
      <c r="F820" s="1" t="s">
        <v>6151</v>
      </c>
      <c r="G820" s="1" t="s">
        <v>1508</v>
      </c>
      <c r="H820" s="1">
        <v>15.0</v>
      </c>
      <c r="I820" s="1">
        <v>3.0</v>
      </c>
      <c r="J820" s="1" t="s">
        <v>649</v>
      </c>
      <c r="K820" s="1" t="s">
        <v>6152</v>
      </c>
      <c r="L820" s="1">
        <v>2018.0</v>
      </c>
      <c r="M820" s="1"/>
      <c r="N820" s="1"/>
      <c r="O820" s="1"/>
      <c r="P820" s="1"/>
      <c r="Q820" s="1"/>
      <c r="R820" s="1"/>
      <c r="S820" s="1"/>
      <c r="T820" s="1"/>
      <c r="U820" s="1"/>
      <c r="V820" s="1"/>
      <c r="W820" s="1"/>
      <c r="X820" s="1"/>
      <c r="Y820" s="1"/>
      <c r="Z820" s="1"/>
      <c r="AA820" s="1"/>
      <c r="AB820" s="1" t="s">
        <v>6153</v>
      </c>
      <c r="AC820" s="1"/>
      <c r="AD820" s="1" t="s">
        <v>6154</v>
      </c>
      <c r="AE820" s="1"/>
      <c r="AF820" s="1"/>
    </row>
    <row r="821" ht="15.75" customHeight="1">
      <c r="A821" s="1">
        <v>820.0</v>
      </c>
      <c r="B821" s="1">
        <v>7.0</v>
      </c>
      <c r="C821" s="1"/>
      <c r="D821" s="1">
        <v>1413477.0</v>
      </c>
      <c r="E821" s="1" t="s">
        <v>6155</v>
      </c>
      <c r="F821" s="1" t="s">
        <v>6156</v>
      </c>
      <c r="G821" s="1" t="s">
        <v>6157</v>
      </c>
      <c r="H821" s="1">
        <v>23.0</v>
      </c>
      <c r="I821" s="1">
        <v>4.0</v>
      </c>
      <c r="J821" s="1" t="s">
        <v>437</v>
      </c>
      <c r="K821" s="1" t="s">
        <v>6158</v>
      </c>
      <c r="L821" s="1">
        <v>2005.0</v>
      </c>
      <c r="M821" s="1"/>
      <c r="N821" s="1"/>
      <c r="O821" s="1"/>
      <c r="P821" s="1"/>
      <c r="Q821" s="1"/>
      <c r="R821" s="1"/>
      <c r="S821" s="1"/>
      <c r="T821" s="1"/>
      <c r="U821" s="1"/>
      <c r="V821" s="1"/>
      <c r="W821" s="1"/>
      <c r="X821" s="1"/>
      <c r="Y821" s="1"/>
      <c r="Z821" s="1"/>
      <c r="AA821" s="1"/>
      <c r="AB821" s="1" t="s">
        <v>6159</v>
      </c>
      <c r="AC821" s="1"/>
      <c r="AD821" s="1" t="s">
        <v>6160</v>
      </c>
      <c r="AE821" s="1"/>
      <c r="AF821" s="1"/>
    </row>
    <row r="822" ht="15.75" customHeight="1">
      <c r="A822" s="1">
        <v>821.0</v>
      </c>
      <c r="B822" s="1">
        <v>7.0</v>
      </c>
      <c r="C822" s="1"/>
      <c r="D822" s="1" t="s">
        <v>6161</v>
      </c>
      <c r="E822" s="1" t="s">
        <v>6162</v>
      </c>
      <c r="F822" s="1" t="s">
        <v>6163</v>
      </c>
      <c r="G822" s="1" t="s">
        <v>6164</v>
      </c>
      <c r="H822" s="1" t="s">
        <v>1137</v>
      </c>
      <c r="I822" s="1" t="s">
        <v>37</v>
      </c>
      <c r="J822" s="1" t="s">
        <v>2700</v>
      </c>
      <c r="K822" s="1" t="s">
        <v>6165</v>
      </c>
      <c r="L822" s="1" t="s">
        <v>1035</v>
      </c>
      <c r="M822" s="1"/>
      <c r="N822" s="1" t="s">
        <v>6166</v>
      </c>
      <c r="O822" s="1"/>
      <c r="P822" s="1"/>
      <c r="Q822" s="1"/>
      <c r="R822" s="1"/>
      <c r="S822" s="1"/>
      <c r="T822" s="1"/>
      <c r="U822" s="1"/>
      <c r="V822" s="1"/>
      <c r="W822" s="1"/>
      <c r="X822" s="1"/>
      <c r="Y822" s="1"/>
      <c r="Z822" s="1"/>
      <c r="AA822" s="1"/>
      <c r="AB822" s="1" t="s">
        <v>6167</v>
      </c>
      <c r="AC822" s="1"/>
      <c r="AD822" s="1"/>
      <c r="AE822" s="1"/>
      <c r="AF822" s="1"/>
    </row>
    <row r="823" ht="15.75" customHeight="1">
      <c r="A823" s="1">
        <v>822.0</v>
      </c>
      <c r="B823" s="1">
        <v>7.0</v>
      </c>
      <c r="C823" s="1"/>
      <c r="D823" s="1">
        <v>6803034.0</v>
      </c>
      <c r="E823" s="1" t="s">
        <v>6168</v>
      </c>
      <c r="F823" s="1" t="s">
        <v>6169</v>
      </c>
      <c r="G823" s="1" t="s">
        <v>343</v>
      </c>
      <c r="H823" s="1">
        <v>19.0</v>
      </c>
      <c r="I823" s="1">
        <v>1.0</v>
      </c>
      <c r="J823" s="1" t="s">
        <v>344</v>
      </c>
      <c r="K823" s="1" t="s">
        <v>6170</v>
      </c>
      <c r="L823" s="1">
        <v>2015.0</v>
      </c>
      <c r="M823" s="1"/>
      <c r="N823" s="1"/>
      <c r="O823" s="1"/>
      <c r="P823" s="1"/>
      <c r="Q823" s="1"/>
      <c r="R823" s="1"/>
      <c r="S823" s="1"/>
      <c r="T823" s="1"/>
      <c r="U823" s="1"/>
      <c r="V823" s="1"/>
      <c r="W823" s="1"/>
      <c r="X823" s="1"/>
      <c r="Y823" s="1"/>
      <c r="Z823" s="1"/>
      <c r="AA823" s="1"/>
      <c r="AB823" s="1" t="s">
        <v>6171</v>
      </c>
      <c r="AC823" s="1"/>
      <c r="AD823" s="1" t="s">
        <v>6172</v>
      </c>
      <c r="AE823" s="1"/>
      <c r="AF823" s="1"/>
    </row>
    <row r="824" ht="15.75" customHeight="1">
      <c r="A824" s="1">
        <v>823.0</v>
      </c>
      <c r="B824" s="1">
        <v>7.0</v>
      </c>
      <c r="C824" s="1"/>
      <c r="D824" s="1">
        <v>7574351.0</v>
      </c>
      <c r="E824" s="1" t="s">
        <v>6173</v>
      </c>
      <c r="F824" s="1" t="s">
        <v>6174</v>
      </c>
      <c r="G824" s="1" t="s">
        <v>6175</v>
      </c>
      <c r="H824" s="1">
        <v>10.0</v>
      </c>
      <c r="I824" s="1">
        <v>4.0</v>
      </c>
      <c r="J824" s="1" t="s">
        <v>510</v>
      </c>
      <c r="K824" s="1" t="s">
        <v>6176</v>
      </c>
      <c r="L824" s="1">
        <v>2017.0</v>
      </c>
      <c r="M824" s="1"/>
      <c r="N824" s="1"/>
      <c r="O824" s="1"/>
      <c r="P824" s="1"/>
      <c r="Q824" s="1"/>
      <c r="R824" s="1"/>
      <c r="S824" s="1"/>
      <c r="T824" s="1"/>
      <c r="U824" s="1"/>
      <c r="V824" s="1"/>
      <c r="W824" s="1"/>
      <c r="X824" s="1"/>
      <c r="Y824" s="1"/>
      <c r="Z824" s="1"/>
      <c r="AA824" s="1"/>
      <c r="AB824" s="1" t="s">
        <v>6177</v>
      </c>
      <c r="AC824" s="1"/>
      <c r="AD824" s="1" t="s">
        <v>6178</v>
      </c>
      <c r="AE824" s="1"/>
      <c r="AF824" s="1"/>
    </row>
    <row r="825" ht="15.75" customHeight="1">
      <c r="A825" s="1">
        <v>824.0</v>
      </c>
      <c r="B825" s="1">
        <v>7.0</v>
      </c>
      <c r="C825" s="1"/>
      <c r="D825" s="1">
        <v>8440765.0</v>
      </c>
      <c r="E825" s="1" t="s">
        <v>6179</v>
      </c>
      <c r="F825" s="1" t="s">
        <v>6180</v>
      </c>
      <c r="G825" s="1" t="s">
        <v>4911</v>
      </c>
      <c r="H825" s="1">
        <v>67.0</v>
      </c>
      <c r="I825" s="1">
        <v>11.0</v>
      </c>
      <c r="J825" s="1" t="s">
        <v>794</v>
      </c>
      <c r="K825" s="1" t="s">
        <v>6181</v>
      </c>
      <c r="L825" s="1">
        <v>2018.0</v>
      </c>
      <c r="M825" s="1"/>
      <c r="N825" s="1"/>
      <c r="O825" s="1"/>
      <c r="P825" s="1"/>
      <c r="Q825" s="1"/>
      <c r="R825" s="1"/>
      <c r="S825" s="1"/>
      <c r="T825" s="1"/>
      <c r="U825" s="1"/>
      <c r="V825" s="1"/>
      <c r="W825" s="1"/>
      <c r="X825" s="1"/>
      <c r="Y825" s="1"/>
      <c r="Z825" s="1"/>
      <c r="AA825" s="1"/>
      <c r="AB825" s="1" t="s">
        <v>6182</v>
      </c>
      <c r="AC825" s="1"/>
      <c r="AD825" s="1" t="s">
        <v>6183</v>
      </c>
      <c r="AE825" s="1"/>
      <c r="AF825" s="1"/>
    </row>
    <row r="826" ht="15.75" hidden="1" customHeight="1">
      <c r="A826" s="1">
        <v>825.0</v>
      </c>
      <c r="B826" s="1">
        <v>6.0</v>
      </c>
      <c r="C826" s="1" t="s">
        <v>6184</v>
      </c>
      <c r="D826" s="1" t="s">
        <v>6185</v>
      </c>
      <c r="E826" s="1" t="s">
        <v>6186</v>
      </c>
      <c r="F826" s="1" t="s">
        <v>6187</v>
      </c>
      <c r="G826" s="1"/>
      <c r="H826" s="1"/>
      <c r="I826" s="1"/>
      <c r="J826" s="1"/>
      <c r="K826" s="1" t="s">
        <v>6188</v>
      </c>
      <c r="L826" s="1" t="s">
        <v>148</v>
      </c>
      <c r="M826" s="1"/>
      <c r="N826" s="1" t="s">
        <v>6189</v>
      </c>
      <c r="O826" s="1"/>
      <c r="P826" s="1" t="s">
        <v>6190</v>
      </c>
      <c r="Q826" s="1"/>
      <c r="R826" s="1"/>
      <c r="S826" s="1"/>
      <c r="T826" s="1"/>
      <c r="U826" s="1"/>
      <c r="V826" s="1"/>
      <c r="W826" s="1"/>
      <c r="X826" s="1"/>
      <c r="Y826" s="1"/>
      <c r="Z826" s="1"/>
      <c r="AA826" s="1"/>
      <c r="AB826" s="1" t="s">
        <v>6191</v>
      </c>
      <c r="AC826" s="1"/>
      <c r="AD826" s="1"/>
      <c r="AE826" s="1"/>
      <c r="AF826" s="1"/>
    </row>
    <row r="827" ht="15.75" customHeight="1">
      <c r="A827" s="1">
        <v>826.0</v>
      </c>
      <c r="B827" s="1">
        <v>7.0</v>
      </c>
      <c r="C827" s="1"/>
      <c r="D827" s="1">
        <v>7029102.0</v>
      </c>
      <c r="E827" s="1" t="s">
        <v>6192</v>
      </c>
      <c r="F827" s="1" t="s">
        <v>6193</v>
      </c>
      <c r="G827" s="1" t="s">
        <v>2023</v>
      </c>
      <c r="H827" s="1">
        <v>27.0</v>
      </c>
      <c r="I827" s="1">
        <v>7.0</v>
      </c>
      <c r="J827" s="1" t="s">
        <v>1159</v>
      </c>
      <c r="K827" s="1" t="s">
        <v>6194</v>
      </c>
      <c r="L827" s="1">
        <v>2015.0</v>
      </c>
      <c r="M827" s="1"/>
      <c r="N827" s="1"/>
      <c r="O827" s="1"/>
      <c r="P827" s="1"/>
      <c r="Q827" s="1"/>
      <c r="R827" s="1"/>
      <c r="S827" s="1"/>
      <c r="T827" s="1"/>
      <c r="U827" s="1"/>
      <c r="V827" s="1"/>
      <c r="W827" s="1"/>
      <c r="X827" s="1"/>
      <c r="Y827" s="1"/>
      <c r="Z827" s="1"/>
      <c r="AA827" s="1"/>
      <c r="AB827" s="1" t="s">
        <v>6195</v>
      </c>
      <c r="AC827" s="1"/>
      <c r="AD827" s="1" t="s">
        <v>6196</v>
      </c>
      <c r="AE827" s="1"/>
      <c r="AF827" s="1"/>
    </row>
    <row r="828" ht="15.75" customHeight="1">
      <c r="A828" s="1">
        <v>827.0</v>
      </c>
      <c r="B828" s="1">
        <v>7.0</v>
      </c>
      <c r="C828" s="1"/>
      <c r="D828" s="1" t="s">
        <v>6197</v>
      </c>
      <c r="E828" s="1" t="s">
        <v>6198</v>
      </c>
      <c r="F828" s="1" t="s">
        <v>6199</v>
      </c>
      <c r="G828" s="1" t="s">
        <v>6200</v>
      </c>
      <c r="H828" s="1" t="s">
        <v>590</v>
      </c>
      <c r="I828" s="1"/>
      <c r="J828" s="1" t="s">
        <v>823</v>
      </c>
      <c r="K828" s="1" t="s">
        <v>6201</v>
      </c>
      <c r="L828" s="1" t="s">
        <v>250</v>
      </c>
      <c r="M828" s="1"/>
      <c r="N828" s="1"/>
      <c r="O828" s="1"/>
      <c r="P828" s="1"/>
      <c r="Q828" s="1"/>
      <c r="R828" s="1"/>
      <c r="S828" s="1"/>
      <c r="T828" s="1"/>
      <c r="U828" s="1"/>
      <c r="V828" s="1"/>
      <c r="W828" s="1"/>
      <c r="X828" s="1"/>
      <c r="Y828" s="1"/>
      <c r="Z828" s="1"/>
      <c r="AA828" s="1"/>
      <c r="AB828" s="1" t="s">
        <v>6202</v>
      </c>
      <c r="AC828" s="1"/>
      <c r="AD828" s="1"/>
      <c r="AE828" s="1"/>
      <c r="AF828" s="1"/>
    </row>
    <row r="829" ht="15.75" customHeight="1">
      <c r="A829" s="1">
        <v>828.0</v>
      </c>
      <c r="B829" s="1">
        <v>7.0</v>
      </c>
      <c r="C829" s="1"/>
      <c r="D829" s="1" t="s">
        <v>6203</v>
      </c>
      <c r="E829" s="1" t="s">
        <v>6198</v>
      </c>
      <c r="F829" s="1" t="s">
        <v>6199</v>
      </c>
      <c r="G829" s="1" t="s">
        <v>6204</v>
      </c>
      <c r="H829" s="1">
        <v>35.0</v>
      </c>
      <c r="I829" s="1"/>
      <c r="J829" s="1"/>
      <c r="K829" s="1" t="s">
        <v>6205</v>
      </c>
      <c r="L829" s="1">
        <v>2012.0</v>
      </c>
      <c r="M829" s="1"/>
      <c r="N829" s="1"/>
      <c r="O829" s="1" t="s">
        <v>6206</v>
      </c>
      <c r="P829" s="1"/>
      <c r="Q829" s="1"/>
      <c r="R829" s="1"/>
      <c r="S829" s="1"/>
      <c r="T829" s="1"/>
      <c r="U829" s="1"/>
      <c r="V829" s="1"/>
      <c r="W829" s="1"/>
      <c r="X829" s="1"/>
      <c r="Y829" s="1"/>
      <c r="Z829" s="1"/>
      <c r="AA829" s="1"/>
      <c r="AB829" s="1" t="s">
        <v>6207</v>
      </c>
      <c r="AC829" s="1"/>
      <c r="AD829" s="1" t="s">
        <v>6208</v>
      </c>
      <c r="AE829" s="1"/>
      <c r="AF829" s="1"/>
    </row>
    <row r="830" ht="15.75" customHeight="1">
      <c r="A830" s="1">
        <v>829.0</v>
      </c>
      <c r="B830" s="1">
        <v>7.0</v>
      </c>
      <c r="C830" s="1"/>
      <c r="D830" s="1">
        <v>8556083.0</v>
      </c>
      <c r="E830" s="1" t="s">
        <v>6209</v>
      </c>
      <c r="F830" s="1" t="s">
        <v>6210</v>
      </c>
      <c r="G830" s="1" t="s">
        <v>6211</v>
      </c>
      <c r="H830" s="1">
        <v>19.0</v>
      </c>
      <c r="I830" s="1">
        <v>5.0</v>
      </c>
      <c r="J830" s="1" t="s">
        <v>1957</v>
      </c>
      <c r="K830" s="1" t="s">
        <v>6212</v>
      </c>
      <c r="L830" s="1">
        <v>2019.0</v>
      </c>
      <c r="M830" s="1"/>
      <c r="N830" s="1"/>
      <c r="O830" s="1"/>
      <c r="P830" s="1"/>
      <c r="Q830" s="1"/>
      <c r="R830" s="1"/>
      <c r="S830" s="1"/>
      <c r="T830" s="1"/>
      <c r="U830" s="1"/>
      <c r="V830" s="1"/>
      <c r="W830" s="1"/>
      <c r="X830" s="1"/>
      <c r="Y830" s="1"/>
      <c r="Z830" s="1"/>
      <c r="AA830" s="1"/>
      <c r="AB830" s="1" t="s">
        <v>6213</v>
      </c>
      <c r="AC830" s="1"/>
      <c r="AD830" s="1" t="s">
        <v>6214</v>
      </c>
      <c r="AE830" s="1"/>
      <c r="AF830" s="1"/>
    </row>
    <row r="831" ht="15.75" hidden="1" customHeight="1">
      <c r="A831" s="1">
        <v>830.0</v>
      </c>
      <c r="B831" s="1">
        <v>6.0</v>
      </c>
      <c r="C831" s="1" t="s">
        <v>1441</v>
      </c>
      <c r="D831" s="1" t="s">
        <v>6215</v>
      </c>
      <c r="E831" s="1" t="s">
        <v>6216</v>
      </c>
      <c r="F831" s="1" t="s">
        <v>6217</v>
      </c>
      <c r="G831" s="1"/>
      <c r="H831" s="1"/>
      <c r="I831" s="1"/>
      <c r="J831" s="1"/>
      <c r="K831" s="1" t="s">
        <v>6218</v>
      </c>
      <c r="L831" s="1">
        <v>2003.0</v>
      </c>
      <c r="M831" s="1" t="s">
        <v>95</v>
      </c>
      <c r="N831" s="1"/>
      <c r="O831" s="1" t="s">
        <v>6219</v>
      </c>
      <c r="P831" s="1" t="s">
        <v>1447</v>
      </c>
      <c r="Q831" s="1"/>
      <c r="R831" s="1"/>
      <c r="S831" s="1" t="s">
        <v>1448</v>
      </c>
      <c r="T831" s="1"/>
      <c r="U831" s="1" t="s">
        <v>99</v>
      </c>
      <c r="V831" s="1"/>
      <c r="W831" s="1"/>
      <c r="X831" s="1"/>
      <c r="Y831" s="1"/>
      <c r="Z831" s="1"/>
      <c r="AA831" s="1"/>
      <c r="AB831" s="1"/>
      <c r="AC831" s="1"/>
      <c r="AD831" s="1" t="s">
        <v>6220</v>
      </c>
      <c r="AE831" s="1"/>
      <c r="AF831" s="1"/>
    </row>
    <row r="832" ht="15.75" customHeight="1">
      <c r="A832" s="1">
        <v>831.0</v>
      </c>
      <c r="B832" s="1">
        <v>7.0</v>
      </c>
      <c r="C832" s="1"/>
      <c r="D832" s="1">
        <v>7393888.0</v>
      </c>
      <c r="E832" s="1" t="s">
        <v>6221</v>
      </c>
      <c r="F832" s="1" t="s">
        <v>6222</v>
      </c>
      <c r="G832" s="1" t="s">
        <v>6223</v>
      </c>
      <c r="H832" s="1">
        <v>24.0</v>
      </c>
      <c r="I832" s="1">
        <v>6.0</v>
      </c>
      <c r="J832" s="1" t="s">
        <v>6224</v>
      </c>
      <c r="K832" s="1" t="s">
        <v>6225</v>
      </c>
      <c r="L832" s="1">
        <v>2016.0</v>
      </c>
      <c r="M832" s="1"/>
      <c r="N832" s="1"/>
      <c r="O832" s="1"/>
      <c r="P832" s="1"/>
      <c r="Q832" s="1"/>
      <c r="R832" s="1"/>
      <c r="S832" s="1"/>
      <c r="T832" s="1"/>
      <c r="U832" s="1"/>
      <c r="V832" s="1"/>
      <c r="W832" s="1"/>
      <c r="X832" s="1"/>
      <c r="Y832" s="1"/>
      <c r="Z832" s="1"/>
      <c r="AA832" s="1"/>
      <c r="AB832" s="1" t="s">
        <v>6226</v>
      </c>
      <c r="AC832" s="1"/>
      <c r="AD832" s="1" t="s">
        <v>6227</v>
      </c>
      <c r="AE832" s="1"/>
      <c r="AF832" s="1"/>
    </row>
    <row r="833" ht="15.75" customHeight="1">
      <c r="A833" s="1">
        <v>832.0</v>
      </c>
      <c r="B833" s="1">
        <v>7.0</v>
      </c>
      <c r="C833" s="1"/>
      <c r="D833" s="1">
        <v>6519948.0</v>
      </c>
      <c r="E833" s="1" t="s">
        <v>6228</v>
      </c>
      <c r="F833" s="1" t="s">
        <v>6229</v>
      </c>
      <c r="G833" s="1" t="s">
        <v>3148</v>
      </c>
      <c r="H833" s="1">
        <v>9.0</v>
      </c>
      <c r="I833" s="1">
        <v>1.0</v>
      </c>
      <c r="J833" s="1" t="s">
        <v>1957</v>
      </c>
      <c r="K833" s="1" t="s">
        <v>6230</v>
      </c>
      <c r="L833" s="1">
        <v>2015.0</v>
      </c>
      <c r="M833" s="1"/>
      <c r="N833" s="1"/>
      <c r="O833" s="1"/>
      <c r="P833" s="1"/>
      <c r="Q833" s="1"/>
      <c r="R833" s="1"/>
      <c r="S833" s="1"/>
      <c r="T833" s="1"/>
      <c r="U833" s="1"/>
      <c r="V833" s="1"/>
      <c r="W833" s="1"/>
      <c r="X833" s="1"/>
      <c r="Y833" s="1"/>
      <c r="Z833" s="1"/>
      <c r="AA833" s="1"/>
      <c r="AB833" s="1" t="s">
        <v>6231</v>
      </c>
      <c r="AC833" s="1"/>
      <c r="AD833" s="1" t="s">
        <v>6232</v>
      </c>
      <c r="AE833" s="1"/>
      <c r="AF833" s="1"/>
    </row>
    <row r="834" ht="15.75" hidden="1" customHeight="1">
      <c r="A834" s="1">
        <v>833.0</v>
      </c>
      <c r="B834" s="1">
        <v>6.0</v>
      </c>
      <c r="C834" s="1" t="s">
        <v>6233</v>
      </c>
      <c r="D834" s="1" t="s">
        <v>6234</v>
      </c>
      <c r="E834" s="1" t="s">
        <v>6235</v>
      </c>
      <c r="F834" s="1" t="s">
        <v>6236</v>
      </c>
      <c r="G834" s="1"/>
      <c r="H834" s="1"/>
      <c r="I834" s="1"/>
      <c r="J834" s="1"/>
      <c r="K834" s="1" t="s">
        <v>6237</v>
      </c>
      <c r="L834" s="1" t="s">
        <v>109</v>
      </c>
      <c r="M834" s="1"/>
      <c r="N834" s="1" t="s">
        <v>6238</v>
      </c>
      <c r="O834" s="1"/>
      <c r="P834" s="1" t="s">
        <v>6239</v>
      </c>
      <c r="Q834" s="1"/>
      <c r="R834" s="1"/>
      <c r="S834" s="1"/>
      <c r="T834" s="1" t="s">
        <v>6240</v>
      </c>
      <c r="U834" s="1"/>
      <c r="V834" s="1"/>
      <c r="W834" s="1"/>
      <c r="X834" s="1"/>
      <c r="Y834" s="1" t="s">
        <v>460</v>
      </c>
      <c r="Z834" s="1"/>
      <c r="AA834" s="1"/>
      <c r="AB834" s="1" t="s">
        <v>6241</v>
      </c>
      <c r="AC834" s="1"/>
      <c r="AD834" s="1"/>
      <c r="AE834" s="1"/>
      <c r="AF834" s="1"/>
    </row>
    <row r="835" ht="15.75" customHeight="1">
      <c r="A835" s="1">
        <v>834.0</v>
      </c>
      <c r="B835" s="1">
        <v>7.0</v>
      </c>
      <c r="C835" s="1"/>
      <c r="D835" s="1">
        <v>5680970.0</v>
      </c>
      <c r="E835" s="1" t="s">
        <v>6242</v>
      </c>
      <c r="F835" s="1" t="s">
        <v>6243</v>
      </c>
      <c r="G835" s="1" t="s">
        <v>983</v>
      </c>
      <c r="H835" s="1">
        <v>13.0</v>
      </c>
      <c r="I835" s="1">
        <v>2.0</v>
      </c>
      <c r="J835" s="1" t="s">
        <v>437</v>
      </c>
      <c r="K835" s="1" t="s">
        <v>6244</v>
      </c>
      <c r="L835" s="1">
        <v>2011.0</v>
      </c>
      <c r="M835" s="1"/>
      <c r="N835" s="1"/>
      <c r="O835" s="1"/>
      <c r="P835" s="1"/>
      <c r="Q835" s="1"/>
      <c r="R835" s="1"/>
      <c r="S835" s="1"/>
      <c r="T835" s="1"/>
      <c r="U835" s="1"/>
      <c r="V835" s="1"/>
      <c r="W835" s="1"/>
      <c r="X835" s="1"/>
      <c r="Y835" s="1"/>
      <c r="Z835" s="1"/>
      <c r="AA835" s="1"/>
      <c r="AB835" s="1" t="s">
        <v>6245</v>
      </c>
      <c r="AC835" s="1"/>
      <c r="AD835" s="1" t="s">
        <v>6246</v>
      </c>
      <c r="AE835" s="1"/>
      <c r="AF835" s="1"/>
    </row>
    <row r="836" ht="15.75" customHeight="1">
      <c r="A836" s="1">
        <v>835.0</v>
      </c>
      <c r="B836" s="1">
        <v>7.0</v>
      </c>
      <c r="C836" s="1"/>
      <c r="D836" s="1" t="s">
        <v>6247</v>
      </c>
      <c r="E836" s="1" t="s">
        <v>6248</v>
      </c>
      <c r="F836" s="1" t="s">
        <v>6249</v>
      </c>
      <c r="G836" s="1" t="s">
        <v>6250</v>
      </c>
      <c r="H836" s="1" t="s">
        <v>619</v>
      </c>
      <c r="I836" s="1" t="s">
        <v>67</v>
      </c>
      <c r="J836" s="1" t="s">
        <v>695</v>
      </c>
      <c r="K836" s="1" t="s">
        <v>6251</v>
      </c>
      <c r="L836" s="1" t="s">
        <v>250</v>
      </c>
      <c r="M836" s="1"/>
      <c r="N836" s="1"/>
      <c r="O836" s="1"/>
      <c r="P836" s="1"/>
      <c r="Q836" s="1"/>
      <c r="R836" s="1"/>
      <c r="S836" s="1"/>
      <c r="T836" s="1"/>
      <c r="U836" s="1"/>
      <c r="V836" s="1"/>
      <c r="W836" s="1"/>
      <c r="X836" s="1"/>
      <c r="Y836" s="1"/>
      <c r="Z836" s="1"/>
      <c r="AA836" s="1"/>
      <c r="AB836" s="1" t="s">
        <v>6252</v>
      </c>
      <c r="AC836" s="1"/>
      <c r="AD836" s="1"/>
      <c r="AE836" s="1"/>
      <c r="AF836" s="1"/>
    </row>
    <row r="837" ht="15.75" customHeight="1">
      <c r="A837" s="1">
        <v>836.0</v>
      </c>
      <c r="B837" s="1">
        <v>7.0</v>
      </c>
      <c r="C837" s="1"/>
      <c r="D837" s="1" t="s">
        <v>6253</v>
      </c>
      <c r="E837" s="1" t="s">
        <v>6248</v>
      </c>
      <c r="F837" s="1" t="s">
        <v>6249</v>
      </c>
      <c r="G837" s="1" t="s">
        <v>6254</v>
      </c>
      <c r="H837" s="1">
        <v>52.0</v>
      </c>
      <c r="I837" s="1">
        <v>3.0</v>
      </c>
      <c r="J837" s="1"/>
      <c r="K837" s="1" t="s">
        <v>6255</v>
      </c>
      <c r="L837" s="1">
        <v>2012.0</v>
      </c>
      <c r="M837" s="1"/>
      <c r="N837" s="1"/>
      <c r="O837" s="1" t="s">
        <v>6256</v>
      </c>
      <c r="P837" s="1"/>
      <c r="Q837" s="1"/>
      <c r="R837" s="1"/>
      <c r="S837" s="1"/>
      <c r="T837" s="1"/>
      <c r="U837" s="1"/>
      <c r="V837" s="1"/>
      <c r="W837" s="1"/>
      <c r="X837" s="1"/>
      <c r="Y837" s="1"/>
      <c r="Z837" s="1"/>
      <c r="AA837" s="1"/>
      <c r="AB837" s="1" t="s">
        <v>6257</v>
      </c>
      <c r="AC837" s="1"/>
      <c r="AD837" s="1" t="s">
        <v>6258</v>
      </c>
      <c r="AE837" s="1"/>
      <c r="AF837" s="1"/>
    </row>
    <row r="838" ht="15.75" hidden="1" customHeight="1">
      <c r="A838" s="1">
        <v>837.0</v>
      </c>
      <c r="B838" s="1">
        <v>6.0</v>
      </c>
      <c r="C838" s="1" t="s">
        <v>3601</v>
      </c>
      <c r="D838" s="1" t="s">
        <v>6259</v>
      </c>
      <c r="E838" s="1" t="s">
        <v>6260</v>
      </c>
      <c r="F838" s="1" t="s">
        <v>6261</v>
      </c>
      <c r="G838" s="1"/>
      <c r="H838" s="1"/>
      <c r="I838" s="1"/>
      <c r="J838" s="1"/>
      <c r="K838" s="1" t="s">
        <v>6262</v>
      </c>
      <c r="L838" s="1">
        <v>2001.0</v>
      </c>
      <c r="M838" s="1" t="s">
        <v>95</v>
      </c>
      <c r="N838" s="1"/>
      <c r="O838" s="1" t="s">
        <v>6263</v>
      </c>
      <c r="P838" s="1" t="s">
        <v>3607</v>
      </c>
      <c r="Q838" s="1"/>
      <c r="R838" s="1"/>
      <c r="S838" s="1" t="s">
        <v>3608</v>
      </c>
      <c r="T838" s="1"/>
      <c r="U838" s="1" t="s">
        <v>99</v>
      </c>
      <c r="V838" s="1"/>
      <c r="W838" s="1"/>
      <c r="X838" s="1"/>
      <c r="Y838" s="1"/>
      <c r="Z838" s="1"/>
      <c r="AA838" s="1"/>
      <c r="AB838" s="1"/>
      <c r="AC838" s="1"/>
      <c r="AD838" s="1"/>
      <c r="AE838" s="1"/>
      <c r="AF838" s="1"/>
    </row>
    <row r="839" ht="15.75" customHeight="1">
      <c r="A839" s="1">
        <v>838.0</v>
      </c>
      <c r="B839" s="1">
        <v>7.0</v>
      </c>
      <c r="C839" s="1"/>
      <c r="D839" s="1">
        <v>910853.0</v>
      </c>
      <c r="E839" s="1" t="s">
        <v>6264</v>
      </c>
      <c r="F839" s="1" t="s">
        <v>6265</v>
      </c>
      <c r="G839" s="1" t="s">
        <v>6266</v>
      </c>
      <c r="H839" s="1">
        <v>89.0</v>
      </c>
      <c r="I839" s="1">
        <v>2.0</v>
      </c>
      <c r="J839" s="1" t="s">
        <v>1344</v>
      </c>
      <c r="K839" s="1" t="s">
        <v>6267</v>
      </c>
      <c r="L839" s="1">
        <v>2001.0</v>
      </c>
      <c r="M839" s="1"/>
      <c r="N839" s="1"/>
      <c r="O839" s="1"/>
      <c r="P839" s="1"/>
      <c r="Q839" s="1"/>
      <c r="R839" s="1"/>
      <c r="S839" s="1"/>
      <c r="T839" s="1"/>
      <c r="U839" s="1"/>
      <c r="V839" s="1"/>
      <c r="W839" s="1"/>
      <c r="X839" s="1"/>
      <c r="Y839" s="1"/>
      <c r="Z839" s="1"/>
      <c r="AA839" s="1"/>
      <c r="AB839" s="1" t="s">
        <v>6268</v>
      </c>
      <c r="AC839" s="1"/>
      <c r="AD839" s="1" t="s">
        <v>6269</v>
      </c>
      <c r="AE839" s="1"/>
      <c r="AF839" s="1"/>
    </row>
    <row r="840" ht="15.75" customHeight="1">
      <c r="A840" s="1">
        <v>839.0</v>
      </c>
      <c r="B840" s="1">
        <v>7.0</v>
      </c>
      <c r="C840" s="1"/>
      <c r="D840" s="1" t="s">
        <v>6270</v>
      </c>
      <c r="E840" s="1" t="s">
        <v>6271</v>
      </c>
      <c r="F840" s="1" t="s">
        <v>6272</v>
      </c>
      <c r="G840" s="1" t="s">
        <v>1989</v>
      </c>
      <c r="H840" s="1" t="s">
        <v>2352</v>
      </c>
      <c r="I840" s="1" t="s">
        <v>247</v>
      </c>
      <c r="J840" s="1" t="s">
        <v>3741</v>
      </c>
      <c r="K840" s="1" t="s">
        <v>6273</v>
      </c>
      <c r="L840" s="1" t="s">
        <v>213</v>
      </c>
      <c r="M840" s="1"/>
      <c r="N840" s="1" t="s">
        <v>6274</v>
      </c>
      <c r="O840" s="1"/>
      <c r="P840" s="1"/>
      <c r="Q840" s="1"/>
      <c r="R840" s="1"/>
      <c r="S840" s="1"/>
      <c r="T840" s="1"/>
      <c r="U840" s="1"/>
      <c r="V840" s="1"/>
      <c r="W840" s="1"/>
      <c r="X840" s="1"/>
      <c r="Y840" s="1" t="s">
        <v>6275</v>
      </c>
      <c r="Z840" s="1"/>
      <c r="AA840" s="1"/>
      <c r="AB840" s="1" t="s">
        <v>6276</v>
      </c>
      <c r="AC840" s="1"/>
      <c r="AD840" s="1"/>
      <c r="AE840" s="1"/>
      <c r="AF840" s="1"/>
    </row>
    <row r="841" ht="15.75" customHeight="1">
      <c r="A841" s="1">
        <v>840.0</v>
      </c>
      <c r="B841" s="1">
        <v>7.0</v>
      </c>
      <c r="C841" s="1"/>
      <c r="D841" s="1" t="s">
        <v>6277</v>
      </c>
      <c r="E841" s="1" t="s">
        <v>6278</v>
      </c>
      <c r="F841" s="1" t="s">
        <v>6279</v>
      </c>
      <c r="G841" s="1" t="s">
        <v>6280</v>
      </c>
      <c r="H841" s="1" t="s">
        <v>1819</v>
      </c>
      <c r="I841" s="1" t="s">
        <v>84</v>
      </c>
      <c r="J841" s="1" t="s">
        <v>2637</v>
      </c>
      <c r="K841" s="1" t="s">
        <v>6281</v>
      </c>
      <c r="L841" s="1" t="s">
        <v>127</v>
      </c>
      <c r="M841" s="1"/>
      <c r="N841" s="1" t="s">
        <v>6282</v>
      </c>
      <c r="O841" s="1"/>
      <c r="P841" s="1"/>
      <c r="Q841" s="1"/>
      <c r="R841" s="1"/>
      <c r="S841" s="1"/>
      <c r="T841" s="1"/>
      <c r="U841" s="1"/>
      <c r="V841" s="1"/>
      <c r="W841" s="1"/>
      <c r="X841" s="1"/>
      <c r="Y841" s="1"/>
      <c r="Z841" s="1"/>
      <c r="AA841" s="1"/>
      <c r="AB841" s="1" t="s">
        <v>6283</v>
      </c>
      <c r="AC841" s="1"/>
      <c r="AD841" s="1"/>
      <c r="AE841" s="1"/>
      <c r="AF841" s="1"/>
    </row>
    <row r="842" ht="15.75" hidden="1" customHeight="1">
      <c r="A842" s="1">
        <v>841.0</v>
      </c>
      <c r="B842" s="1">
        <v>6.0</v>
      </c>
      <c r="C842" s="1" t="s">
        <v>6284</v>
      </c>
      <c r="D842" s="1" t="s">
        <v>6285</v>
      </c>
      <c r="E842" s="1" t="s">
        <v>6278</v>
      </c>
      <c r="F842" s="1" t="s">
        <v>6286</v>
      </c>
      <c r="G842" s="1"/>
      <c r="H842" s="1" t="s">
        <v>6287</v>
      </c>
      <c r="I842" s="1"/>
      <c r="J842" s="1"/>
      <c r="K842" s="1" t="s">
        <v>6288</v>
      </c>
      <c r="L842" s="1" t="s">
        <v>180</v>
      </c>
      <c r="M842" s="1"/>
      <c r="N842" s="1" t="s">
        <v>6282</v>
      </c>
      <c r="O842" s="1"/>
      <c r="P842" s="1" t="s">
        <v>6289</v>
      </c>
      <c r="Q842" s="1"/>
      <c r="R842" s="1"/>
      <c r="S842" s="1" t="s">
        <v>676</v>
      </c>
      <c r="T842" s="1" t="s">
        <v>6290</v>
      </c>
      <c r="U842" s="1"/>
      <c r="V842" s="1"/>
      <c r="W842" s="1"/>
      <c r="X842" s="1"/>
      <c r="Y842" s="1"/>
      <c r="Z842" s="1"/>
      <c r="AA842" s="1"/>
      <c r="AB842" s="1" t="s">
        <v>6291</v>
      </c>
      <c r="AC842" s="1"/>
      <c r="AD842" s="1"/>
      <c r="AE842" s="1"/>
      <c r="AF842" s="1"/>
    </row>
    <row r="843" ht="15.75" hidden="1" customHeight="1">
      <c r="A843" s="1">
        <v>842.0</v>
      </c>
      <c r="B843" s="1">
        <v>6.0</v>
      </c>
      <c r="C843" s="1" t="s">
        <v>4288</v>
      </c>
      <c r="D843" s="1" t="s">
        <v>6292</v>
      </c>
      <c r="E843" s="1" t="s">
        <v>6293</v>
      </c>
      <c r="F843" s="1" t="s">
        <v>6294</v>
      </c>
      <c r="G843" s="1"/>
      <c r="H843" s="1"/>
      <c r="I843" s="1"/>
      <c r="J843" s="1"/>
      <c r="K843" s="1" t="s">
        <v>6295</v>
      </c>
      <c r="L843" s="1">
        <v>2004.0</v>
      </c>
      <c r="M843" s="1" t="s">
        <v>1520</v>
      </c>
      <c r="N843" s="1"/>
      <c r="O843" s="1" t="s">
        <v>6296</v>
      </c>
      <c r="P843" s="1" t="s">
        <v>4294</v>
      </c>
      <c r="Q843" s="1"/>
      <c r="R843" s="1"/>
      <c r="S843" s="1" t="s">
        <v>4295</v>
      </c>
      <c r="T843" s="1"/>
      <c r="U843" s="1" t="s">
        <v>1524</v>
      </c>
      <c r="V843" s="1"/>
      <c r="W843" s="1"/>
      <c r="X843" s="1"/>
      <c r="Y843" s="1"/>
      <c r="Z843" s="1"/>
      <c r="AA843" s="1"/>
      <c r="AB843" s="1"/>
      <c r="AC843" s="1"/>
      <c r="AD843" s="1"/>
      <c r="AE843" s="1"/>
      <c r="AF843" s="1"/>
    </row>
    <row r="844" ht="15.75" hidden="1" customHeight="1">
      <c r="A844" s="1">
        <v>843.0</v>
      </c>
      <c r="B844" s="1">
        <v>6.0</v>
      </c>
      <c r="C844" s="1" t="s">
        <v>6297</v>
      </c>
      <c r="D844" s="1" t="s">
        <v>6298</v>
      </c>
      <c r="E844" s="1" t="s">
        <v>6299</v>
      </c>
      <c r="F844" s="1" t="s">
        <v>6300</v>
      </c>
      <c r="G844" s="1"/>
      <c r="H844" s="1"/>
      <c r="I844" s="1"/>
      <c r="J844" s="1"/>
      <c r="K844" s="1" t="s">
        <v>6301</v>
      </c>
      <c r="L844" s="1">
        <v>2010.0</v>
      </c>
      <c r="M844" s="1" t="s">
        <v>95</v>
      </c>
      <c r="N844" s="1"/>
      <c r="O844" s="1" t="s">
        <v>6302</v>
      </c>
      <c r="P844" s="1" t="s">
        <v>6303</v>
      </c>
      <c r="Q844" s="1"/>
      <c r="R844" s="1"/>
      <c r="S844" s="1" t="s">
        <v>6304</v>
      </c>
      <c r="T844" s="1"/>
      <c r="U844" s="1" t="s">
        <v>99</v>
      </c>
      <c r="V844" s="1"/>
      <c r="W844" s="1"/>
      <c r="X844" s="1"/>
      <c r="Y844" s="1"/>
      <c r="Z844" s="1"/>
      <c r="AA844" s="1"/>
      <c r="AB844" s="1"/>
      <c r="AC844" s="1"/>
      <c r="AD844" s="1"/>
      <c r="AE844" s="1"/>
      <c r="AF844" s="1"/>
    </row>
    <row r="845" ht="15.75" hidden="1" customHeight="1">
      <c r="A845" s="1">
        <v>844.0</v>
      </c>
      <c r="B845" s="1">
        <v>6.0</v>
      </c>
      <c r="C845" s="1" t="s">
        <v>6305</v>
      </c>
      <c r="D845" s="1" t="s">
        <v>6306</v>
      </c>
      <c r="E845" s="1" t="s">
        <v>6307</v>
      </c>
      <c r="F845" s="1" t="s">
        <v>6308</v>
      </c>
      <c r="G845" s="1"/>
      <c r="H845" s="1"/>
      <c r="I845" s="1"/>
      <c r="J845" s="1"/>
      <c r="K845" s="1" t="s">
        <v>6309</v>
      </c>
      <c r="L845" s="1">
        <v>2013.0</v>
      </c>
      <c r="M845" s="1" t="s">
        <v>95</v>
      </c>
      <c r="N845" s="1"/>
      <c r="O845" s="1" t="s">
        <v>6310</v>
      </c>
      <c r="P845" s="1" t="s">
        <v>6311</v>
      </c>
      <c r="Q845" s="1"/>
      <c r="R845" s="1"/>
      <c r="S845" s="1" t="s">
        <v>6312</v>
      </c>
      <c r="T845" s="1"/>
      <c r="U845" s="1" t="s">
        <v>99</v>
      </c>
      <c r="V845" s="1"/>
      <c r="W845" s="1"/>
      <c r="X845" s="1"/>
      <c r="Y845" s="1"/>
      <c r="Z845" s="1"/>
      <c r="AA845" s="1"/>
      <c r="AB845" s="1"/>
      <c r="AC845" s="1"/>
      <c r="AD845" s="1" t="s">
        <v>6313</v>
      </c>
      <c r="AE845" s="1"/>
      <c r="AF845" s="1"/>
    </row>
    <row r="846" ht="15.75" customHeight="1">
      <c r="A846" s="1">
        <v>845.0</v>
      </c>
      <c r="B846" s="1">
        <v>7.0</v>
      </c>
      <c r="C846" s="1"/>
      <c r="D846" s="1" t="s">
        <v>6314</v>
      </c>
      <c r="E846" s="1" t="s">
        <v>6315</v>
      </c>
      <c r="F846" s="1" t="s">
        <v>6316</v>
      </c>
      <c r="G846" s="1" t="s">
        <v>2653</v>
      </c>
      <c r="H846" s="1" t="s">
        <v>210</v>
      </c>
      <c r="I846" s="1" t="s">
        <v>106</v>
      </c>
      <c r="J846" s="1" t="s">
        <v>5599</v>
      </c>
      <c r="K846" s="1" t="s">
        <v>6317</v>
      </c>
      <c r="L846" s="1" t="s">
        <v>1035</v>
      </c>
      <c r="M846" s="1"/>
      <c r="N846" s="1"/>
      <c r="O846" s="1"/>
      <c r="P846" s="1"/>
      <c r="Q846" s="1"/>
      <c r="R846" s="1"/>
      <c r="S846" s="1"/>
      <c r="T846" s="1"/>
      <c r="U846" s="1"/>
      <c r="V846" s="1"/>
      <c r="W846" s="1"/>
      <c r="X846" s="1"/>
      <c r="Y846" s="1"/>
      <c r="Z846" s="1"/>
      <c r="AA846" s="1"/>
      <c r="AB846" s="1" t="s">
        <v>6318</v>
      </c>
      <c r="AC846" s="1"/>
      <c r="AD846" s="1"/>
      <c r="AE846" s="1"/>
      <c r="AF846" s="1"/>
    </row>
    <row r="847" ht="15.75" customHeight="1">
      <c r="A847" s="1">
        <v>846.0</v>
      </c>
      <c r="B847" s="1">
        <v>7.0</v>
      </c>
      <c r="C847" s="1"/>
      <c r="D847" s="1">
        <v>7864416.0</v>
      </c>
      <c r="E847" s="1" t="s">
        <v>6319</v>
      </c>
      <c r="F847" s="1" t="s">
        <v>6320</v>
      </c>
      <c r="G847" s="1" t="s">
        <v>6321</v>
      </c>
      <c r="H847" s="1">
        <v>35.0</v>
      </c>
      <c r="I847" s="1">
        <v>6.0</v>
      </c>
      <c r="J847" s="1" t="s">
        <v>1957</v>
      </c>
      <c r="K847" s="1" t="s">
        <v>6322</v>
      </c>
      <c r="L847" s="1">
        <v>2017.0</v>
      </c>
      <c r="M847" s="1"/>
      <c r="N847" s="1"/>
      <c r="O847" s="1"/>
      <c r="P847" s="1"/>
      <c r="Q847" s="1"/>
      <c r="R847" s="1"/>
      <c r="S847" s="1"/>
      <c r="T847" s="1"/>
      <c r="U847" s="1"/>
      <c r="V847" s="1"/>
      <c r="W847" s="1"/>
      <c r="X847" s="1"/>
      <c r="Y847" s="1"/>
      <c r="Z847" s="1"/>
      <c r="AA847" s="1"/>
      <c r="AB847" s="1" t="s">
        <v>6323</v>
      </c>
      <c r="AC847" s="1"/>
      <c r="AD847" s="1" t="s">
        <v>6324</v>
      </c>
      <c r="AE847" s="1"/>
      <c r="AF847" s="1"/>
    </row>
    <row r="848" ht="15.75" customHeight="1">
      <c r="A848" s="1">
        <v>847.0</v>
      </c>
      <c r="B848" s="1">
        <v>7.0</v>
      </c>
      <c r="C848" s="1"/>
      <c r="D848" s="1" t="s">
        <v>6325</v>
      </c>
      <c r="E848" s="1" t="s">
        <v>6326</v>
      </c>
      <c r="F848" s="1" t="s">
        <v>6327</v>
      </c>
      <c r="G848" s="1" t="s">
        <v>6328</v>
      </c>
      <c r="H848" s="1" t="s">
        <v>6329</v>
      </c>
      <c r="I848" s="1" t="s">
        <v>664</v>
      </c>
      <c r="J848" s="1" t="s">
        <v>178</v>
      </c>
      <c r="K848" s="1" t="s">
        <v>6330</v>
      </c>
      <c r="L848" s="1" t="s">
        <v>526</v>
      </c>
      <c r="M848" s="1"/>
      <c r="N848" s="1"/>
      <c r="O848" s="1"/>
      <c r="P848" s="1"/>
      <c r="Q848" s="1"/>
      <c r="R848" s="1"/>
      <c r="S848" s="1"/>
      <c r="T848" s="1"/>
      <c r="U848" s="1"/>
      <c r="V848" s="1"/>
      <c r="W848" s="1"/>
      <c r="X848" s="1"/>
      <c r="Y848" s="1"/>
      <c r="Z848" s="1"/>
      <c r="AA848" s="1"/>
      <c r="AB848" s="1" t="s">
        <v>6331</v>
      </c>
      <c r="AC848" s="1"/>
      <c r="AD848" s="1"/>
      <c r="AE848" s="1"/>
      <c r="AF848" s="1"/>
    </row>
    <row r="849" ht="15.75" hidden="1" customHeight="1">
      <c r="A849" s="1">
        <v>848.0</v>
      </c>
      <c r="B849" s="1">
        <v>6.0</v>
      </c>
      <c r="C849" s="1" t="s">
        <v>5569</v>
      </c>
      <c r="D849" s="1" t="s">
        <v>6332</v>
      </c>
      <c r="E849" s="1" t="s">
        <v>6333</v>
      </c>
      <c r="F849" s="1" t="s">
        <v>6334</v>
      </c>
      <c r="G849" s="1"/>
      <c r="H849" s="1"/>
      <c r="I849" s="1"/>
      <c r="J849" s="1"/>
      <c r="K849" s="1" t="s">
        <v>6335</v>
      </c>
      <c r="L849" s="1">
        <v>2007.0</v>
      </c>
      <c r="M849" s="1" t="s">
        <v>703</v>
      </c>
      <c r="N849" s="1"/>
      <c r="O849" s="1" t="s">
        <v>6336</v>
      </c>
      <c r="P849" s="1" t="s">
        <v>5575</v>
      </c>
      <c r="Q849" s="1"/>
      <c r="R849" s="1"/>
      <c r="S849" s="1" t="s">
        <v>5576</v>
      </c>
      <c r="T849" s="1"/>
      <c r="U849" s="1" t="s">
        <v>707</v>
      </c>
      <c r="V849" s="1"/>
      <c r="W849" s="1"/>
      <c r="X849" s="1"/>
      <c r="Y849" s="1"/>
      <c r="Z849" s="1"/>
      <c r="AA849" s="1"/>
      <c r="AB849" s="1"/>
      <c r="AC849" s="1"/>
      <c r="AD849" s="1"/>
      <c r="AE849" s="1"/>
      <c r="AF849" s="1"/>
    </row>
    <row r="850" ht="15.75" customHeight="1">
      <c r="A850" s="1">
        <v>849.0</v>
      </c>
      <c r="B850" s="1">
        <v>7.0</v>
      </c>
      <c r="C850" s="1"/>
      <c r="D850" s="1" t="s">
        <v>6337</v>
      </c>
      <c r="E850" s="1" t="s">
        <v>6338</v>
      </c>
      <c r="F850" s="1" t="s">
        <v>6339</v>
      </c>
      <c r="G850" s="1" t="s">
        <v>6340</v>
      </c>
      <c r="H850" s="1" t="s">
        <v>6341</v>
      </c>
      <c r="I850" s="1" t="s">
        <v>620</v>
      </c>
      <c r="J850" s="1" t="s">
        <v>621</v>
      </c>
      <c r="K850" s="1" t="s">
        <v>6342</v>
      </c>
      <c r="L850" s="1" t="s">
        <v>127</v>
      </c>
      <c r="M850" s="1"/>
      <c r="N850" s="1"/>
      <c r="O850" s="1"/>
      <c r="P850" s="1"/>
      <c r="Q850" s="1"/>
      <c r="R850" s="1"/>
      <c r="S850" s="1"/>
      <c r="T850" s="1"/>
      <c r="U850" s="1"/>
      <c r="V850" s="1"/>
      <c r="W850" s="1"/>
      <c r="X850" s="1"/>
      <c r="Y850" s="1"/>
      <c r="Z850" s="1"/>
      <c r="AA850" s="1"/>
      <c r="AB850" s="1" t="s">
        <v>6343</v>
      </c>
      <c r="AC850" s="1"/>
      <c r="AD850" s="1"/>
      <c r="AE850" s="1"/>
      <c r="AF850" s="1"/>
    </row>
    <row r="851" ht="15.75" hidden="1" customHeight="1">
      <c r="A851" s="1">
        <v>850.0</v>
      </c>
      <c r="B851" s="1">
        <v>6.0</v>
      </c>
      <c r="C851" s="1" t="s">
        <v>6344</v>
      </c>
      <c r="D851" s="1" t="s">
        <v>6345</v>
      </c>
      <c r="E851" s="1" t="s">
        <v>6346</v>
      </c>
      <c r="F851" s="1" t="s">
        <v>6347</v>
      </c>
      <c r="G851" s="1"/>
      <c r="H851" s="1"/>
      <c r="I851" s="1"/>
      <c r="J851" s="1"/>
      <c r="K851" s="1" t="s">
        <v>6348</v>
      </c>
      <c r="L851" s="1">
        <v>2006.0</v>
      </c>
      <c r="M851" s="1" t="s">
        <v>1848</v>
      </c>
      <c r="N851" s="1"/>
      <c r="O851" s="1" t="s">
        <v>6349</v>
      </c>
      <c r="P851" s="1" t="s">
        <v>6350</v>
      </c>
      <c r="Q851" s="1"/>
      <c r="R851" s="1"/>
      <c r="S851" s="1" t="s">
        <v>6351</v>
      </c>
      <c r="T851" s="1"/>
      <c r="U851" s="1" t="s">
        <v>1852</v>
      </c>
      <c r="V851" s="1"/>
      <c r="W851" s="1"/>
      <c r="X851" s="1"/>
      <c r="Y851" s="1"/>
      <c r="Z851" s="1"/>
      <c r="AA851" s="1"/>
      <c r="AB851" s="1"/>
      <c r="AC851" s="1"/>
      <c r="AD851" s="1" t="s">
        <v>6352</v>
      </c>
      <c r="AE851" s="1"/>
      <c r="AF851" s="1"/>
    </row>
    <row r="852" ht="15.75" customHeight="1">
      <c r="A852" s="1">
        <v>851.0</v>
      </c>
      <c r="B852" s="1">
        <v>7.0</v>
      </c>
      <c r="C852" s="1"/>
      <c r="D852" s="1">
        <v>7229358.0</v>
      </c>
      <c r="E852" s="1" t="s">
        <v>6353</v>
      </c>
      <c r="F852" s="1" t="s">
        <v>6354</v>
      </c>
      <c r="G852" s="1" t="s">
        <v>1791</v>
      </c>
      <c r="H852" s="1">
        <v>8.0</v>
      </c>
      <c r="I852" s="1">
        <v>6.0</v>
      </c>
      <c r="J852" s="1" t="s">
        <v>794</v>
      </c>
      <c r="K852" s="1" t="s">
        <v>6355</v>
      </c>
      <c r="L852" s="1">
        <v>2015.0</v>
      </c>
      <c r="M852" s="1"/>
      <c r="N852" s="1"/>
      <c r="O852" s="1"/>
      <c r="P852" s="1"/>
      <c r="Q852" s="1"/>
      <c r="R852" s="1"/>
      <c r="S852" s="1"/>
      <c r="T852" s="1"/>
      <c r="U852" s="1"/>
      <c r="V852" s="1"/>
      <c r="W852" s="1"/>
      <c r="X852" s="1"/>
      <c r="Y852" s="1"/>
      <c r="Z852" s="1"/>
      <c r="AA852" s="1"/>
      <c r="AB852" s="1" t="s">
        <v>6356</v>
      </c>
      <c r="AC852" s="1"/>
      <c r="AD852" s="1" t="s">
        <v>6357</v>
      </c>
      <c r="AE852" s="1"/>
      <c r="AF852" s="1"/>
    </row>
    <row r="853" ht="15.75" customHeight="1">
      <c r="A853" s="1">
        <v>852.0</v>
      </c>
      <c r="B853" s="1">
        <v>7.0</v>
      </c>
      <c r="C853" s="1"/>
      <c r="D853" s="1" t="s">
        <v>6358</v>
      </c>
      <c r="E853" s="1" t="s">
        <v>6359</v>
      </c>
      <c r="F853" s="1" t="s">
        <v>6354</v>
      </c>
      <c r="G853" s="1" t="s">
        <v>3740</v>
      </c>
      <c r="H853" s="1" t="s">
        <v>105</v>
      </c>
      <c r="I853" s="1" t="s">
        <v>106</v>
      </c>
      <c r="J853" s="1" t="s">
        <v>5599</v>
      </c>
      <c r="K853" s="1" t="s">
        <v>6360</v>
      </c>
      <c r="L853" s="1" t="s">
        <v>423</v>
      </c>
      <c r="M853" s="1"/>
      <c r="N853" s="1"/>
      <c r="O853" s="1"/>
      <c r="P853" s="1"/>
      <c r="Q853" s="1"/>
      <c r="R853" s="1"/>
      <c r="S853" s="1"/>
      <c r="T853" s="1"/>
      <c r="U853" s="1"/>
      <c r="V853" s="1"/>
      <c r="W853" s="1"/>
      <c r="X853" s="1"/>
      <c r="Y853" s="1"/>
      <c r="Z853" s="1"/>
      <c r="AA853" s="1"/>
      <c r="AB853" s="1" t="s">
        <v>6361</v>
      </c>
      <c r="AC853" s="1"/>
      <c r="AD853" s="1"/>
      <c r="AE853" s="1"/>
      <c r="AF853" s="1"/>
    </row>
    <row r="854" ht="15.75" hidden="1" customHeight="1">
      <c r="A854" s="1">
        <v>853.0</v>
      </c>
      <c r="B854" s="1">
        <v>6.0</v>
      </c>
      <c r="C854" s="1" t="s">
        <v>6362</v>
      </c>
      <c r="D854" s="1" t="s">
        <v>6363</v>
      </c>
      <c r="E854" s="1" t="s">
        <v>6364</v>
      </c>
      <c r="F854" s="1" t="s">
        <v>6365</v>
      </c>
      <c r="G854" s="1"/>
      <c r="H854" s="1"/>
      <c r="I854" s="1"/>
      <c r="J854" s="1"/>
      <c r="K854" s="1" t="s">
        <v>6366</v>
      </c>
      <c r="L854" s="1" t="s">
        <v>180</v>
      </c>
      <c r="M854" s="1"/>
      <c r="N854" s="1" t="s">
        <v>6367</v>
      </c>
      <c r="O854" s="1"/>
      <c r="P854" s="1" t="s">
        <v>6368</v>
      </c>
      <c r="Q854" s="1"/>
      <c r="R854" s="1"/>
      <c r="S854" s="1"/>
      <c r="T854" s="1" t="s">
        <v>6369</v>
      </c>
      <c r="U854" s="1"/>
      <c r="V854" s="1"/>
      <c r="W854" s="1"/>
      <c r="X854" s="1"/>
      <c r="Y854" s="1" t="s">
        <v>6370</v>
      </c>
      <c r="Z854" s="1"/>
      <c r="AA854" s="1"/>
      <c r="AB854" s="1" t="s">
        <v>6371</v>
      </c>
      <c r="AC854" s="1"/>
      <c r="AD854" s="1"/>
      <c r="AE854" s="1"/>
      <c r="AF854" s="1"/>
    </row>
    <row r="855" ht="15.75" hidden="1" customHeight="1">
      <c r="A855" s="1">
        <v>854.0</v>
      </c>
      <c r="B855" s="1">
        <v>6.0</v>
      </c>
      <c r="C855" s="1" t="s">
        <v>6372</v>
      </c>
      <c r="D855" s="1" t="s">
        <v>6373</v>
      </c>
      <c r="E855" s="1" t="s">
        <v>6374</v>
      </c>
      <c r="F855" s="1" t="s">
        <v>6375</v>
      </c>
      <c r="G855" s="1"/>
      <c r="H855" s="1"/>
      <c r="I855" s="1"/>
      <c r="J855" s="1"/>
      <c r="K855" s="1" t="s">
        <v>6376</v>
      </c>
      <c r="L855" s="1">
        <v>2010.0</v>
      </c>
      <c r="M855" s="1" t="s">
        <v>6377</v>
      </c>
      <c r="N855" s="1"/>
      <c r="O855" s="1" t="s">
        <v>6378</v>
      </c>
      <c r="P855" s="1" t="s">
        <v>1422</v>
      </c>
      <c r="Q855" s="1"/>
      <c r="R855" s="1"/>
      <c r="S855" s="1" t="s">
        <v>6379</v>
      </c>
      <c r="T855" s="1"/>
      <c r="U855" s="1" t="s">
        <v>689</v>
      </c>
      <c r="V855" s="1"/>
      <c r="W855" s="1"/>
      <c r="X855" s="1"/>
      <c r="Y855" s="1"/>
      <c r="Z855" s="1"/>
      <c r="AA855" s="1"/>
      <c r="AB855" s="1"/>
      <c r="AC855" s="1"/>
      <c r="AD855" s="1"/>
      <c r="AE855" s="1"/>
      <c r="AF855" s="1"/>
    </row>
    <row r="856" ht="15.75" customHeight="1">
      <c r="A856" s="1">
        <v>855.0</v>
      </c>
      <c r="B856" s="1">
        <v>7.0</v>
      </c>
      <c r="C856" s="1"/>
      <c r="D856" s="1">
        <v>895156.0</v>
      </c>
      <c r="E856" s="1" t="s">
        <v>6380</v>
      </c>
      <c r="F856" s="1" t="s">
        <v>6381</v>
      </c>
      <c r="G856" s="1" t="s">
        <v>6382</v>
      </c>
      <c r="H856" s="1">
        <v>7.0</v>
      </c>
      <c r="I856" s="1">
        <v>4.0</v>
      </c>
      <c r="J856" s="1" t="s">
        <v>510</v>
      </c>
      <c r="K856" s="1" t="s">
        <v>6383</v>
      </c>
      <c r="L856" s="1">
        <v>2000.0</v>
      </c>
      <c r="M856" s="1"/>
      <c r="N856" s="1"/>
      <c r="O856" s="1"/>
      <c r="P856" s="1"/>
      <c r="Q856" s="1"/>
      <c r="R856" s="1"/>
      <c r="S856" s="1"/>
      <c r="T856" s="1"/>
      <c r="U856" s="1"/>
      <c r="V856" s="1"/>
      <c r="W856" s="1"/>
      <c r="X856" s="1"/>
      <c r="Y856" s="1"/>
      <c r="Z856" s="1"/>
      <c r="AA856" s="1"/>
      <c r="AB856" s="1" t="s">
        <v>6384</v>
      </c>
      <c r="AC856" s="1"/>
      <c r="AD856" s="1" t="s">
        <v>6385</v>
      </c>
      <c r="AE856" s="1"/>
      <c r="AF856" s="1"/>
    </row>
    <row r="857" ht="15.75" customHeight="1">
      <c r="A857" s="1">
        <v>856.0</v>
      </c>
      <c r="B857" s="1">
        <v>7.0</v>
      </c>
      <c r="C857" s="1"/>
      <c r="D857" s="1">
        <v>956100.0</v>
      </c>
      <c r="E857" s="1" t="s">
        <v>6386</v>
      </c>
      <c r="F857" s="1" t="s">
        <v>6387</v>
      </c>
      <c r="G857" s="1" t="s">
        <v>2023</v>
      </c>
      <c r="H857" s="1">
        <v>13.0</v>
      </c>
      <c r="I857" s="1">
        <v>5.0</v>
      </c>
      <c r="J857" s="1" t="s">
        <v>1412</v>
      </c>
      <c r="K857" s="1" t="s">
        <v>6388</v>
      </c>
      <c r="L857" s="1">
        <v>2001.0</v>
      </c>
      <c r="M857" s="1"/>
      <c r="N857" s="1"/>
      <c r="O857" s="1"/>
      <c r="P857" s="1"/>
      <c r="Q857" s="1"/>
      <c r="R857" s="1"/>
      <c r="S857" s="1"/>
      <c r="T857" s="1"/>
      <c r="U857" s="1"/>
      <c r="V857" s="1"/>
      <c r="W857" s="1"/>
      <c r="X857" s="1"/>
      <c r="Y857" s="1"/>
      <c r="Z857" s="1"/>
      <c r="AA857" s="1"/>
      <c r="AB857" s="1" t="s">
        <v>6389</v>
      </c>
      <c r="AC857" s="1"/>
      <c r="AD857" s="1" t="s">
        <v>6390</v>
      </c>
      <c r="AE857" s="1"/>
      <c r="AF857" s="1"/>
    </row>
    <row r="858" ht="15.75" customHeight="1">
      <c r="A858" s="1">
        <v>857.0</v>
      </c>
      <c r="B858" s="1">
        <v>7.0</v>
      </c>
      <c r="C858" s="1"/>
      <c r="D858" s="1">
        <v>4439890.0</v>
      </c>
      <c r="E858" s="1" t="s">
        <v>6391</v>
      </c>
      <c r="F858" s="1" t="s">
        <v>6392</v>
      </c>
      <c r="G858" s="1" t="s">
        <v>1931</v>
      </c>
      <c r="H858" s="1">
        <v>55.0</v>
      </c>
      <c r="I858" s="1">
        <v>1.0</v>
      </c>
      <c r="J858" s="1" t="s">
        <v>1344</v>
      </c>
      <c r="K858" s="1" t="s">
        <v>6393</v>
      </c>
      <c r="L858" s="1">
        <v>2008.0</v>
      </c>
      <c r="M858" s="1"/>
      <c r="N858" s="1"/>
      <c r="O858" s="1"/>
      <c r="P858" s="1"/>
      <c r="Q858" s="1"/>
      <c r="R858" s="1"/>
      <c r="S858" s="1"/>
      <c r="T858" s="1"/>
      <c r="U858" s="1"/>
      <c r="V858" s="1"/>
      <c r="W858" s="1"/>
      <c r="X858" s="1"/>
      <c r="Y858" s="1"/>
      <c r="Z858" s="1"/>
      <c r="AA858" s="1"/>
      <c r="AB858" s="1" t="s">
        <v>6394</v>
      </c>
      <c r="AC858" s="1"/>
      <c r="AD858" s="1" t="s">
        <v>6395</v>
      </c>
      <c r="AE858" s="1"/>
      <c r="AF858" s="1"/>
    </row>
    <row r="859" ht="15.75" customHeight="1">
      <c r="A859" s="1">
        <v>858.0</v>
      </c>
      <c r="B859" s="1">
        <v>7.0</v>
      </c>
      <c r="C859" s="1"/>
      <c r="D859" s="1">
        <v>7010922.0</v>
      </c>
      <c r="E859" s="1" t="s">
        <v>6396</v>
      </c>
      <c r="F859" s="1" t="s">
        <v>6397</v>
      </c>
      <c r="G859" s="1" t="s">
        <v>343</v>
      </c>
      <c r="H859" s="1">
        <v>20.0</v>
      </c>
      <c r="I859" s="1">
        <v>2.0</v>
      </c>
      <c r="J859" s="1" t="s">
        <v>1957</v>
      </c>
      <c r="K859" s="1" t="s">
        <v>6398</v>
      </c>
      <c r="L859" s="1">
        <v>2016.0</v>
      </c>
      <c r="M859" s="1"/>
      <c r="N859" s="1"/>
      <c r="O859" s="1"/>
      <c r="P859" s="1"/>
      <c r="Q859" s="1"/>
      <c r="R859" s="1"/>
      <c r="S859" s="1"/>
      <c r="T859" s="1"/>
      <c r="U859" s="1"/>
      <c r="V859" s="1"/>
      <c r="W859" s="1"/>
      <c r="X859" s="1"/>
      <c r="Y859" s="1"/>
      <c r="Z859" s="1"/>
      <c r="AA859" s="1"/>
      <c r="AB859" s="1" t="s">
        <v>6399</v>
      </c>
      <c r="AC859" s="1"/>
      <c r="AD859" s="1" t="s">
        <v>6400</v>
      </c>
      <c r="AE859" s="1"/>
      <c r="AF859" s="1"/>
    </row>
    <row r="860" ht="15.75" customHeight="1">
      <c r="A860" s="1">
        <v>859.0</v>
      </c>
      <c r="B860" s="1">
        <v>7.0</v>
      </c>
      <c r="C860" s="1"/>
      <c r="D860" s="1">
        <v>5331279.0</v>
      </c>
      <c r="E860" s="1" t="s">
        <v>6401</v>
      </c>
      <c r="F860" s="1" t="s">
        <v>6402</v>
      </c>
      <c r="G860" s="1" t="s">
        <v>4600</v>
      </c>
      <c r="H860" s="1">
        <v>6.0</v>
      </c>
      <c r="I860" s="1">
        <v>1.0</v>
      </c>
      <c r="J860" s="1" t="s">
        <v>1957</v>
      </c>
      <c r="K860" s="1" t="s">
        <v>6403</v>
      </c>
      <c r="L860" s="1">
        <v>2009.0</v>
      </c>
      <c r="M860" s="1"/>
      <c r="N860" s="1"/>
      <c r="O860" s="1"/>
      <c r="P860" s="1"/>
      <c r="Q860" s="1"/>
      <c r="R860" s="1"/>
      <c r="S860" s="1"/>
      <c r="T860" s="1"/>
      <c r="U860" s="1"/>
      <c r="V860" s="1"/>
      <c r="W860" s="1"/>
      <c r="X860" s="1"/>
      <c r="Y860" s="1"/>
      <c r="Z860" s="1"/>
      <c r="AA860" s="1"/>
      <c r="AB860" s="1" t="s">
        <v>6404</v>
      </c>
      <c r="AC860" s="1"/>
      <c r="AD860" s="1" t="s">
        <v>6405</v>
      </c>
      <c r="AE860" s="1"/>
      <c r="AF860" s="1"/>
    </row>
    <row r="861" ht="15.75" hidden="1" customHeight="1">
      <c r="A861" s="1">
        <v>860.0</v>
      </c>
      <c r="B861" s="1">
        <v>6.0</v>
      </c>
      <c r="C861" s="1" t="s">
        <v>3224</v>
      </c>
      <c r="D861" s="1" t="s">
        <v>6406</v>
      </c>
      <c r="E861" s="1" t="s">
        <v>6407</v>
      </c>
      <c r="F861" s="1" t="s">
        <v>6408</v>
      </c>
      <c r="G861" s="1"/>
      <c r="H861" s="1"/>
      <c r="I861" s="1"/>
      <c r="J861" s="1"/>
      <c r="K861" s="1" t="s">
        <v>6409</v>
      </c>
      <c r="L861" s="1">
        <v>2002.0</v>
      </c>
      <c r="M861" s="1" t="s">
        <v>95</v>
      </c>
      <c r="N861" s="1"/>
      <c r="O861" s="1" t="s">
        <v>6410</v>
      </c>
      <c r="P861" s="1" t="s">
        <v>3233</v>
      </c>
      <c r="Q861" s="1"/>
      <c r="R861" s="1"/>
      <c r="S861" s="1" t="s">
        <v>3234</v>
      </c>
      <c r="T861" s="1"/>
      <c r="U861" s="1" t="s">
        <v>99</v>
      </c>
      <c r="V861" s="1"/>
      <c r="W861" s="1"/>
      <c r="X861" s="1"/>
      <c r="Y861" s="1"/>
      <c r="Z861" s="1"/>
      <c r="AA861" s="1"/>
      <c r="AB861" s="1"/>
      <c r="AC861" s="1"/>
      <c r="AD861" s="1"/>
      <c r="AE861" s="1"/>
      <c r="AF861" s="1"/>
    </row>
    <row r="862" ht="15.75" customHeight="1">
      <c r="A862" s="1">
        <v>861.0</v>
      </c>
      <c r="B862" s="1">
        <v>7.0</v>
      </c>
      <c r="C862" s="1"/>
      <c r="D862" s="1" t="s">
        <v>6411</v>
      </c>
      <c r="E862" s="1" t="s">
        <v>6412</v>
      </c>
      <c r="F862" s="1" t="s">
        <v>6413</v>
      </c>
      <c r="G862" s="1" t="s">
        <v>6414</v>
      </c>
      <c r="H862" s="1" t="s">
        <v>2070</v>
      </c>
      <c r="I862" s="1" t="s">
        <v>67</v>
      </c>
      <c r="J862" s="1" t="s">
        <v>591</v>
      </c>
      <c r="K862" s="1" t="s">
        <v>6415</v>
      </c>
      <c r="L862" s="1" t="s">
        <v>70</v>
      </c>
      <c r="M862" s="1"/>
      <c r="N862" s="1"/>
      <c r="O862" s="1"/>
      <c r="P862" s="1"/>
      <c r="Q862" s="1"/>
      <c r="R862" s="1"/>
      <c r="S862" s="1"/>
      <c r="T862" s="1"/>
      <c r="U862" s="1"/>
      <c r="V862" s="1"/>
      <c r="W862" s="1"/>
      <c r="X862" s="1"/>
      <c r="Y862" s="1"/>
      <c r="Z862" s="1"/>
      <c r="AA862" s="1"/>
      <c r="AB862" s="1" t="s">
        <v>6416</v>
      </c>
      <c r="AC862" s="1"/>
      <c r="AD862" s="1"/>
      <c r="AE862" s="1"/>
      <c r="AF862" s="1"/>
    </row>
    <row r="863" ht="15.75" customHeight="1">
      <c r="A863" s="1">
        <v>862.0</v>
      </c>
      <c r="B863" s="1">
        <v>7.0</v>
      </c>
      <c r="C863" s="1"/>
      <c r="D863" s="1">
        <v>1317178.0</v>
      </c>
      <c r="E863" s="1" t="s">
        <v>6417</v>
      </c>
      <c r="F863" s="1" t="s">
        <v>6413</v>
      </c>
      <c r="G863" s="1" t="s">
        <v>1931</v>
      </c>
      <c r="H863" s="1">
        <v>51.0</v>
      </c>
      <c r="I863" s="1">
        <v>3.0</v>
      </c>
      <c r="J863" s="1" t="s">
        <v>596</v>
      </c>
      <c r="K863" s="1" t="s">
        <v>6418</v>
      </c>
      <c r="L863" s="1">
        <v>2004.0</v>
      </c>
      <c r="M863" s="1"/>
      <c r="N863" s="1"/>
      <c r="O863" s="1"/>
      <c r="P863" s="1"/>
      <c r="Q863" s="1"/>
      <c r="R863" s="1"/>
      <c r="S863" s="1"/>
      <c r="T863" s="1"/>
      <c r="U863" s="1"/>
      <c r="V863" s="1"/>
      <c r="W863" s="1"/>
      <c r="X863" s="1"/>
      <c r="Y863" s="1"/>
      <c r="Z863" s="1"/>
      <c r="AA863" s="1"/>
      <c r="AB863" s="1" t="s">
        <v>6419</v>
      </c>
      <c r="AC863" s="1"/>
      <c r="AD863" s="1" t="s">
        <v>6420</v>
      </c>
      <c r="AE863" s="1"/>
      <c r="AF863" s="1"/>
    </row>
    <row r="864" ht="15.75" customHeight="1">
      <c r="A864" s="1">
        <v>863.0</v>
      </c>
      <c r="B864" s="1">
        <v>7.0</v>
      </c>
      <c r="C864" s="1"/>
      <c r="D864" s="1">
        <v>8388747.0</v>
      </c>
      <c r="E864" s="1" t="s">
        <v>6421</v>
      </c>
      <c r="F864" s="1" t="s">
        <v>6422</v>
      </c>
      <c r="G864" s="1" t="s">
        <v>2023</v>
      </c>
      <c r="H864" s="1">
        <v>31.0</v>
      </c>
      <c r="I864" s="1">
        <v>5.0</v>
      </c>
      <c r="J864" s="1" t="s">
        <v>649</v>
      </c>
      <c r="K864" s="1" t="s">
        <v>6423</v>
      </c>
      <c r="L864" s="1">
        <v>2019.0</v>
      </c>
      <c r="M864" s="1"/>
      <c r="N864" s="1"/>
      <c r="O864" s="1"/>
      <c r="P864" s="1"/>
      <c r="Q864" s="1"/>
      <c r="R864" s="1"/>
      <c r="S864" s="1"/>
      <c r="T864" s="1"/>
      <c r="U864" s="1"/>
      <c r="V864" s="1"/>
      <c r="W864" s="1"/>
      <c r="X864" s="1"/>
      <c r="Y864" s="1"/>
      <c r="Z864" s="1"/>
      <c r="AA864" s="1"/>
      <c r="AB864" s="1" t="s">
        <v>6424</v>
      </c>
      <c r="AC864" s="1"/>
      <c r="AD864" s="1" t="s">
        <v>6425</v>
      </c>
      <c r="AE864" s="1"/>
      <c r="AF864" s="1"/>
    </row>
    <row r="865" ht="15.75" hidden="1" customHeight="1">
      <c r="A865" s="1">
        <v>864.0</v>
      </c>
      <c r="B865" s="1">
        <v>6.0</v>
      </c>
      <c r="C865" s="1" t="s">
        <v>5476</v>
      </c>
      <c r="D865" s="1" t="s">
        <v>6426</v>
      </c>
      <c r="E865" s="1" t="s">
        <v>6427</v>
      </c>
      <c r="F865" s="1" t="s">
        <v>6428</v>
      </c>
      <c r="G865" s="1"/>
      <c r="H865" s="1"/>
      <c r="I865" s="1"/>
      <c r="J865" s="1"/>
      <c r="K865" s="1" t="s">
        <v>6429</v>
      </c>
      <c r="L865" s="1">
        <v>1988.0</v>
      </c>
      <c r="M865" s="1" t="s">
        <v>95</v>
      </c>
      <c r="N865" s="1"/>
      <c r="O865" s="1" t="s">
        <v>6430</v>
      </c>
      <c r="P865" s="1" t="s">
        <v>5482</v>
      </c>
      <c r="Q865" s="1"/>
      <c r="R865" s="1"/>
      <c r="S865" s="1" t="s">
        <v>5483</v>
      </c>
      <c r="T865" s="1"/>
      <c r="U865" s="1" t="s">
        <v>99</v>
      </c>
      <c r="V865" s="1"/>
      <c r="W865" s="1"/>
      <c r="X865" s="1"/>
      <c r="Y865" s="1"/>
      <c r="Z865" s="1"/>
      <c r="AA865" s="1"/>
      <c r="AB865" s="1"/>
      <c r="AC865" s="1"/>
      <c r="AD865" s="1"/>
      <c r="AE865" s="1"/>
      <c r="AF865" s="1"/>
    </row>
    <row r="866" ht="15.75" customHeight="1">
      <c r="A866" s="1">
        <v>865.0</v>
      </c>
      <c r="B866" s="1">
        <v>7.0</v>
      </c>
      <c r="C866" s="1"/>
      <c r="D866" s="1" t="s">
        <v>6431</v>
      </c>
      <c r="E866" s="1" t="s">
        <v>6427</v>
      </c>
      <c r="F866" s="1" t="s">
        <v>6428</v>
      </c>
      <c r="G866" s="1" t="s">
        <v>5485</v>
      </c>
      <c r="H866" s="1">
        <v>9.0</v>
      </c>
      <c r="I866" s="3">
        <v>43499.0</v>
      </c>
      <c r="J866" s="1" t="s">
        <v>437</v>
      </c>
      <c r="K866" s="1" t="s">
        <v>6429</v>
      </c>
      <c r="L866" s="1">
        <v>1988.0</v>
      </c>
      <c r="M866" s="1" t="s">
        <v>95</v>
      </c>
      <c r="N866" s="1"/>
      <c r="O866" s="1" t="s">
        <v>6432</v>
      </c>
      <c r="P866" s="1"/>
      <c r="Q866" s="1"/>
      <c r="R866" s="1"/>
      <c r="S866" s="1"/>
      <c r="T866" s="1"/>
      <c r="U866" s="1" t="s">
        <v>99</v>
      </c>
      <c r="V866" s="1"/>
      <c r="W866" s="1"/>
      <c r="X866" s="1"/>
      <c r="Y866" s="1"/>
      <c r="Z866" s="1"/>
      <c r="AA866" s="1"/>
      <c r="AB866" s="1"/>
      <c r="AC866" s="1"/>
      <c r="AD866" s="1"/>
      <c r="AE866" s="1"/>
      <c r="AF866" s="1"/>
    </row>
    <row r="867" ht="15.75" hidden="1" customHeight="1">
      <c r="A867" s="1">
        <v>866.0</v>
      </c>
      <c r="B867" s="1">
        <v>6.0</v>
      </c>
      <c r="C867" s="1" t="s">
        <v>6433</v>
      </c>
      <c r="D867" s="1" t="s">
        <v>6434</v>
      </c>
      <c r="E867" s="1" t="s">
        <v>6435</v>
      </c>
      <c r="F867" s="1" t="s">
        <v>6436</v>
      </c>
      <c r="G867" s="1"/>
      <c r="H867" s="1" t="s">
        <v>6437</v>
      </c>
      <c r="I867" s="1"/>
      <c r="J867" s="1"/>
      <c r="K867" s="1" t="s">
        <v>6438</v>
      </c>
      <c r="L867" s="1" t="s">
        <v>213</v>
      </c>
      <c r="M867" s="1"/>
      <c r="N867" s="1" t="s">
        <v>6439</v>
      </c>
      <c r="O867" s="1"/>
      <c r="P867" s="1" t="s">
        <v>6440</v>
      </c>
      <c r="Q867" s="1"/>
      <c r="R867" s="1"/>
      <c r="S867" s="1" t="s">
        <v>1053</v>
      </c>
      <c r="T867" s="1" t="s">
        <v>6441</v>
      </c>
      <c r="U867" s="1"/>
      <c r="V867" s="1"/>
      <c r="W867" s="1"/>
      <c r="X867" s="1"/>
      <c r="Y867" s="1" t="s">
        <v>6442</v>
      </c>
      <c r="Z867" s="1"/>
      <c r="AA867" s="1"/>
      <c r="AB867" s="1" t="s">
        <v>6443</v>
      </c>
      <c r="AC867" s="1"/>
      <c r="AD867" s="1"/>
      <c r="AE867" s="1"/>
      <c r="AF867" s="1"/>
    </row>
    <row r="868" ht="15.75" hidden="1" customHeight="1">
      <c r="A868" s="1">
        <v>867.0</v>
      </c>
      <c r="B868" s="1">
        <v>6.0</v>
      </c>
      <c r="C868" s="1" t="s">
        <v>1601</v>
      </c>
      <c r="D868" s="1" t="s">
        <v>6444</v>
      </c>
      <c r="E868" s="1" t="s">
        <v>6445</v>
      </c>
      <c r="F868" s="1" t="s">
        <v>6446</v>
      </c>
      <c r="G868" s="1"/>
      <c r="H868" s="1"/>
      <c r="I868" s="1"/>
      <c r="J868" s="1"/>
      <c r="K868" s="1" t="s">
        <v>6447</v>
      </c>
      <c r="L868" s="1">
        <v>2008.0</v>
      </c>
      <c r="M868" s="1" t="s">
        <v>95</v>
      </c>
      <c r="N868" s="1"/>
      <c r="O868" s="1" t="s">
        <v>6448</v>
      </c>
      <c r="P868" s="1" t="s">
        <v>1607</v>
      </c>
      <c r="Q868" s="1"/>
      <c r="R868" s="1"/>
      <c r="S868" s="1" t="s">
        <v>1608</v>
      </c>
      <c r="T868" s="1"/>
      <c r="U868" s="1" t="s">
        <v>99</v>
      </c>
      <c r="V868" s="1"/>
      <c r="W868" s="1"/>
      <c r="X868" s="1"/>
      <c r="Y868" s="1"/>
      <c r="Z868" s="1"/>
      <c r="AA868" s="1"/>
      <c r="AB868" s="1"/>
      <c r="AC868" s="1"/>
      <c r="AD868" s="1" t="s">
        <v>6449</v>
      </c>
      <c r="AE868" s="1"/>
      <c r="AF868" s="1"/>
    </row>
    <row r="869" ht="15.75" customHeight="1">
      <c r="A869" s="1">
        <v>868.0</v>
      </c>
      <c r="B869" s="1">
        <v>7.0</v>
      </c>
      <c r="C869" s="1"/>
      <c r="D869" s="1">
        <v>6171866.0</v>
      </c>
      <c r="E869" s="1" t="s">
        <v>6450</v>
      </c>
      <c r="F869" s="1" t="s">
        <v>6451</v>
      </c>
      <c r="G869" s="1" t="s">
        <v>1982</v>
      </c>
      <c r="H869" s="1">
        <v>42.0</v>
      </c>
      <c r="I869" s="1">
        <v>3.0</v>
      </c>
      <c r="J869" s="1" t="s">
        <v>649</v>
      </c>
      <c r="K869" s="1" t="s">
        <v>6452</v>
      </c>
      <c r="L869" s="1">
        <v>2012.0</v>
      </c>
      <c r="M869" s="1"/>
      <c r="N869" s="1"/>
      <c r="O869" s="1"/>
      <c r="P869" s="1"/>
      <c r="Q869" s="1"/>
      <c r="R869" s="1"/>
      <c r="S869" s="1"/>
      <c r="T869" s="1"/>
      <c r="U869" s="1"/>
      <c r="V869" s="1"/>
      <c r="W869" s="1"/>
      <c r="X869" s="1"/>
      <c r="Y869" s="1"/>
      <c r="Z869" s="1"/>
      <c r="AA869" s="1"/>
      <c r="AB869" s="1" t="s">
        <v>6453</v>
      </c>
      <c r="AC869" s="1"/>
      <c r="AD869" s="1" t="s">
        <v>6454</v>
      </c>
      <c r="AE869" s="1"/>
      <c r="AF869" s="1"/>
    </row>
    <row r="870" ht="15.75" hidden="1" customHeight="1">
      <c r="A870" s="1">
        <v>869.0</v>
      </c>
      <c r="B870" s="1">
        <v>6.0</v>
      </c>
      <c r="C870" s="1" t="s">
        <v>6455</v>
      </c>
      <c r="D870" s="1" t="s">
        <v>6456</v>
      </c>
      <c r="E870" s="1" t="s">
        <v>6457</v>
      </c>
      <c r="F870" s="1" t="s">
        <v>6458</v>
      </c>
      <c r="G870" s="1"/>
      <c r="H870" s="1"/>
      <c r="I870" s="1"/>
      <c r="J870" s="1"/>
      <c r="K870" s="1" t="s">
        <v>6459</v>
      </c>
      <c r="L870" s="1">
        <v>2015.0</v>
      </c>
      <c r="M870" s="1" t="s">
        <v>95</v>
      </c>
      <c r="N870" s="1"/>
      <c r="O870" s="1" t="s">
        <v>6460</v>
      </c>
      <c r="P870" s="1" t="s">
        <v>6461</v>
      </c>
      <c r="Q870" s="1"/>
      <c r="R870" s="1"/>
      <c r="S870" s="1" t="s">
        <v>6462</v>
      </c>
      <c r="T870" s="1"/>
      <c r="U870" s="1" t="s">
        <v>99</v>
      </c>
      <c r="V870" s="1"/>
      <c r="W870" s="1"/>
      <c r="X870" s="1"/>
      <c r="Y870" s="1"/>
      <c r="Z870" s="1"/>
      <c r="AA870" s="1"/>
      <c r="AB870" s="1"/>
      <c r="AC870" s="1"/>
      <c r="AD870" s="1" t="s">
        <v>6463</v>
      </c>
      <c r="AE870" s="1"/>
      <c r="AF870" s="1"/>
    </row>
    <row r="871" ht="15.75" hidden="1" customHeight="1">
      <c r="A871" s="1">
        <v>870.0</v>
      </c>
      <c r="B871" s="1">
        <v>6.0</v>
      </c>
      <c r="C871" s="1" t="s">
        <v>6464</v>
      </c>
      <c r="D871" s="1" t="s">
        <v>6465</v>
      </c>
      <c r="E871" s="1" t="s">
        <v>6466</v>
      </c>
      <c r="F871" s="1" t="s">
        <v>6467</v>
      </c>
      <c r="G871" s="1"/>
      <c r="H871" s="1"/>
      <c r="I871" s="1"/>
      <c r="J871" s="1"/>
      <c r="K871" s="1" t="s">
        <v>6468</v>
      </c>
      <c r="L871" s="1">
        <v>2011.0</v>
      </c>
      <c r="M871" s="1" t="s">
        <v>95</v>
      </c>
      <c r="N871" s="1"/>
      <c r="O871" s="1" t="s">
        <v>6469</v>
      </c>
      <c r="P871" s="1" t="s">
        <v>6470</v>
      </c>
      <c r="Q871" s="1"/>
      <c r="R871" s="1"/>
      <c r="S871" s="1" t="s">
        <v>6471</v>
      </c>
      <c r="T871" s="1"/>
      <c r="U871" s="1" t="s">
        <v>99</v>
      </c>
      <c r="V871" s="1"/>
      <c r="W871" s="1"/>
      <c r="X871" s="1"/>
      <c r="Y871" s="1"/>
      <c r="Z871" s="1"/>
      <c r="AA871" s="1"/>
      <c r="AB871" s="1"/>
      <c r="AC871" s="1"/>
      <c r="AD871" s="1" t="s">
        <v>6472</v>
      </c>
      <c r="AE871" s="1"/>
      <c r="AF871" s="1"/>
    </row>
    <row r="872" ht="15.75" hidden="1" customHeight="1">
      <c r="A872" s="1">
        <v>871.0</v>
      </c>
      <c r="B872" s="1">
        <v>5.0</v>
      </c>
      <c r="C872" s="1" t="s">
        <v>6473</v>
      </c>
      <c r="D872" s="1" t="s">
        <v>6474</v>
      </c>
      <c r="E872" s="1" t="s">
        <v>6475</v>
      </c>
      <c r="F872" s="1" t="s">
        <v>6476</v>
      </c>
      <c r="G872" s="1"/>
      <c r="H872" s="1"/>
      <c r="I872" s="1"/>
      <c r="J872" s="1"/>
      <c r="K872" s="1" t="s">
        <v>6477</v>
      </c>
      <c r="L872" s="1" t="s">
        <v>148</v>
      </c>
      <c r="M872" s="1"/>
      <c r="N872" s="1"/>
      <c r="O872" s="1"/>
      <c r="P872" s="1" t="s">
        <v>6478</v>
      </c>
      <c r="Q872" s="1"/>
      <c r="R872" s="1"/>
      <c r="S872" s="1" t="s">
        <v>6479</v>
      </c>
      <c r="T872" s="1" t="s">
        <v>6480</v>
      </c>
      <c r="U872" s="1"/>
      <c r="V872" s="1"/>
      <c r="W872" s="1"/>
      <c r="X872" s="1"/>
      <c r="Y872" s="1"/>
      <c r="Z872" s="1"/>
      <c r="AA872" s="1"/>
      <c r="AB872" s="1" t="s">
        <v>6481</v>
      </c>
      <c r="AC872" s="1"/>
      <c r="AD872" s="1"/>
      <c r="AE872" s="1"/>
      <c r="AF872" s="1"/>
    </row>
    <row r="873" ht="15.75" hidden="1" customHeight="1">
      <c r="A873" s="1">
        <v>872.0</v>
      </c>
      <c r="B873" s="1">
        <v>6.0</v>
      </c>
      <c r="C873" s="1" t="s">
        <v>6482</v>
      </c>
      <c r="D873" s="1" t="s">
        <v>6483</v>
      </c>
      <c r="E873" s="1" t="s">
        <v>6484</v>
      </c>
      <c r="F873" s="1" t="s">
        <v>6485</v>
      </c>
      <c r="G873" s="1"/>
      <c r="H873" s="1" t="s">
        <v>6486</v>
      </c>
      <c r="I873" s="1"/>
      <c r="J873" s="1"/>
      <c r="K873" s="1" t="s">
        <v>6487</v>
      </c>
      <c r="L873" s="1" t="s">
        <v>127</v>
      </c>
      <c r="M873" s="1"/>
      <c r="N873" s="1" t="s">
        <v>6488</v>
      </c>
      <c r="O873" s="1"/>
      <c r="P873" s="1" t="s">
        <v>6489</v>
      </c>
      <c r="Q873" s="1"/>
      <c r="R873" s="1"/>
      <c r="S873" s="1" t="s">
        <v>1053</v>
      </c>
      <c r="T873" s="1" t="s">
        <v>6490</v>
      </c>
      <c r="U873" s="1"/>
      <c r="V873" s="1"/>
      <c r="W873" s="1"/>
      <c r="X873" s="1"/>
      <c r="Y873" s="1" t="s">
        <v>6491</v>
      </c>
      <c r="Z873" s="1"/>
      <c r="AA873" s="1"/>
      <c r="AB873" s="1" t="s">
        <v>6492</v>
      </c>
      <c r="AC873" s="1"/>
      <c r="AD873" s="1"/>
      <c r="AE873" s="1"/>
      <c r="AF873" s="1"/>
    </row>
    <row r="874" ht="15.75" hidden="1" customHeight="1">
      <c r="A874" s="1">
        <v>873.0</v>
      </c>
      <c r="B874" s="1">
        <v>6.0</v>
      </c>
      <c r="C874" s="1" t="s">
        <v>6493</v>
      </c>
      <c r="D874" s="1" t="s">
        <v>6494</v>
      </c>
      <c r="E874" s="1" t="s">
        <v>6495</v>
      </c>
      <c r="F874" s="1" t="s">
        <v>6496</v>
      </c>
      <c r="G874" s="1" t="s">
        <v>6497</v>
      </c>
      <c r="H874" s="1" t="s">
        <v>6498</v>
      </c>
      <c r="I874" s="1" t="s">
        <v>6499</v>
      </c>
      <c r="J874" s="1"/>
      <c r="K874" s="1"/>
      <c r="L874" s="1"/>
      <c r="M874" s="1"/>
      <c r="N874" s="1" t="s">
        <v>6500</v>
      </c>
      <c r="O874" s="1">
        <v>2016.0</v>
      </c>
      <c r="P874" s="1" t="s">
        <v>95</v>
      </c>
      <c r="Q874" s="1"/>
      <c r="R874" s="1" t="s">
        <v>6501</v>
      </c>
      <c r="S874" s="1" t="s">
        <v>6502</v>
      </c>
      <c r="T874" s="1"/>
      <c r="U874" s="1"/>
      <c r="V874" s="1" t="s">
        <v>6503</v>
      </c>
      <c r="W874" s="1"/>
      <c r="X874" s="1" t="s">
        <v>99</v>
      </c>
      <c r="Y874" s="1"/>
      <c r="Z874" s="1"/>
      <c r="AA874" s="1"/>
      <c r="AB874" s="1"/>
      <c r="AC874" s="1"/>
      <c r="AD874" s="1"/>
      <c r="AE874" s="1"/>
      <c r="AF874" s="1"/>
      <c r="AG874" s="2" t="s">
        <v>6504</v>
      </c>
    </row>
    <row r="875" ht="15.75" hidden="1" customHeight="1">
      <c r="A875" s="1">
        <v>874.0</v>
      </c>
      <c r="B875" s="1">
        <v>6.0</v>
      </c>
      <c r="C875" s="1" t="s">
        <v>6505</v>
      </c>
      <c r="D875" s="1" t="s">
        <v>6506</v>
      </c>
      <c r="E875" s="1" t="s">
        <v>6507</v>
      </c>
      <c r="F875" s="1" t="s">
        <v>6508</v>
      </c>
      <c r="G875" s="1"/>
      <c r="H875" s="1"/>
      <c r="I875" s="1"/>
      <c r="J875" s="1"/>
      <c r="K875" s="1" t="s">
        <v>6509</v>
      </c>
      <c r="L875" s="1">
        <v>1990.0</v>
      </c>
      <c r="M875" s="1" t="s">
        <v>95</v>
      </c>
      <c r="N875" s="1"/>
      <c r="O875" s="1" t="s">
        <v>6510</v>
      </c>
      <c r="P875" s="1" t="s">
        <v>6511</v>
      </c>
      <c r="Q875" s="1"/>
      <c r="R875" s="1"/>
      <c r="S875" s="1" t="s">
        <v>6512</v>
      </c>
      <c r="T875" s="1"/>
      <c r="U875" s="1" t="s">
        <v>99</v>
      </c>
      <c r="V875" s="1"/>
      <c r="W875" s="1"/>
      <c r="X875" s="1"/>
      <c r="Y875" s="1"/>
      <c r="Z875" s="1"/>
      <c r="AA875" s="1"/>
      <c r="AB875" s="1"/>
      <c r="AC875" s="1"/>
      <c r="AD875" s="1"/>
      <c r="AE875" s="1"/>
      <c r="AF875" s="1"/>
    </row>
    <row r="876" ht="15.75" customHeight="1">
      <c r="A876" s="1">
        <v>875.0</v>
      </c>
      <c r="B876" s="1">
        <v>7.0</v>
      </c>
      <c r="C876" s="1"/>
      <c r="D876" s="1" t="s">
        <v>6513</v>
      </c>
      <c r="E876" s="1" t="s">
        <v>6507</v>
      </c>
      <c r="F876" s="1" t="s">
        <v>6508</v>
      </c>
      <c r="G876" s="1" t="s">
        <v>5485</v>
      </c>
      <c r="H876" s="1">
        <v>11.0</v>
      </c>
      <c r="I876" s="3">
        <v>43499.0</v>
      </c>
      <c r="J876" s="1" t="s">
        <v>1957</v>
      </c>
      <c r="K876" s="1" t="s">
        <v>6509</v>
      </c>
      <c r="L876" s="1">
        <v>1990.0</v>
      </c>
      <c r="M876" s="1" t="s">
        <v>95</v>
      </c>
      <c r="N876" s="1"/>
      <c r="O876" s="1" t="s">
        <v>6514</v>
      </c>
      <c r="P876" s="1"/>
      <c r="Q876" s="1"/>
      <c r="R876" s="1"/>
      <c r="S876" s="1"/>
      <c r="T876" s="1"/>
      <c r="U876" s="1" t="s">
        <v>99</v>
      </c>
      <c r="V876" s="1"/>
      <c r="W876" s="1"/>
      <c r="X876" s="1"/>
      <c r="Y876" s="1"/>
      <c r="Z876" s="1"/>
      <c r="AA876" s="1"/>
      <c r="AB876" s="1"/>
      <c r="AC876" s="1"/>
      <c r="AD876" s="1"/>
      <c r="AE876" s="1"/>
      <c r="AF876" s="1"/>
    </row>
    <row r="877" ht="15.75" customHeight="1">
      <c r="A877" s="1">
        <v>876.0</v>
      </c>
      <c r="B877" s="1">
        <v>7.0</v>
      </c>
      <c r="C877" s="1"/>
      <c r="D877" s="1">
        <v>531913.0</v>
      </c>
      <c r="E877" s="1" t="s">
        <v>6515</v>
      </c>
      <c r="F877" s="1" t="s">
        <v>6516</v>
      </c>
      <c r="G877" s="1" t="s">
        <v>1982</v>
      </c>
      <c r="H877" s="1">
        <v>26.0</v>
      </c>
      <c r="I877" s="1">
        <v>5.0</v>
      </c>
      <c r="J877" s="1" t="s">
        <v>1412</v>
      </c>
      <c r="K877" s="1" t="s">
        <v>6517</v>
      </c>
      <c r="L877" s="1">
        <v>1996.0</v>
      </c>
      <c r="M877" s="1"/>
      <c r="N877" s="1"/>
      <c r="O877" s="1"/>
      <c r="P877" s="1"/>
      <c r="Q877" s="1"/>
      <c r="R877" s="1"/>
      <c r="S877" s="1"/>
      <c r="T877" s="1"/>
      <c r="U877" s="1"/>
      <c r="V877" s="1"/>
      <c r="W877" s="1"/>
      <c r="X877" s="1"/>
      <c r="Y877" s="1"/>
      <c r="Z877" s="1"/>
      <c r="AA877" s="1"/>
      <c r="AB877" s="1" t="s">
        <v>6518</v>
      </c>
      <c r="AC877" s="1"/>
      <c r="AD877" s="1" t="s">
        <v>6519</v>
      </c>
      <c r="AE877" s="1"/>
      <c r="AF877" s="1"/>
    </row>
    <row r="878" ht="15.75" hidden="1" customHeight="1">
      <c r="A878" s="1">
        <v>877.0</v>
      </c>
      <c r="B878" s="1">
        <v>6.0</v>
      </c>
      <c r="C878" s="1" t="s">
        <v>6520</v>
      </c>
      <c r="D878" s="1" t="s">
        <v>6521</v>
      </c>
      <c r="E878" s="1" t="s">
        <v>6522</v>
      </c>
      <c r="F878" s="1" t="s">
        <v>6523</v>
      </c>
      <c r="G878" s="1"/>
      <c r="H878" s="1"/>
      <c r="I878" s="1"/>
      <c r="J878" s="1"/>
      <c r="K878" s="1" t="s">
        <v>6524</v>
      </c>
      <c r="L878" s="1">
        <v>2016.0</v>
      </c>
      <c r="M878" s="1" t="s">
        <v>95</v>
      </c>
      <c r="N878" s="1"/>
      <c r="O878" s="1" t="s">
        <v>6525</v>
      </c>
      <c r="P878" s="1" t="s">
        <v>6526</v>
      </c>
      <c r="Q878" s="1"/>
      <c r="R878" s="1"/>
      <c r="S878" s="1" t="s">
        <v>6527</v>
      </c>
      <c r="T878" s="1"/>
      <c r="U878" s="1" t="s">
        <v>99</v>
      </c>
      <c r="V878" s="1"/>
      <c r="W878" s="1"/>
      <c r="X878" s="1"/>
      <c r="Y878" s="1"/>
      <c r="Z878" s="1"/>
      <c r="AA878" s="1"/>
      <c r="AB878" s="1"/>
      <c r="AC878" s="1"/>
      <c r="AD878" s="1" t="s">
        <v>6528</v>
      </c>
      <c r="AE878" s="1"/>
      <c r="AF878" s="1"/>
    </row>
    <row r="879" ht="15.75" customHeight="1">
      <c r="A879" s="1">
        <v>878.0</v>
      </c>
      <c r="B879" s="1">
        <v>7.0</v>
      </c>
      <c r="C879" s="1"/>
      <c r="D879" s="1" t="s">
        <v>6529</v>
      </c>
      <c r="E879" s="1" t="s">
        <v>6522</v>
      </c>
      <c r="F879" s="1" t="s">
        <v>6523</v>
      </c>
      <c r="G879" s="1" t="s">
        <v>4073</v>
      </c>
      <c r="H879" s="1">
        <v>52.0</v>
      </c>
      <c r="I879" s="1">
        <v>3.0</v>
      </c>
      <c r="J879" s="1" t="s">
        <v>6530</v>
      </c>
      <c r="K879" s="1" t="s">
        <v>6524</v>
      </c>
      <c r="L879" s="1">
        <v>2016.0</v>
      </c>
      <c r="M879" s="1" t="s">
        <v>95</v>
      </c>
      <c r="N879" s="1"/>
      <c r="O879" s="1" t="s">
        <v>6531</v>
      </c>
      <c r="P879" s="1"/>
      <c r="Q879" s="1"/>
      <c r="R879" s="1"/>
      <c r="S879" s="1"/>
      <c r="T879" s="1"/>
      <c r="U879" s="1" t="s">
        <v>99</v>
      </c>
      <c r="V879" s="1"/>
      <c r="W879" s="1"/>
      <c r="X879" s="1"/>
      <c r="Y879" s="1"/>
      <c r="Z879" s="1"/>
      <c r="AA879" s="1"/>
      <c r="AB879" s="1"/>
      <c r="AC879" s="1"/>
      <c r="AD879" s="1" t="s">
        <v>6528</v>
      </c>
      <c r="AE879" s="1"/>
      <c r="AF879" s="1"/>
    </row>
    <row r="880" ht="15.75" hidden="1" customHeight="1">
      <c r="A880" s="1">
        <v>879.0</v>
      </c>
      <c r="B880" s="1">
        <v>5.0</v>
      </c>
      <c r="C880" s="1" t="s">
        <v>6532</v>
      </c>
      <c r="D880" s="1" t="s">
        <v>6533</v>
      </c>
      <c r="E880" s="1" t="s">
        <v>6534</v>
      </c>
      <c r="F880" s="1" t="s">
        <v>6535</v>
      </c>
      <c r="G880" s="1"/>
      <c r="H880" s="1" t="s">
        <v>6536</v>
      </c>
      <c r="I880" s="1"/>
      <c r="J880" s="1"/>
      <c r="K880" s="1" t="s">
        <v>6537</v>
      </c>
      <c r="L880" s="1" t="s">
        <v>109</v>
      </c>
      <c r="M880" s="1"/>
      <c r="N880" s="1"/>
      <c r="O880" s="1"/>
      <c r="P880" s="1" t="s">
        <v>6538</v>
      </c>
      <c r="Q880" s="1"/>
      <c r="R880" s="1"/>
      <c r="S880" s="1" t="s">
        <v>6539</v>
      </c>
      <c r="T880" s="1" t="s">
        <v>6540</v>
      </c>
      <c r="U880" s="1"/>
      <c r="V880" s="1"/>
      <c r="W880" s="1"/>
      <c r="X880" s="1"/>
      <c r="Y880" s="1"/>
      <c r="Z880" s="1"/>
      <c r="AA880" s="1"/>
      <c r="AB880" s="1" t="s">
        <v>6541</v>
      </c>
      <c r="AC880" s="1"/>
      <c r="AD880" s="1"/>
      <c r="AE880" s="1"/>
      <c r="AF880" s="1"/>
    </row>
    <row r="881" ht="15.75" customHeight="1">
      <c r="A881" s="1">
        <v>880.0</v>
      </c>
      <c r="B881" s="1">
        <v>7.0</v>
      </c>
      <c r="C881" s="1"/>
      <c r="D881" s="1" t="s">
        <v>6542</v>
      </c>
      <c r="E881" s="1" t="s">
        <v>6543</v>
      </c>
      <c r="F881" s="1" t="s">
        <v>6544</v>
      </c>
      <c r="G881" s="1" t="s">
        <v>6545</v>
      </c>
      <c r="H881" s="1"/>
      <c r="I881" s="1"/>
      <c r="J881" s="1"/>
      <c r="K881" s="1"/>
      <c r="L881" s="1" t="s">
        <v>109</v>
      </c>
      <c r="M881" s="1"/>
      <c r="N881" s="1"/>
      <c r="O881" s="1"/>
      <c r="P881" s="1"/>
      <c r="Q881" s="1"/>
      <c r="R881" s="1"/>
      <c r="S881" s="1"/>
      <c r="T881" s="1"/>
      <c r="U881" s="1"/>
      <c r="V881" s="1"/>
      <c r="W881" s="1"/>
      <c r="X881" s="1"/>
      <c r="Y881" s="1"/>
      <c r="Z881" s="1"/>
      <c r="AA881" s="1"/>
      <c r="AB881" s="1" t="s">
        <v>6546</v>
      </c>
      <c r="AC881" s="1"/>
      <c r="AD881" s="1"/>
      <c r="AE881" s="1"/>
      <c r="AF881" s="1"/>
    </row>
    <row r="882" ht="15.75" hidden="1" customHeight="1">
      <c r="A882" s="1">
        <v>881.0</v>
      </c>
      <c r="B882" s="1">
        <v>5.0</v>
      </c>
      <c r="C882" s="1" t="s">
        <v>6547</v>
      </c>
      <c r="D882" s="1" t="s">
        <v>6548</v>
      </c>
      <c r="E882" s="1" t="s">
        <v>6549</v>
      </c>
      <c r="F882" s="1" t="s">
        <v>6550</v>
      </c>
      <c r="G882" s="1"/>
      <c r="H882" s="1"/>
      <c r="I882" s="1"/>
      <c r="J882" s="1"/>
      <c r="K882" s="1" t="s">
        <v>6551</v>
      </c>
      <c r="L882" s="1" t="s">
        <v>180</v>
      </c>
      <c r="M882" s="1"/>
      <c r="N882" s="1"/>
      <c r="O882" s="1"/>
      <c r="P882" s="1" t="s">
        <v>6552</v>
      </c>
      <c r="Q882" s="1"/>
      <c r="R882" s="1"/>
      <c r="S882" s="1"/>
      <c r="T882" s="1" t="s">
        <v>6553</v>
      </c>
      <c r="U882" s="1"/>
      <c r="V882" s="1"/>
      <c r="W882" s="1"/>
      <c r="X882" s="1"/>
      <c r="Y882" s="1"/>
      <c r="Z882" s="1"/>
      <c r="AA882" s="1"/>
      <c r="AB882" s="1" t="s">
        <v>6554</v>
      </c>
      <c r="AC882" s="1"/>
      <c r="AD882" s="1"/>
      <c r="AE882" s="1"/>
      <c r="AF882" s="1"/>
    </row>
    <row r="883" ht="15.75" hidden="1" customHeight="1">
      <c r="A883" s="1">
        <v>882.0</v>
      </c>
      <c r="B883" s="1">
        <v>6.0</v>
      </c>
      <c r="C883" s="1" t="s">
        <v>6555</v>
      </c>
      <c r="D883" s="1" t="s">
        <v>6556</v>
      </c>
      <c r="E883" s="1" t="s">
        <v>6557</v>
      </c>
      <c r="F883" s="1" t="s">
        <v>6558</v>
      </c>
      <c r="G883" s="1"/>
      <c r="H883" s="1"/>
      <c r="I883" s="1"/>
      <c r="J883" s="1"/>
      <c r="K883" s="1" t="s">
        <v>6559</v>
      </c>
      <c r="L883" s="1">
        <v>1998.0</v>
      </c>
      <c r="M883" s="1" t="s">
        <v>95</v>
      </c>
      <c r="N883" s="1"/>
      <c r="O883" s="1" t="s">
        <v>6560</v>
      </c>
      <c r="P883" s="1" t="s">
        <v>6561</v>
      </c>
      <c r="Q883" s="1"/>
      <c r="R883" s="1"/>
      <c r="S883" s="1" t="s">
        <v>6562</v>
      </c>
      <c r="T883" s="1"/>
      <c r="U883" s="1" t="s">
        <v>99</v>
      </c>
      <c r="V883" s="1"/>
      <c r="W883" s="1"/>
      <c r="X883" s="1"/>
      <c r="Y883" s="1"/>
      <c r="Z883" s="1"/>
      <c r="AA883" s="1"/>
      <c r="AB883" s="1"/>
      <c r="AC883" s="1"/>
      <c r="AD883" s="1"/>
      <c r="AE883" s="1"/>
      <c r="AF883" s="1"/>
    </row>
    <row r="884" ht="15.75" customHeight="1">
      <c r="A884" s="1">
        <v>883.0</v>
      </c>
      <c r="B884" s="1">
        <v>7.0</v>
      </c>
      <c r="C884" s="1"/>
      <c r="D884" s="1" t="s">
        <v>6563</v>
      </c>
      <c r="E884" s="1" t="s">
        <v>6564</v>
      </c>
      <c r="F884" s="1" t="s">
        <v>6565</v>
      </c>
      <c r="G884" s="1" t="s">
        <v>6340</v>
      </c>
      <c r="H884" s="1" t="s">
        <v>6341</v>
      </c>
      <c r="I884" s="1" t="s">
        <v>2409</v>
      </c>
      <c r="J884" s="1" t="s">
        <v>293</v>
      </c>
      <c r="K884" s="1" t="s">
        <v>68</v>
      </c>
      <c r="L884" s="1" t="s">
        <v>6566</v>
      </c>
      <c r="M884" s="1" t="s">
        <v>127</v>
      </c>
      <c r="N884" s="1"/>
      <c r="O884" s="1"/>
      <c r="P884" s="1"/>
      <c r="Q884" s="1"/>
      <c r="R884" s="1"/>
      <c r="S884" s="1"/>
      <c r="T884" s="1"/>
      <c r="U884" s="1"/>
      <c r="V884" s="1"/>
      <c r="W884" s="1"/>
      <c r="X884" s="1"/>
      <c r="Y884" s="1"/>
      <c r="Z884" s="1"/>
      <c r="AA884" s="1"/>
      <c r="AB884" s="1"/>
      <c r="AC884" s="1" t="s">
        <v>6567</v>
      </c>
      <c r="AD884" s="1"/>
      <c r="AE884" s="1"/>
      <c r="AF884" s="1"/>
    </row>
    <row r="885" ht="15.75" hidden="1" customHeight="1">
      <c r="A885" s="1">
        <v>884.0</v>
      </c>
      <c r="B885" s="1">
        <v>6.0</v>
      </c>
      <c r="C885" s="1" t="s">
        <v>6568</v>
      </c>
      <c r="D885" s="1" t="s">
        <v>6569</v>
      </c>
      <c r="E885" s="1" t="s">
        <v>6570</v>
      </c>
      <c r="F885" s="1" t="s">
        <v>6571</v>
      </c>
      <c r="G885" s="1"/>
      <c r="H885" s="1"/>
      <c r="I885" s="1"/>
      <c r="J885" s="1"/>
      <c r="K885" s="1" t="s">
        <v>6572</v>
      </c>
      <c r="L885" s="1">
        <v>2011.0</v>
      </c>
      <c r="M885" s="1" t="s">
        <v>95</v>
      </c>
      <c r="N885" s="1"/>
      <c r="O885" s="1" t="s">
        <v>6573</v>
      </c>
      <c r="P885" s="1" t="s">
        <v>6574</v>
      </c>
      <c r="Q885" s="1"/>
      <c r="R885" s="1"/>
      <c r="S885" s="1" t="s">
        <v>6575</v>
      </c>
      <c r="T885" s="1"/>
      <c r="U885" s="1" t="s">
        <v>99</v>
      </c>
      <c r="V885" s="1"/>
      <c r="W885" s="1"/>
      <c r="X885" s="1"/>
      <c r="Y885" s="1"/>
      <c r="Z885" s="1"/>
      <c r="AA885" s="1"/>
      <c r="AB885" s="1"/>
      <c r="AC885" s="1"/>
      <c r="AD885" s="1" t="s">
        <v>6576</v>
      </c>
      <c r="AE885" s="1"/>
      <c r="AF885" s="1"/>
    </row>
    <row r="886" ht="15.75" customHeight="1">
      <c r="A886" s="1">
        <v>885.0</v>
      </c>
      <c r="B886" s="1">
        <v>7.0</v>
      </c>
      <c r="C886" s="1"/>
      <c r="D886" s="1" t="s">
        <v>6577</v>
      </c>
      <c r="E886" s="1" t="s">
        <v>6578</v>
      </c>
      <c r="F886" s="1" t="s">
        <v>6579</v>
      </c>
      <c r="G886" s="1" t="s">
        <v>3000</v>
      </c>
      <c r="H886" s="1" t="s">
        <v>5367</v>
      </c>
      <c r="I886" s="1" t="s">
        <v>247</v>
      </c>
      <c r="J886" s="1" t="s">
        <v>823</v>
      </c>
      <c r="K886" s="1"/>
      <c r="L886" s="1" t="s">
        <v>39</v>
      </c>
      <c r="M886" s="1"/>
      <c r="N886" s="1"/>
      <c r="O886" s="1"/>
      <c r="P886" s="1"/>
      <c r="Q886" s="1"/>
      <c r="R886" s="1"/>
      <c r="S886" s="1"/>
      <c r="T886" s="1"/>
      <c r="U886" s="1"/>
      <c r="V886" s="1"/>
      <c r="W886" s="1"/>
      <c r="X886" s="1"/>
      <c r="Y886" s="1"/>
      <c r="Z886" s="1"/>
      <c r="AA886" s="1"/>
      <c r="AB886" s="1" t="s">
        <v>6580</v>
      </c>
      <c r="AC886" s="1"/>
      <c r="AD886" s="1"/>
      <c r="AE886" s="1"/>
      <c r="AF886" s="1"/>
    </row>
    <row r="887" ht="15.75" hidden="1" customHeight="1">
      <c r="A887" s="1">
        <v>886.0</v>
      </c>
      <c r="B887" s="1">
        <v>6.0</v>
      </c>
      <c r="C887" s="1" t="s">
        <v>6581</v>
      </c>
      <c r="D887" s="1" t="s">
        <v>6582</v>
      </c>
      <c r="E887" s="1" t="s">
        <v>6583</v>
      </c>
      <c r="F887" s="1" t="s">
        <v>6584</v>
      </c>
      <c r="G887" s="1"/>
      <c r="H887" s="1"/>
      <c r="I887" s="1"/>
      <c r="J887" s="1"/>
      <c r="K887" s="1" t="s">
        <v>6585</v>
      </c>
      <c r="L887" s="1">
        <v>2018.0</v>
      </c>
      <c r="M887" s="1" t="s">
        <v>95</v>
      </c>
      <c r="N887" s="1"/>
      <c r="O887" s="1" t="s">
        <v>6586</v>
      </c>
      <c r="P887" s="1" t="s">
        <v>6587</v>
      </c>
      <c r="Q887" s="1"/>
      <c r="R887" s="1"/>
      <c r="S887" s="1" t="s">
        <v>6588</v>
      </c>
      <c r="T887" s="1"/>
      <c r="U887" s="1" t="s">
        <v>99</v>
      </c>
      <c r="V887" s="1"/>
      <c r="W887" s="1"/>
      <c r="X887" s="1"/>
      <c r="Y887" s="1"/>
      <c r="Z887" s="1"/>
      <c r="AA887" s="1"/>
      <c r="AB887" s="1"/>
      <c r="AC887" s="1"/>
      <c r="AD887" s="1" t="s">
        <v>6589</v>
      </c>
      <c r="AE887" s="1"/>
      <c r="AF887" s="1"/>
    </row>
    <row r="888" ht="15.75" hidden="1" customHeight="1">
      <c r="A888" s="1">
        <v>887.0</v>
      </c>
      <c r="B888" s="1">
        <v>6.0</v>
      </c>
      <c r="C888" s="1" t="s">
        <v>4954</v>
      </c>
      <c r="D888" s="1" t="s">
        <v>6590</v>
      </c>
      <c r="E888" s="1" t="s">
        <v>6591</v>
      </c>
      <c r="F888" s="1" t="s">
        <v>6592</v>
      </c>
      <c r="G888" s="1"/>
      <c r="H888" s="1"/>
      <c r="I888" s="1"/>
      <c r="J888" s="1"/>
      <c r="K888" s="1" t="s">
        <v>6593</v>
      </c>
      <c r="L888" s="1">
        <v>1995.0</v>
      </c>
      <c r="M888" s="1" t="s">
        <v>1520</v>
      </c>
      <c r="N888" s="1"/>
      <c r="O888" s="1" t="s">
        <v>6594</v>
      </c>
      <c r="P888" s="1" t="s">
        <v>4960</v>
      </c>
      <c r="Q888" s="1"/>
      <c r="R888" s="1"/>
      <c r="S888" s="1" t="s">
        <v>4961</v>
      </c>
      <c r="T888" s="1"/>
      <c r="U888" s="1" t="s">
        <v>1524</v>
      </c>
      <c r="V888" s="1"/>
      <c r="W888" s="1"/>
      <c r="X888" s="1"/>
      <c r="Y888" s="1"/>
      <c r="Z888" s="1"/>
      <c r="AA888" s="1"/>
      <c r="AB888" s="1"/>
      <c r="AC888" s="1"/>
      <c r="AD888" s="1"/>
      <c r="AE888" s="1"/>
      <c r="AF888" s="1"/>
    </row>
    <row r="889" ht="15.75" customHeight="1">
      <c r="A889" s="1">
        <v>888.0</v>
      </c>
      <c r="B889" s="1">
        <v>7.0</v>
      </c>
      <c r="C889" s="1"/>
      <c r="D889" s="1">
        <v>1668066.0</v>
      </c>
      <c r="E889" s="1" t="s">
        <v>6595</v>
      </c>
      <c r="F889" s="1" t="s">
        <v>6596</v>
      </c>
      <c r="G889" s="1" t="s">
        <v>1589</v>
      </c>
      <c r="H889" s="1">
        <v>17.0</v>
      </c>
      <c r="I889" s="1">
        <v>9.0</v>
      </c>
      <c r="J889" s="1" t="s">
        <v>1412</v>
      </c>
      <c r="K889" s="1" t="s">
        <v>6597</v>
      </c>
      <c r="L889" s="1">
        <v>2006.0</v>
      </c>
      <c r="M889" s="1"/>
      <c r="N889" s="1"/>
      <c r="O889" s="1"/>
      <c r="P889" s="1"/>
      <c r="Q889" s="1"/>
      <c r="R889" s="1"/>
      <c r="S889" s="1"/>
      <c r="T889" s="1"/>
      <c r="U889" s="1"/>
      <c r="V889" s="1"/>
      <c r="W889" s="1"/>
      <c r="X889" s="1"/>
      <c r="Y889" s="1"/>
      <c r="Z889" s="1"/>
      <c r="AA889" s="1"/>
      <c r="AB889" s="1" t="s">
        <v>6598</v>
      </c>
      <c r="AC889" s="1"/>
      <c r="AD889" s="1" t="s">
        <v>6599</v>
      </c>
      <c r="AE889" s="1"/>
      <c r="AF889" s="1"/>
    </row>
    <row r="890" ht="15.75" hidden="1" customHeight="1">
      <c r="A890" s="1">
        <v>889.0</v>
      </c>
      <c r="B890" s="1">
        <v>6.0</v>
      </c>
      <c r="C890" s="1" t="s">
        <v>6600</v>
      </c>
      <c r="D890" s="1" t="s">
        <v>6601</v>
      </c>
      <c r="E890" s="1" t="s">
        <v>6602</v>
      </c>
      <c r="F890" s="1" t="s">
        <v>6603</v>
      </c>
      <c r="G890" s="1"/>
      <c r="H890" s="1"/>
      <c r="I890" s="1"/>
      <c r="J890" s="1"/>
      <c r="K890" s="1" t="s">
        <v>6604</v>
      </c>
      <c r="L890" s="1">
        <v>2014.0</v>
      </c>
      <c r="M890" s="1" t="s">
        <v>95</v>
      </c>
      <c r="N890" s="1"/>
      <c r="O890" s="1" t="s">
        <v>6605</v>
      </c>
      <c r="P890" s="1" t="s">
        <v>6606</v>
      </c>
      <c r="Q890" s="1"/>
      <c r="R890" s="1"/>
      <c r="S890" s="1" t="s">
        <v>6607</v>
      </c>
      <c r="T890" s="1"/>
      <c r="U890" s="1" t="s">
        <v>99</v>
      </c>
      <c r="V890" s="1"/>
      <c r="W890" s="1"/>
      <c r="X890" s="1"/>
      <c r="Y890" s="1"/>
      <c r="Z890" s="1"/>
      <c r="AA890" s="1"/>
      <c r="AB890" s="1"/>
      <c r="AC890" s="1"/>
      <c r="AD890" s="1" t="s">
        <v>6608</v>
      </c>
      <c r="AE890" s="1"/>
      <c r="AF890" s="1"/>
    </row>
    <row r="891" ht="15.75" customHeight="1">
      <c r="A891" s="1">
        <v>890.0</v>
      </c>
      <c r="B891" s="1">
        <v>7.0</v>
      </c>
      <c r="C891" s="1"/>
      <c r="D891" s="1" t="s">
        <v>6609</v>
      </c>
      <c r="E891" s="1" t="s">
        <v>6610</v>
      </c>
      <c r="F891" s="1" t="s">
        <v>6611</v>
      </c>
      <c r="G891" s="1" t="s">
        <v>6612</v>
      </c>
      <c r="H891" s="1" t="s">
        <v>105</v>
      </c>
      <c r="I891" s="1" t="s">
        <v>6613</v>
      </c>
      <c r="J891" s="1" t="s">
        <v>293</v>
      </c>
      <c r="K891" s="1" t="s">
        <v>294</v>
      </c>
      <c r="L891" s="1" t="s">
        <v>6614</v>
      </c>
      <c r="M891" s="1" t="s">
        <v>526</v>
      </c>
      <c r="N891" s="1"/>
      <c r="O891" s="1"/>
      <c r="P891" s="1"/>
      <c r="Q891" s="1"/>
      <c r="R891" s="1"/>
      <c r="S891" s="1"/>
      <c r="T891" s="1"/>
      <c r="U891" s="1"/>
      <c r="V891" s="1"/>
      <c r="W891" s="1"/>
      <c r="X891" s="1"/>
      <c r="Y891" s="1"/>
      <c r="Z891" s="1"/>
      <c r="AA891" s="1"/>
      <c r="AB891" s="1"/>
      <c r="AC891" s="1" t="s">
        <v>6615</v>
      </c>
      <c r="AD891" s="1"/>
      <c r="AE891" s="1"/>
      <c r="AF891" s="1"/>
    </row>
    <row r="892" ht="15.75" hidden="1" customHeight="1">
      <c r="A892" s="1">
        <v>891.0</v>
      </c>
      <c r="B892" s="1">
        <v>6.0</v>
      </c>
      <c r="C892" s="1" t="s">
        <v>6505</v>
      </c>
      <c r="D892" s="1" t="s">
        <v>6616</v>
      </c>
      <c r="E892" s="1" t="s">
        <v>6617</v>
      </c>
      <c r="F892" s="1" t="s">
        <v>6618</v>
      </c>
      <c r="G892" s="1"/>
      <c r="H892" s="1"/>
      <c r="I892" s="1"/>
      <c r="J892" s="1"/>
      <c r="K892" s="1" t="s">
        <v>6619</v>
      </c>
      <c r="L892" s="1">
        <v>1990.0</v>
      </c>
      <c r="M892" s="1" t="s">
        <v>95</v>
      </c>
      <c r="N892" s="1"/>
      <c r="O892" s="1" t="s">
        <v>6620</v>
      </c>
      <c r="P892" s="1" t="s">
        <v>6511</v>
      </c>
      <c r="Q892" s="1"/>
      <c r="R892" s="1"/>
      <c r="S892" s="1" t="s">
        <v>6512</v>
      </c>
      <c r="T892" s="1"/>
      <c r="U892" s="1" t="s">
        <v>99</v>
      </c>
      <c r="V892" s="1"/>
      <c r="W892" s="1"/>
      <c r="X892" s="1"/>
      <c r="Y892" s="1"/>
      <c r="Z892" s="1"/>
      <c r="AA892" s="1"/>
      <c r="AB892" s="1"/>
      <c r="AC892" s="1"/>
      <c r="AD892" s="1"/>
      <c r="AE892" s="1"/>
      <c r="AF892" s="1"/>
    </row>
    <row r="893" ht="15.75" customHeight="1">
      <c r="A893" s="1">
        <v>892.0</v>
      </c>
      <c r="B893" s="1">
        <v>7.0</v>
      </c>
      <c r="C893" s="1"/>
      <c r="D893" s="1" t="s">
        <v>6621</v>
      </c>
      <c r="E893" s="1" t="s">
        <v>6617</v>
      </c>
      <c r="F893" s="1" t="s">
        <v>6618</v>
      </c>
      <c r="G893" s="1" t="s">
        <v>5485</v>
      </c>
      <c r="H893" s="1">
        <v>11.0</v>
      </c>
      <c r="I893" s="3">
        <v>43499.0</v>
      </c>
      <c r="J893" s="1" t="s">
        <v>1957</v>
      </c>
      <c r="K893" s="1" t="s">
        <v>6619</v>
      </c>
      <c r="L893" s="1">
        <v>1990.0</v>
      </c>
      <c r="M893" s="1" t="s">
        <v>95</v>
      </c>
      <c r="N893" s="1"/>
      <c r="O893" s="1" t="s">
        <v>6622</v>
      </c>
      <c r="P893" s="1"/>
      <c r="Q893" s="1"/>
      <c r="R893" s="1"/>
      <c r="S893" s="1"/>
      <c r="T893" s="1"/>
      <c r="U893" s="1" t="s">
        <v>99</v>
      </c>
      <c r="V893" s="1"/>
      <c r="W893" s="1"/>
      <c r="X893" s="1"/>
      <c r="Y893" s="1"/>
      <c r="Z893" s="1"/>
      <c r="AA893" s="1"/>
      <c r="AB893" s="1"/>
      <c r="AC893" s="1"/>
      <c r="AD893" s="1"/>
      <c r="AE893" s="1"/>
      <c r="AF893" s="1"/>
    </row>
    <row r="894" ht="15.75" hidden="1" customHeight="1">
      <c r="A894" s="1">
        <v>893.0</v>
      </c>
      <c r="B894" s="1">
        <v>6.0</v>
      </c>
      <c r="C894" s="1" t="s">
        <v>4496</v>
      </c>
      <c r="D894" s="1" t="s">
        <v>6623</v>
      </c>
      <c r="E894" s="1" t="s">
        <v>6624</v>
      </c>
      <c r="F894" s="1" t="s">
        <v>6625</v>
      </c>
      <c r="G894" s="1"/>
      <c r="H894" s="1"/>
      <c r="I894" s="1"/>
      <c r="J894" s="1"/>
      <c r="K894" s="1" t="s">
        <v>6626</v>
      </c>
      <c r="L894" s="1">
        <v>2008.0</v>
      </c>
      <c r="M894" s="1" t="s">
        <v>95</v>
      </c>
      <c r="N894" s="1"/>
      <c r="O894" s="1" t="s">
        <v>6627</v>
      </c>
      <c r="P894" s="1" t="s">
        <v>4502</v>
      </c>
      <c r="Q894" s="1"/>
      <c r="R894" s="1"/>
      <c r="S894" s="1" t="s">
        <v>4503</v>
      </c>
      <c r="T894" s="1"/>
      <c r="U894" s="1" t="s">
        <v>99</v>
      </c>
      <c r="V894" s="1"/>
      <c r="W894" s="1"/>
      <c r="X894" s="1"/>
      <c r="Y894" s="1"/>
      <c r="Z894" s="1"/>
      <c r="AA894" s="1"/>
      <c r="AB894" s="1"/>
      <c r="AC894" s="1"/>
      <c r="AD894" s="1" t="s">
        <v>6628</v>
      </c>
      <c r="AE894" s="1"/>
      <c r="AF894" s="1"/>
    </row>
    <row r="895" ht="15.75" hidden="1" customHeight="1">
      <c r="A895" s="1">
        <v>894.0</v>
      </c>
      <c r="B895" s="1">
        <v>6.0</v>
      </c>
      <c r="C895" s="1"/>
      <c r="D895" s="1" t="s">
        <v>6629</v>
      </c>
      <c r="E895" s="1" t="s">
        <v>6630</v>
      </c>
      <c r="F895" s="1" t="s">
        <v>6631</v>
      </c>
      <c r="G895" s="1"/>
      <c r="H895" s="1" t="s">
        <v>3651</v>
      </c>
      <c r="I895" s="1"/>
      <c r="J895" s="1"/>
      <c r="K895" s="1" t="s">
        <v>6632</v>
      </c>
      <c r="L895" s="1" t="s">
        <v>423</v>
      </c>
      <c r="M895" s="1"/>
      <c r="N895" s="1" t="s">
        <v>3653</v>
      </c>
      <c r="O895" s="1"/>
      <c r="P895" s="1" t="s">
        <v>3654</v>
      </c>
      <c r="Q895" s="1"/>
      <c r="R895" s="1"/>
      <c r="S895" s="1" t="s">
        <v>862</v>
      </c>
      <c r="T895" s="1" t="s">
        <v>3655</v>
      </c>
      <c r="U895" s="1"/>
      <c r="V895" s="1"/>
      <c r="W895" s="1"/>
      <c r="X895" s="1"/>
      <c r="Y895" s="1"/>
      <c r="Z895" s="1"/>
      <c r="AA895" s="1"/>
      <c r="AB895" s="1" t="s">
        <v>6633</v>
      </c>
      <c r="AC895" s="1"/>
      <c r="AD895" s="1"/>
      <c r="AE895" s="1"/>
      <c r="AF895" s="1"/>
    </row>
    <row r="896" ht="15.75" customHeight="1">
      <c r="A896" s="1">
        <v>895.0</v>
      </c>
      <c r="B896" s="1">
        <v>7.0</v>
      </c>
      <c r="C896" s="1"/>
      <c r="D896" s="1">
        <v>5535084.0</v>
      </c>
      <c r="E896" s="1" t="s">
        <v>6634</v>
      </c>
      <c r="F896" s="1" t="s">
        <v>6635</v>
      </c>
      <c r="G896" s="1" t="s">
        <v>6636</v>
      </c>
      <c r="H896" s="1">
        <v>49.0</v>
      </c>
      <c r="I896" s="1">
        <v>1.0</v>
      </c>
      <c r="J896" s="1" t="s">
        <v>344</v>
      </c>
      <c r="K896" s="1" t="s">
        <v>6637</v>
      </c>
      <c r="L896" s="1">
        <v>2011.0</v>
      </c>
      <c r="M896" s="1"/>
      <c r="N896" s="1"/>
      <c r="O896" s="1"/>
      <c r="P896" s="1"/>
      <c r="Q896" s="1"/>
      <c r="R896" s="1"/>
      <c r="S896" s="1"/>
      <c r="T896" s="1"/>
      <c r="U896" s="1"/>
      <c r="V896" s="1"/>
      <c r="W896" s="1"/>
      <c r="X896" s="1"/>
      <c r="Y896" s="1"/>
      <c r="Z896" s="1"/>
      <c r="AA896" s="1"/>
      <c r="AB896" s="1" t="s">
        <v>6638</v>
      </c>
      <c r="AC896" s="1"/>
      <c r="AD896" s="1" t="s">
        <v>6639</v>
      </c>
      <c r="AE896" s="1"/>
      <c r="AF896" s="1"/>
    </row>
    <row r="897" ht="15.75" hidden="1" customHeight="1">
      <c r="A897" s="1">
        <v>896.0</v>
      </c>
      <c r="B897" s="1">
        <v>6.0</v>
      </c>
      <c r="C897" s="1" t="s">
        <v>6640</v>
      </c>
      <c r="D897" s="1" t="s">
        <v>6641</v>
      </c>
      <c r="E897" s="1" t="s">
        <v>6642</v>
      </c>
      <c r="F897" s="1" t="s">
        <v>6643</v>
      </c>
      <c r="G897" s="1"/>
      <c r="H897" s="1"/>
      <c r="I897" s="1"/>
      <c r="J897" s="1"/>
      <c r="K897" s="1" t="s">
        <v>6644</v>
      </c>
      <c r="L897" s="1" t="s">
        <v>109</v>
      </c>
      <c r="M897" s="1"/>
      <c r="N897" s="1" t="s">
        <v>6645</v>
      </c>
      <c r="O897" s="1"/>
      <c r="P897" s="1" t="s">
        <v>6646</v>
      </c>
      <c r="Q897" s="1"/>
      <c r="R897" s="1"/>
      <c r="S897" s="1"/>
      <c r="T897" s="1"/>
      <c r="U897" s="1"/>
      <c r="V897" s="1"/>
      <c r="W897" s="1"/>
      <c r="X897" s="1"/>
      <c r="Y897" s="1"/>
      <c r="Z897" s="1"/>
      <c r="AA897" s="1"/>
      <c r="AB897" s="1" t="s">
        <v>6647</v>
      </c>
      <c r="AC897" s="1"/>
      <c r="AD897" s="1"/>
      <c r="AE897" s="1"/>
      <c r="AF897" s="1"/>
    </row>
    <row r="898" ht="15.75" hidden="1" customHeight="1">
      <c r="A898" s="1">
        <v>897.0</v>
      </c>
      <c r="B898" s="1">
        <v>6.0</v>
      </c>
      <c r="C898" s="1" t="s">
        <v>3886</v>
      </c>
      <c r="D898" s="1" t="s">
        <v>6648</v>
      </c>
      <c r="E898" s="1" t="s">
        <v>6642</v>
      </c>
      <c r="F898" s="1" t="s">
        <v>6643</v>
      </c>
      <c r="G898" s="1"/>
      <c r="H898" s="1"/>
      <c r="I898" s="1"/>
      <c r="J898" s="1"/>
      <c r="K898" s="1" t="s">
        <v>6649</v>
      </c>
      <c r="L898" s="1">
        <v>2018.0</v>
      </c>
      <c r="M898" s="1" t="s">
        <v>95</v>
      </c>
      <c r="N898" s="1"/>
      <c r="O898" s="1" t="s">
        <v>6650</v>
      </c>
      <c r="P898" s="1" t="s">
        <v>3892</v>
      </c>
      <c r="Q898" s="1"/>
      <c r="R898" s="1"/>
      <c r="S898" s="1" t="s">
        <v>3893</v>
      </c>
      <c r="T898" s="1"/>
      <c r="U898" s="1" t="s">
        <v>99</v>
      </c>
      <c r="V898" s="1"/>
      <c r="W898" s="1"/>
      <c r="X898" s="1"/>
      <c r="Y898" s="1"/>
      <c r="Z898" s="1"/>
      <c r="AA898" s="1"/>
      <c r="AB898" s="1"/>
      <c r="AC898" s="1"/>
      <c r="AD898" s="1" t="s">
        <v>6651</v>
      </c>
      <c r="AE898" s="1"/>
      <c r="AF898" s="1"/>
    </row>
    <row r="899" ht="15.75" hidden="1" customHeight="1">
      <c r="A899" s="1">
        <v>898.0</v>
      </c>
      <c r="B899" s="1">
        <v>6.0</v>
      </c>
      <c r="C899" s="1"/>
      <c r="D899" s="1" t="s">
        <v>6652</v>
      </c>
      <c r="E899" s="1" t="s">
        <v>6653</v>
      </c>
      <c r="F899" s="1" t="s">
        <v>6654</v>
      </c>
      <c r="G899" s="1"/>
      <c r="H899" s="1" t="s">
        <v>1358</v>
      </c>
      <c r="I899" s="1"/>
      <c r="J899" s="1"/>
      <c r="K899" s="1" t="s">
        <v>6655</v>
      </c>
      <c r="L899" s="1" t="s">
        <v>423</v>
      </c>
      <c r="M899" s="1"/>
      <c r="N899" s="1" t="s">
        <v>6656</v>
      </c>
      <c r="O899" s="1"/>
      <c r="P899" s="1" t="s">
        <v>6657</v>
      </c>
      <c r="Q899" s="1"/>
      <c r="R899" s="1"/>
      <c r="S899" s="1" t="s">
        <v>6658</v>
      </c>
      <c r="T899" s="1" t="s">
        <v>6659</v>
      </c>
      <c r="U899" s="1"/>
      <c r="V899" s="1"/>
      <c r="W899" s="1"/>
      <c r="X899" s="1"/>
      <c r="Y899" s="1"/>
      <c r="Z899" s="1"/>
      <c r="AA899" s="1"/>
      <c r="AB899" s="1" t="s">
        <v>6660</v>
      </c>
      <c r="AC899" s="1"/>
      <c r="AD899" s="1"/>
      <c r="AE899" s="1"/>
      <c r="AF899" s="1"/>
    </row>
    <row r="900" ht="15.75" hidden="1" customHeight="1">
      <c r="A900" s="1">
        <v>899.0</v>
      </c>
      <c r="B900" s="1">
        <v>6.0</v>
      </c>
      <c r="C900" s="1" t="s">
        <v>6661</v>
      </c>
      <c r="D900" s="1" t="s">
        <v>6662</v>
      </c>
      <c r="E900" s="1" t="s">
        <v>6663</v>
      </c>
      <c r="F900" s="1" t="s">
        <v>6664</v>
      </c>
      <c r="G900" s="1"/>
      <c r="H900" s="1"/>
      <c r="I900" s="1"/>
      <c r="J900" s="1"/>
      <c r="K900" s="1" t="s">
        <v>6665</v>
      </c>
      <c r="L900" s="1" t="s">
        <v>423</v>
      </c>
      <c r="M900" s="1"/>
      <c r="N900" s="1" t="s">
        <v>6666</v>
      </c>
      <c r="O900" s="1"/>
      <c r="P900" s="1" t="s">
        <v>6667</v>
      </c>
      <c r="Q900" s="1"/>
      <c r="R900" s="1"/>
      <c r="S900" s="1" t="s">
        <v>6668</v>
      </c>
      <c r="T900" s="1" t="s">
        <v>6669</v>
      </c>
      <c r="U900" s="1"/>
      <c r="V900" s="1"/>
      <c r="W900" s="1"/>
      <c r="X900" s="1"/>
      <c r="Y900" s="1" t="s">
        <v>6670</v>
      </c>
      <c r="Z900" s="1"/>
      <c r="AA900" s="1"/>
      <c r="AB900" s="1" t="s">
        <v>6671</v>
      </c>
      <c r="AC900" s="1"/>
      <c r="AD900" s="1"/>
      <c r="AE900" s="1"/>
      <c r="AF900" s="1"/>
    </row>
    <row r="901" ht="15.75" hidden="1" customHeight="1">
      <c r="A901" s="1">
        <v>900.0</v>
      </c>
      <c r="B901" s="1">
        <v>6.0</v>
      </c>
      <c r="C901" s="1" t="s">
        <v>6672</v>
      </c>
      <c r="D901" s="1" t="s">
        <v>6673</v>
      </c>
      <c r="E901" s="1" t="s">
        <v>6674</v>
      </c>
      <c r="F901" s="1" t="s">
        <v>6675</v>
      </c>
      <c r="G901" s="1" t="s">
        <v>6676</v>
      </c>
      <c r="H901" s="1" t="s">
        <v>6677</v>
      </c>
      <c r="I901" s="1"/>
      <c r="J901" s="1"/>
      <c r="K901" s="1"/>
      <c r="L901" s="1"/>
      <c r="M901" s="1" t="s">
        <v>6678</v>
      </c>
      <c r="N901" s="1">
        <v>2014.0</v>
      </c>
      <c r="O901" s="1" t="s">
        <v>95</v>
      </c>
      <c r="P901" s="1"/>
      <c r="Q901" s="1" t="s">
        <v>6679</v>
      </c>
      <c r="R901" s="1" t="s">
        <v>6680</v>
      </c>
      <c r="S901" s="1"/>
      <c r="T901" s="1"/>
      <c r="U901" s="1" t="s">
        <v>6681</v>
      </c>
      <c r="V901" s="1"/>
      <c r="W901" s="1" t="s">
        <v>99</v>
      </c>
      <c r="X901" s="1"/>
      <c r="Y901" s="1"/>
      <c r="Z901" s="1"/>
      <c r="AA901" s="1"/>
      <c r="AB901" s="1"/>
      <c r="AC901" s="1"/>
      <c r="AD901" s="1"/>
      <c r="AE901" s="1"/>
      <c r="AF901" s="1" t="s">
        <v>6682</v>
      </c>
    </row>
    <row r="902" ht="15.75" customHeight="1">
      <c r="A902" s="1">
        <v>901.0</v>
      </c>
      <c r="B902" s="1">
        <v>7.0</v>
      </c>
      <c r="C902" s="1"/>
      <c r="D902" s="1" t="s">
        <v>6683</v>
      </c>
      <c r="E902" s="1" t="s">
        <v>6684</v>
      </c>
      <c r="F902" s="1" t="s">
        <v>6685</v>
      </c>
      <c r="G902" s="1" t="s">
        <v>3842</v>
      </c>
      <c r="H902" s="1" t="s">
        <v>1427</v>
      </c>
      <c r="I902" s="1" t="s">
        <v>6686</v>
      </c>
      <c r="J902" s="1" t="s">
        <v>293</v>
      </c>
      <c r="K902" s="1" t="s">
        <v>823</v>
      </c>
      <c r="L902" s="1" t="s">
        <v>6687</v>
      </c>
      <c r="M902" s="1" t="s">
        <v>373</v>
      </c>
      <c r="N902" s="1"/>
      <c r="O902" s="1" t="s">
        <v>6688</v>
      </c>
      <c r="P902" s="1"/>
      <c r="Q902" s="1"/>
      <c r="R902" s="1"/>
      <c r="S902" s="1"/>
      <c r="T902" s="1"/>
      <c r="U902" s="1"/>
      <c r="V902" s="1"/>
      <c r="W902" s="1"/>
      <c r="X902" s="1"/>
      <c r="Y902" s="1"/>
      <c r="Z902" s="1"/>
      <c r="AA902" s="1"/>
      <c r="AB902" s="1"/>
      <c r="AC902" s="1" t="s">
        <v>6689</v>
      </c>
      <c r="AD902" s="1"/>
      <c r="AE902" s="1"/>
      <c r="AF902" s="1"/>
    </row>
    <row r="903" ht="15.75" customHeight="1">
      <c r="A903" s="1">
        <v>902.0</v>
      </c>
      <c r="B903" s="1">
        <v>7.0</v>
      </c>
      <c r="C903" s="1"/>
      <c r="D903" s="1" t="s">
        <v>6690</v>
      </c>
      <c r="E903" s="1" t="s">
        <v>6691</v>
      </c>
      <c r="F903" s="1" t="s">
        <v>6692</v>
      </c>
      <c r="G903" s="1" t="s">
        <v>997</v>
      </c>
      <c r="H903" s="1" t="s">
        <v>57</v>
      </c>
      <c r="I903" s="1" t="s">
        <v>247</v>
      </c>
      <c r="J903" s="1" t="s">
        <v>248</v>
      </c>
      <c r="K903" s="1" t="s">
        <v>6693</v>
      </c>
      <c r="L903" s="1" t="s">
        <v>2444</v>
      </c>
      <c r="M903" s="1"/>
      <c r="N903" s="1"/>
      <c r="O903" s="1"/>
      <c r="P903" s="1"/>
      <c r="Q903" s="1"/>
      <c r="R903" s="1"/>
      <c r="S903" s="1"/>
      <c r="T903" s="1"/>
      <c r="U903" s="1"/>
      <c r="V903" s="1"/>
      <c r="W903" s="1"/>
      <c r="X903" s="1"/>
      <c r="Y903" s="1"/>
      <c r="Z903" s="1"/>
      <c r="AA903" s="1"/>
      <c r="AB903" s="1" t="s">
        <v>6694</v>
      </c>
      <c r="AC903" s="1"/>
      <c r="AD903" s="1"/>
      <c r="AE903" s="1"/>
      <c r="AF903" s="1"/>
    </row>
    <row r="904" ht="15.75" hidden="1" customHeight="1">
      <c r="A904" s="1">
        <v>903.0</v>
      </c>
      <c r="B904" s="1">
        <v>6.0</v>
      </c>
      <c r="C904" s="1" t="s">
        <v>5499</v>
      </c>
      <c r="D904" s="1" t="s">
        <v>6695</v>
      </c>
      <c r="E904" s="1" t="s">
        <v>6696</v>
      </c>
      <c r="F904" s="1" t="s">
        <v>6697</v>
      </c>
      <c r="G904" s="1"/>
      <c r="H904" s="1"/>
      <c r="I904" s="1"/>
      <c r="J904" s="1"/>
      <c r="K904" s="1" t="s">
        <v>6698</v>
      </c>
      <c r="L904" s="1">
        <v>2017.0</v>
      </c>
      <c r="M904" s="1" t="s">
        <v>95</v>
      </c>
      <c r="N904" s="1"/>
      <c r="O904" s="1" t="s">
        <v>6699</v>
      </c>
      <c r="P904" s="1" t="s">
        <v>5507</v>
      </c>
      <c r="Q904" s="1"/>
      <c r="R904" s="1"/>
      <c r="S904" s="1" t="s">
        <v>5508</v>
      </c>
      <c r="T904" s="1"/>
      <c r="U904" s="1" t="s">
        <v>99</v>
      </c>
      <c r="V904" s="1"/>
      <c r="W904" s="1"/>
      <c r="X904" s="1"/>
      <c r="Y904" s="1"/>
      <c r="Z904" s="1"/>
      <c r="AA904" s="1"/>
      <c r="AB904" s="1"/>
      <c r="AC904" s="1"/>
      <c r="AD904" s="1" t="s">
        <v>6700</v>
      </c>
      <c r="AE904" s="1"/>
      <c r="AF904" s="1"/>
    </row>
    <row r="905" ht="15.75" hidden="1" customHeight="1">
      <c r="A905" s="1">
        <v>904.0</v>
      </c>
      <c r="B905" s="1">
        <v>6.0</v>
      </c>
      <c r="C905" s="1" t="s">
        <v>6701</v>
      </c>
      <c r="D905" s="1" t="s">
        <v>6702</v>
      </c>
      <c r="E905" s="1" t="s">
        <v>6703</v>
      </c>
      <c r="F905" s="1" t="s">
        <v>6704</v>
      </c>
      <c r="G905" s="1"/>
      <c r="H905" s="1"/>
      <c r="I905" s="1"/>
      <c r="J905" s="1"/>
      <c r="K905" s="1" t="s">
        <v>6705</v>
      </c>
      <c r="L905" s="1" t="s">
        <v>39</v>
      </c>
      <c r="M905" s="1"/>
      <c r="N905" s="1" t="s">
        <v>6706</v>
      </c>
      <c r="O905" s="1"/>
      <c r="P905" s="1" t="s">
        <v>6707</v>
      </c>
      <c r="Q905" s="1"/>
      <c r="R905" s="1"/>
      <c r="S905" s="1" t="s">
        <v>6708</v>
      </c>
      <c r="T905" s="1" t="s">
        <v>6709</v>
      </c>
      <c r="U905" s="1"/>
      <c r="V905" s="1"/>
      <c r="W905" s="1"/>
      <c r="X905" s="1"/>
      <c r="Y905" s="1" t="s">
        <v>6710</v>
      </c>
      <c r="Z905" s="1"/>
      <c r="AA905" s="1"/>
      <c r="AB905" s="1" t="s">
        <v>6711</v>
      </c>
      <c r="AC905" s="1"/>
      <c r="AD905" s="1"/>
      <c r="AE905" s="1"/>
      <c r="AF905" s="1"/>
    </row>
    <row r="906" ht="15.75" hidden="1" customHeight="1">
      <c r="A906" s="1">
        <v>905.0</v>
      </c>
      <c r="B906" s="1">
        <v>6.0</v>
      </c>
      <c r="C906" s="1"/>
      <c r="D906" s="1" t="s">
        <v>6712</v>
      </c>
      <c r="E906" s="1" t="s">
        <v>6713</v>
      </c>
      <c r="F906" s="1" t="s">
        <v>6714</v>
      </c>
      <c r="G906" s="1"/>
      <c r="H906" s="1"/>
      <c r="I906" s="1"/>
      <c r="J906" s="1"/>
      <c r="K906" s="1" t="s">
        <v>6715</v>
      </c>
      <c r="L906" s="1">
        <v>1962.0</v>
      </c>
      <c r="M906" s="1" t="s">
        <v>95</v>
      </c>
      <c r="N906" s="1" t="s">
        <v>6716</v>
      </c>
      <c r="O906" s="1" t="s">
        <v>6717</v>
      </c>
      <c r="P906" s="1" t="s">
        <v>6718</v>
      </c>
      <c r="Q906" s="1"/>
      <c r="R906" s="1"/>
      <c r="S906" s="1" t="s">
        <v>6719</v>
      </c>
      <c r="T906" s="1"/>
      <c r="U906" s="1" t="s">
        <v>99</v>
      </c>
      <c r="V906" s="1"/>
      <c r="W906" s="1"/>
      <c r="X906" s="1"/>
      <c r="Y906" s="1"/>
      <c r="Z906" s="1"/>
      <c r="AA906" s="1"/>
      <c r="AB906" s="1"/>
      <c r="AC906" s="1"/>
      <c r="AD906" s="1"/>
      <c r="AE906" s="1"/>
      <c r="AF906" s="1"/>
    </row>
    <row r="907" ht="15.75" customHeight="1">
      <c r="A907" s="1">
        <v>906.0</v>
      </c>
      <c r="B907" s="1">
        <v>7.0</v>
      </c>
      <c r="C907" s="1"/>
      <c r="D907" s="1">
        <v>7855752.0</v>
      </c>
      <c r="E907" s="1" t="s">
        <v>6720</v>
      </c>
      <c r="F907" s="1" t="s">
        <v>6721</v>
      </c>
      <c r="G907" s="1" t="s">
        <v>443</v>
      </c>
      <c r="H907" s="1">
        <v>5.0</v>
      </c>
      <c r="I907" s="1"/>
      <c r="J907" s="1"/>
      <c r="K907" s="1" t="s">
        <v>6722</v>
      </c>
      <c r="L907" s="1">
        <v>2017.0</v>
      </c>
      <c r="M907" s="1"/>
      <c r="N907" s="1"/>
      <c r="O907" s="1"/>
      <c r="P907" s="1"/>
      <c r="Q907" s="1"/>
      <c r="R907" s="1"/>
      <c r="S907" s="1"/>
      <c r="T907" s="1"/>
      <c r="U907" s="1"/>
      <c r="V907" s="1"/>
      <c r="W907" s="1"/>
      <c r="X907" s="1"/>
      <c r="Y907" s="1"/>
      <c r="Z907" s="1"/>
      <c r="AA907" s="1"/>
      <c r="AB907" s="1" t="s">
        <v>6723</v>
      </c>
      <c r="AC907" s="1"/>
      <c r="AD907" s="1" t="s">
        <v>6724</v>
      </c>
      <c r="AE907" s="1"/>
      <c r="AF907" s="1"/>
    </row>
    <row r="908" ht="15.75" customHeight="1">
      <c r="A908" s="1">
        <v>907.0</v>
      </c>
      <c r="B908" s="1">
        <v>7.0</v>
      </c>
      <c r="C908" s="1"/>
      <c r="D908" s="1" t="s">
        <v>6725</v>
      </c>
      <c r="E908" s="1" t="s">
        <v>6726</v>
      </c>
      <c r="F908" s="1" t="s">
        <v>6727</v>
      </c>
      <c r="G908" s="1" t="s">
        <v>2653</v>
      </c>
      <c r="H908" s="1" t="s">
        <v>1234</v>
      </c>
      <c r="I908" s="1" t="s">
        <v>37</v>
      </c>
      <c r="J908" s="1" t="s">
        <v>944</v>
      </c>
      <c r="K908" s="1" t="s">
        <v>6728</v>
      </c>
      <c r="L908" s="1" t="s">
        <v>373</v>
      </c>
      <c r="M908" s="1"/>
      <c r="N908" s="1"/>
      <c r="O908" s="1"/>
      <c r="P908" s="1"/>
      <c r="Q908" s="1"/>
      <c r="R908" s="1"/>
      <c r="S908" s="1"/>
      <c r="T908" s="1"/>
      <c r="U908" s="1"/>
      <c r="V908" s="1"/>
      <c r="W908" s="1"/>
      <c r="X908" s="1"/>
      <c r="Y908" s="1"/>
      <c r="Z908" s="1"/>
      <c r="AA908" s="1"/>
      <c r="AB908" s="1" t="s">
        <v>6729</v>
      </c>
      <c r="AC908" s="1"/>
      <c r="AD908" s="1"/>
      <c r="AE908" s="1"/>
      <c r="AF908" s="1"/>
    </row>
    <row r="909" ht="15.75" customHeight="1">
      <c r="A909" s="1">
        <v>908.0</v>
      </c>
      <c r="B909" s="1">
        <v>7.0</v>
      </c>
      <c r="C909" s="1"/>
      <c r="D909" s="1">
        <v>5719296.0</v>
      </c>
      <c r="E909" s="1" t="s">
        <v>6730</v>
      </c>
      <c r="F909" s="1" t="s">
        <v>6731</v>
      </c>
      <c r="G909" s="1" t="s">
        <v>6732</v>
      </c>
      <c r="H909" s="1">
        <v>24.0</v>
      </c>
      <c r="I909" s="1">
        <v>2.0</v>
      </c>
      <c r="J909" s="1" t="s">
        <v>649</v>
      </c>
      <c r="K909" s="1" t="s">
        <v>6733</v>
      </c>
      <c r="L909" s="1">
        <v>2011.0</v>
      </c>
      <c r="M909" s="1"/>
      <c r="N909" s="1"/>
      <c r="O909" s="1"/>
      <c r="P909" s="1"/>
      <c r="Q909" s="1"/>
      <c r="R909" s="1"/>
      <c r="S909" s="1"/>
      <c r="T909" s="1"/>
      <c r="U909" s="1"/>
      <c r="V909" s="1"/>
      <c r="W909" s="1"/>
      <c r="X909" s="1"/>
      <c r="Y909" s="1"/>
      <c r="Z909" s="1"/>
      <c r="AA909" s="1"/>
      <c r="AB909" s="1" t="s">
        <v>6734</v>
      </c>
      <c r="AC909" s="1"/>
      <c r="AD909" s="1" t="s">
        <v>6735</v>
      </c>
      <c r="AE909" s="1"/>
      <c r="AF909" s="1"/>
    </row>
    <row r="910" ht="15.75" hidden="1" customHeight="1">
      <c r="A910" s="1">
        <v>909.0</v>
      </c>
      <c r="B910" s="1">
        <v>6.0</v>
      </c>
      <c r="C910" s="1" t="s">
        <v>6372</v>
      </c>
      <c r="D910" s="1" t="s">
        <v>6736</v>
      </c>
      <c r="E910" s="1" t="s">
        <v>6737</v>
      </c>
      <c r="F910" s="1" t="s">
        <v>6738</v>
      </c>
      <c r="G910" s="1"/>
      <c r="H910" s="1"/>
      <c r="I910" s="1"/>
      <c r="J910" s="1"/>
      <c r="K910" s="1" t="s">
        <v>6739</v>
      </c>
      <c r="L910" s="1">
        <v>2010.0</v>
      </c>
      <c r="M910" s="1" t="s">
        <v>6377</v>
      </c>
      <c r="N910" s="1"/>
      <c r="O910" s="1" t="s">
        <v>6740</v>
      </c>
      <c r="P910" s="1" t="s">
        <v>1422</v>
      </c>
      <c r="Q910" s="1"/>
      <c r="R910" s="1"/>
      <c r="S910" s="1" t="s">
        <v>6379</v>
      </c>
      <c r="T910" s="1"/>
      <c r="U910" s="1" t="s">
        <v>689</v>
      </c>
      <c r="V910" s="1"/>
      <c r="W910" s="1"/>
      <c r="X910" s="1"/>
      <c r="Y910" s="1"/>
      <c r="Z910" s="1"/>
      <c r="AA910" s="1"/>
      <c r="AB910" s="1"/>
      <c r="AC910" s="1"/>
      <c r="AD910" s="1"/>
      <c r="AE910" s="1"/>
      <c r="AF910" s="1"/>
    </row>
    <row r="911" ht="15.75" hidden="1" customHeight="1">
      <c r="A911" s="1">
        <v>910.0</v>
      </c>
      <c r="B911" s="1">
        <v>6.0</v>
      </c>
      <c r="C911" s="1" t="s">
        <v>600</v>
      </c>
      <c r="D911" s="1" t="s">
        <v>6741</v>
      </c>
      <c r="E911" s="1" t="s">
        <v>6742</v>
      </c>
      <c r="F911" s="1" t="s">
        <v>6743</v>
      </c>
      <c r="G911" s="1"/>
      <c r="H911" s="1"/>
      <c r="I911" s="1"/>
      <c r="J911" s="1"/>
      <c r="K911" s="1" t="s">
        <v>6744</v>
      </c>
      <c r="L911" s="1">
        <v>1988.0</v>
      </c>
      <c r="M911" s="1" t="s">
        <v>95</v>
      </c>
      <c r="N911" s="1"/>
      <c r="O911" s="1" t="s">
        <v>6745</v>
      </c>
      <c r="P911" s="1" t="s">
        <v>606</v>
      </c>
      <c r="Q911" s="1"/>
      <c r="R911" s="1"/>
      <c r="S911" s="1" t="s">
        <v>607</v>
      </c>
      <c r="T911" s="1"/>
      <c r="U911" s="1" t="s">
        <v>99</v>
      </c>
      <c r="V911" s="1"/>
      <c r="W911" s="1"/>
      <c r="X911" s="1"/>
      <c r="Y911" s="1"/>
      <c r="Z911" s="1"/>
      <c r="AA911" s="1"/>
      <c r="AB911" s="1"/>
      <c r="AC911" s="1"/>
      <c r="AD911" s="1"/>
      <c r="AE911" s="1"/>
      <c r="AF911" s="1"/>
    </row>
    <row r="912" ht="15.75" hidden="1" customHeight="1">
      <c r="A912" s="1">
        <v>911.0</v>
      </c>
      <c r="B912" s="1">
        <v>6.0</v>
      </c>
      <c r="C912" s="1" t="s">
        <v>6746</v>
      </c>
      <c r="D912" s="1" t="s">
        <v>6747</v>
      </c>
      <c r="E912" s="1" t="s">
        <v>6748</v>
      </c>
      <c r="F912" s="1" t="s">
        <v>6749</v>
      </c>
      <c r="G912" s="1"/>
      <c r="H912" s="1"/>
      <c r="I912" s="1"/>
      <c r="J912" s="1"/>
      <c r="K912" s="1" t="s">
        <v>6750</v>
      </c>
      <c r="L912" s="1">
        <v>1994.0</v>
      </c>
      <c r="M912" s="1" t="s">
        <v>95</v>
      </c>
      <c r="N912" s="1"/>
      <c r="O912" s="1" t="s">
        <v>6751</v>
      </c>
      <c r="P912" s="1" t="s">
        <v>6752</v>
      </c>
      <c r="Q912" s="1"/>
      <c r="R912" s="1"/>
      <c r="S912" s="1" t="s">
        <v>6753</v>
      </c>
      <c r="T912" s="1"/>
      <c r="U912" s="1" t="s">
        <v>99</v>
      </c>
      <c r="V912" s="1"/>
      <c r="W912" s="1"/>
      <c r="X912" s="1"/>
      <c r="Y912" s="1"/>
      <c r="Z912" s="1"/>
      <c r="AA912" s="1"/>
      <c r="AB912" s="1"/>
      <c r="AC912" s="1"/>
      <c r="AD912" s="1"/>
      <c r="AE912" s="1"/>
      <c r="AF912" s="1"/>
    </row>
    <row r="913" ht="15.75" customHeight="1">
      <c r="A913" s="1">
        <v>912.0</v>
      </c>
      <c r="B913" s="1">
        <v>7.0</v>
      </c>
      <c r="C913" s="1"/>
      <c r="D913" s="1" t="s">
        <v>6754</v>
      </c>
      <c r="E913" s="1" t="s">
        <v>6748</v>
      </c>
      <c r="F913" s="1" t="s">
        <v>6749</v>
      </c>
      <c r="G913" s="1" t="s">
        <v>2176</v>
      </c>
      <c r="H913" s="1">
        <v>23.0</v>
      </c>
      <c r="I913" s="1">
        <v>2.0</v>
      </c>
      <c r="J913" s="1" t="s">
        <v>649</v>
      </c>
      <c r="K913" s="1" t="s">
        <v>6750</v>
      </c>
      <c r="L913" s="1">
        <v>1994.0</v>
      </c>
      <c r="M913" s="1" t="s">
        <v>95</v>
      </c>
      <c r="N913" s="1"/>
      <c r="O913" s="1" t="s">
        <v>6755</v>
      </c>
      <c r="P913" s="1"/>
      <c r="Q913" s="1"/>
      <c r="R913" s="1"/>
      <c r="S913" s="1"/>
      <c r="T913" s="1"/>
      <c r="U913" s="1" t="s">
        <v>99</v>
      </c>
      <c r="V913" s="1"/>
      <c r="W913" s="1"/>
      <c r="X913" s="1"/>
      <c r="Y913" s="1"/>
      <c r="Z913" s="1"/>
      <c r="AA913" s="1"/>
      <c r="AB913" s="1"/>
      <c r="AC913" s="1"/>
      <c r="AD913" s="1"/>
      <c r="AE913" s="1"/>
      <c r="AF913" s="1"/>
    </row>
    <row r="914" ht="15.75" hidden="1" customHeight="1">
      <c r="A914" s="1">
        <v>913.0</v>
      </c>
      <c r="B914" s="1">
        <v>6.0</v>
      </c>
      <c r="C914" s="1" t="s">
        <v>4690</v>
      </c>
      <c r="D914" s="1" t="s">
        <v>6756</v>
      </c>
      <c r="E914" s="1" t="s">
        <v>6757</v>
      </c>
      <c r="F914" s="1" t="s">
        <v>6758</v>
      </c>
      <c r="G914" s="1"/>
      <c r="H914" s="1"/>
      <c r="I914" s="1"/>
      <c r="J914" s="1"/>
      <c r="K914" s="1" t="s">
        <v>6759</v>
      </c>
      <c r="L914" s="1">
        <v>2001.0</v>
      </c>
      <c r="M914" s="1" t="s">
        <v>1520</v>
      </c>
      <c r="N914" s="1"/>
      <c r="O914" s="1" t="s">
        <v>6760</v>
      </c>
      <c r="P914" s="1" t="s">
        <v>4696</v>
      </c>
      <c r="Q914" s="1"/>
      <c r="R914" s="1"/>
      <c r="S914" s="1" t="s">
        <v>4697</v>
      </c>
      <c r="T914" s="1"/>
      <c r="U914" s="1" t="s">
        <v>1524</v>
      </c>
      <c r="V914" s="1"/>
      <c r="W914" s="1"/>
      <c r="X914" s="1"/>
      <c r="Y914" s="1"/>
      <c r="Z914" s="1"/>
      <c r="AA914" s="1"/>
      <c r="AB914" s="1"/>
      <c r="AC914" s="1"/>
      <c r="AD914" s="1"/>
      <c r="AE914" s="1"/>
      <c r="AF914" s="1"/>
    </row>
    <row r="915" ht="15.75" hidden="1" customHeight="1">
      <c r="A915" s="1">
        <v>914.0</v>
      </c>
      <c r="B915" s="1">
        <v>6.0</v>
      </c>
      <c r="C915" s="1" t="s">
        <v>6761</v>
      </c>
      <c r="D915" s="1" t="s">
        <v>6762</v>
      </c>
      <c r="E915" s="1" t="s">
        <v>6763</v>
      </c>
      <c r="F915" s="1" t="s">
        <v>6764</v>
      </c>
      <c r="G915" s="1"/>
      <c r="H915" s="1"/>
      <c r="I915" s="1"/>
      <c r="J915" s="1"/>
      <c r="K915" s="1" t="s">
        <v>6765</v>
      </c>
      <c r="L915" s="1">
        <v>2008.0</v>
      </c>
      <c r="M915" s="1" t="s">
        <v>95</v>
      </c>
      <c r="N915" s="1"/>
      <c r="O915" s="1" t="s">
        <v>6766</v>
      </c>
      <c r="P915" s="1" t="s">
        <v>6767</v>
      </c>
      <c r="Q915" s="1"/>
      <c r="R915" s="1"/>
      <c r="S915" s="1" t="s">
        <v>6768</v>
      </c>
      <c r="T915" s="1"/>
      <c r="U915" s="1" t="s">
        <v>99</v>
      </c>
      <c r="V915" s="1"/>
      <c r="W915" s="1"/>
      <c r="X915" s="1"/>
      <c r="Y915" s="1"/>
      <c r="Z915" s="1"/>
      <c r="AA915" s="1"/>
      <c r="AB915" s="1"/>
      <c r="AC915" s="1"/>
      <c r="AD915" s="1" t="s">
        <v>6769</v>
      </c>
      <c r="AE915" s="1"/>
      <c r="AF915" s="1"/>
    </row>
    <row r="916" ht="15.75" hidden="1" customHeight="1">
      <c r="A916" s="1">
        <v>915.0</v>
      </c>
      <c r="B916" s="1">
        <v>6.0</v>
      </c>
      <c r="C916" s="1" t="s">
        <v>6770</v>
      </c>
      <c r="D916" s="1" t="s">
        <v>6771</v>
      </c>
      <c r="E916" s="1" t="s">
        <v>6772</v>
      </c>
      <c r="F916" s="1" t="s">
        <v>6773</v>
      </c>
      <c r="G916" s="1"/>
      <c r="H916" s="1"/>
      <c r="I916" s="1"/>
      <c r="J916" s="1"/>
      <c r="K916" s="1" t="s">
        <v>6774</v>
      </c>
      <c r="L916" s="1">
        <v>2013.0</v>
      </c>
      <c r="M916" s="1" t="s">
        <v>95</v>
      </c>
      <c r="N916" s="1"/>
      <c r="O916" s="1" t="s">
        <v>6775</v>
      </c>
      <c r="P916" s="1" t="s">
        <v>6776</v>
      </c>
      <c r="Q916" s="1"/>
      <c r="R916" s="1"/>
      <c r="S916" s="1" t="s">
        <v>6777</v>
      </c>
      <c r="T916" s="1"/>
      <c r="U916" s="1" t="s">
        <v>99</v>
      </c>
      <c r="V916" s="1"/>
      <c r="W916" s="1"/>
      <c r="X916" s="1"/>
      <c r="Y916" s="1"/>
      <c r="Z916" s="1"/>
      <c r="AA916" s="1"/>
      <c r="AB916" s="1"/>
      <c r="AC916" s="1"/>
      <c r="AD916" s="1" t="s">
        <v>6778</v>
      </c>
      <c r="AE916" s="1"/>
      <c r="AF916" s="1"/>
    </row>
    <row r="917" ht="15.75" hidden="1" customHeight="1">
      <c r="A917" s="1">
        <v>916.0</v>
      </c>
      <c r="B917" s="1">
        <v>6.0</v>
      </c>
      <c r="C917" s="1" t="s">
        <v>6779</v>
      </c>
      <c r="D917" s="1" t="s">
        <v>6780</v>
      </c>
      <c r="E917" s="1" t="s">
        <v>6781</v>
      </c>
      <c r="F917" s="1" t="s">
        <v>6782</v>
      </c>
      <c r="G917" s="1"/>
      <c r="H917" s="1"/>
      <c r="I917" s="1"/>
      <c r="J917" s="1"/>
      <c r="K917" s="1" t="s">
        <v>6783</v>
      </c>
      <c r="L917" s="1">
        <v>2018.0</v>
      </c>
      <c r="M917" s="1" t="s">
        <v>95</v>
      </c>
      <c r="N917" s="1"/>
      <c r="O917" s="1" t="s">
        <v>6784</v>
      </c>
      <c r="P917" s="1" t="s">
        <v>6785</v>
      </c>
      <c r="Q917" s="1"/>
      <c r="R917" s="1"/>
      <c r="S917" s="1" t="s">
        <v>6786</v>
      </c>
      <c r="T917" s="1"/>
      <c r="U917" s="1" t="s">
        <v>99</v>
      </c>
      <c r="V917" s="1"/>
      <c r="W917" s="1"/>
      <c r="X917" s="1"/>
      <c r="Y917" s="1"/>
      <c r="Z917" s="1"/>
      <c r="AA917" s="1"/>
      <c r="AB917" s="1"/>
      <c r="AC917" s="1"/>
      <c r="AD917" s="1" t="s">
        <v>6787</v>
      </c>
      <c r="AE917" s="1"/>
      <c r="AF917" s="1"/>
    </row>
    <row r="918" ht="15.75" hidden="1" customHeight="1">
      <c r="A918" s="1">
        <v>917.0</v>
      </c>
      <c r="B918" s="1">
        <v>6.0</v>
      </c>
      <c r="C918" s="1" t="s">
        <v>6788</v>
      </c>
      <c r="D918" s="1" t="s">
        <v>6789</v>
      </c>
      <c r="E918" s="1" t="s">
        <v>6790</v>
      </c>
      <c r="F918" s="1" t="s">
        <v>6791</v>
      </c>
      <c r="G918" s="1"/>
      <c r="H918" s="1" t="s">
        <v>6792</v>
      </c>
      <c r="I918" s="1"/>
      <c r="J918" s="1"/>
      <c r="K918" s="1" t="s">
        <v>6793</v>
      </c>
      <c r="L918" s="1" t="s">
        <v>127</v>
      </c>
      <c r="M918" s="1"/>
      <c r="N918" s="1" t="s">
        <v>6794</v>
      </c>
      <c r="O918" s="1"/>
      <c r="P918" s="1" t="s">
        <v>6795</v>
      </c>
      <c r="Q918" s="1"/>
      <c r="R918" s="1"/>
      <c r="S918" s="1" t="s">
        <v>676</v>
      </c>
      <c r="T918" s="1" t="s">
        <v>6796</v>
      </c>
      <c r="U918" s="1"/>
      <c r="V918" s="1"/>
      <c r="W918" s="1"/>
      <c r="X918" s="1"/>
      <c r="Y918" s="1" t="s">
        <v>6797</v>
      </c>
      <c r="Z918" s="1"/>
      <c r="AA918" s="1"/>
      <c r="AB918" s="1" t="s">
        <v>6798</v>
      </c>
      <c r="AC918" s="1"/>
      <c r="AD918" s="1"/>
      <c r="AE918" s="1"/>
      <c r="AF918" s="1"/>
    </row>
    <row r="919" ht="15.75" hidden="1" customHeight="1">
      <c r="A919" s="1">
        <v>918.0</v>
      </c>
      <c r="B919" s="1">
        <v>6.0</v>
      </c>
      <c r="C919" s="1" t="s">
        <v>6799</v>
      </c>
      <c r="D919" s="1" t="s">
        <v>6800</v>
      </c>
      <c r="E919" s="1" t="s">
        <v>6801</v>
      </c>
      <c r="F919" s="1" t="s">
        <v>6802</v>
      </c>
      <c r="G919" s="1"/>
      <c r="H919" s="1"/>
      <c r="I919" s="1"/>
      <c r="J919" s="1"/>
      <c r="K919" s="1" t="s">
        <v>6803</v>
      </c>
      <c r="L919" s="1">
        <v>2015.0</v>
      </c>
      <c r="M919" s="1" t="s">
        <v>6804</v>
      </c>
      <c r="N919" s="1"/>
      <c r="O919" s="1" t="s">
        <v>6805</v>
      </c>
      <c r="P919" s="1" t="s">
        <v>6806</v>
      </c>
      <c r="Q919" s="1"/>
      <c r="R919" s="1"/>
      <c r="S919" s="1" t="s">
        <v>6807</v>
      </c>
      <c r="T919" s="1"/>
      <c r="U919" s="1" t="s">
        <v>6808</v>
      </c>
      <c r="V919" s="1"/>
      <c r="W919" s="1"/>
      <c r="X919" s="1"/>
      <c r="Y919" s="1"/>
      <c r="Z919" s="1"/>
      <c r="AA919" s="1"/>
      <c r="AB919" s="1"/>
      <c r="AC919" s="1"/>
      <c r="AD919" s="1" t="s">
        <v>6809</v>
      </c>
      <c r="AE919" s="1"/>
      <c r="AF919" s="1"/>
    </row>
    <row r="920" ht="15.75" customHeight="1">
      <c r="A920" s="1">
        <v>919.0</v>
      </c>
      <c r="B920" s="1">
        <v>7.0</v>
      </c>
      <c r="C920" s="1"/>
      <c r="D920" s="1" t="s">
        <v>6810</v>
      </c>
      <c r="E920" s="1" t="s">
        <v>6811</v>
      </c>
      <c r="F920" s="1" t="s">
        <v>6812</v>
      </c>
      <c r="G920" s="1" t="s">
        <v>6813</v>
      </c>
      <c r="H920" s="1" t="s">
        <v>83</v>
      </c>
      <c r="I920" s="1" t="s">
        <v>84</v>
      </c>
      <c r="J920" s="1" t="s">
        <v>68</v>
      </c>
      <c r="K920" s="1" t="s">
        <v>6814</v>
      </c>
      <c r="L920" s="1" t="s">
        <v>3362</v>
      </c>
      <c r="M920" s="1"/>
      <c r="N920" s="1"/>
      <c r="O920" s="1"/>
      <c r="P920" s="1"/>
      <c r="Q920" s="1"/>
      <c r="R920" s="1"/>
      <c r="S920" s="1"/>
      <c r="T920" s="1"/>
      <c r="U920" s="1"/>
      <c r="V920" s="1"/>
      <c r="W920" s="1"/>
      <c r="X920" s="1"/>
      <c r="Y920" s="1"/>
      <c r="Z920" s="1"/>
      <c r="AA920" s="1"/>
      <c r="AB920" s="1" t="s">
        <v>6815</v>
      </c>
      <c r="AC920" s="1"/>
      <c r="AD920" s="1"/>
      <c r="AE920" s="1"/>
      <c r="AF920" s="1"/>
    </row>
    <row r="921" ht="15.75" customHeight="1">
      <c r="A921" s="1">
        <v>920.0</v>
      </c>
      <c r="B921" s="1">
        <v>7.0</v>
      </c>
      <c r="C921" s="1"/>
      <c r="D921" s="1" t="s">
        <v>6816</v>
      </c>
      <c r="E921" s="1" t="s">
        <v>6817</v>
      </c>
      <c r="F921" s="1" t="s">
        <v>6818</v>
      </c>
      <c r="G921" s="1" t="s">
        <v>6819</v>
      </c>
      <c r="H921" s="1" t="s">
        <v>3001</v>
      </c>
      <c r="I921" s="1" t="s">
        <v>6820</v>
      </c>
      <c r="J921" s="1" t="s">
        <v>68</v>
      </c>
      <c r="K921" s="1" t="s">
        <v>6821</v>
      </c>
      <c r="L921" s="1" t="s">
        <v>6822</v>
      </c>
      <c r="M921" s="1"/>
      <c r="N921" s="1" t="s">
        <v>6823</v>
      </c>
      <c r="O921" s="1"/>
      <c r="P921" s="1"/>
      <c r="Q921" s="1"/>
      <c r="R921" s="1"/>
      <c r="S921" s="1"/>
      <c r="T921" s="1"/>
      <c r="U921" s="1"/>
      <c r="V921" s="1"/>
      <c r="W921" s="1"/>
      <c r="X921" s="1"/>
      <c r="Y921" s="1" t="s">
        <v>6824</v>
      </c>
      <c r="Z921" s="1"/>
      <c r="AA921" s="1"/>
      <c r="AB921" s="1" t="s">
        <v>6825</v>
      </c>
      <c r="AC921" s="1"/>
      <c r="AD921" s="1"/>
      <c r="AE921" s="1"/>
      <c r="AF921" s="1"/>
    </row>
    <row r="922" ht="15.75" hidden="1" customHeight="1">
      <c r="A922" s="1">
        <v>921.0</v>
      </c>
      <c r="B922" s="1">
        <v>6.0</v>
      </c>
      <c r="C922" s="1" t="s">
        <v>698</v>
      </c>
      <c r="D922" s="1" t="s">
        <v>6826</v>
      </c>
      <c r="E922" s="1" t="s">
        <v>6827</v>
      </c>
      <c r="F922" s="1" t="s">
        <v>6828</v>
      </c>
      <c r="G922" s="1"/>
      <c r="H922" s="1"/>
      <c r="I922" s="1"/>
      <c r="J922" s="1"/>
      <c r="K922" s="1" t="s">
        <v>6829</v>
      </c>
      <c r="L922" s="1">
        <v>2017.0</v>
      </c>
      <c r="M922" s="1" t="s">
        <v>703</v>
      </c>
      <c r="N922" s="1"/>
      <c r="O922" s="1" t="s">
        <v>6830</v>
      </c>
      <c r="P922" s="1" t="s">
        <v>705</v>
      </c>
      <c r="Q922" s="1"/>
      <c r="R922" s="1"/>
      <c r="S922" s="1" t="s">
        <v>706</v>
      </c>
      <c r="T922" s="1"/>
      <c r="U922" s="1" t="s">
        <v>707</v>
      </c>
      <c r="V922" s="1"/>
      <c r="W922" s="1"/>
      <c r="X922" s="1"/>
      <c r="Y922" s="1"/>
      <c r="Z922" s="1"/>
      <c r="AA922" s="1"/>
      <c r="AB922" s="1"/>
      <c r="AC922" s="1"/>
      <c r="AD922" s="1"/>
      <c r="AE922" s="1"/>
      <c r="AF922" s="1"/>
    </row>
    <row r="923" ht="15.75" customHeight="1">
      <c r="A923" s="1">
        <v>922.0</v>
      </c>
      <c r="B923" s="1">
        <v>7.0</v>
      </c>
      <c r="C923" s="1"/>
      <c r="D923" s="1" t="s">
        <v>6831</v>
      </c>
      <c r="E923" s="1" t="s">
        <v>6832</v>
      </c>
      <c r="F923" s="1" t="s">
        <v>6833</v>
      </c>
      <c r="G923" s="1" t="s">
        <v>6834</v>
      </c>
      <c r="H923" s="1" t="s">
        <v>590</v>
      </c>
      <c r="I923" s="1" t="s">
        <v>37</v>
      </c>
      <c r="J923" s="1"/>
      <c r="K923" s="1" t="s">
        <v>6835</v>
      </c>
      <c r="L923" s="1" t="s">
        <v>109</v>
      </c>
      <c r="M923" s="1"/>
      <c r="N923" s="1"/>
      <c r="O923" s="1"/>
      <c r="P923" s="1"/>
      <c r="Q923" s="1"/>
      <c r="R923" s="1"/>
      <c r="S923" s="1"/>
      <c r="T923" s="1"/>
      <c r="U923" s="1"/>
      <c r="V923" s="1"/>
      <c r="W923" s="1"/>
      <c r="X923" s="1"/>
      <c r="Y923" s="1"/>
      <c r="Z923" s="1"/>
      <c r="AA923" s="1"/>
      <c r="AB923" s="1" t="s">
        <v>6836</v>
      </c>
      <c r="AC923" s="1"/>
      <c r="AD923" s="1"/>
      <c r="AE923" s="1"/>
      <c r="AF923" s="1"/>
    </row>
    <row r="924" ht="15.75" customHeight="1">
      <c r="A924" s="1">
        <v>923.0</v>
      </c>
      <c r="B924" s="1">
        <v>7.0</v>
      </c>
      <c r="C924" s="1"/>
      <c r="D924" s="1" t="s">
        <v>6837</v>
      </c>
      <c r="E924" s="1" t="s">
        <v>6838</v>
      </c>
      <c r="F924" s="1" t="s">
        <v>6839</v>
      </c>
      <c r="G924" s="1" t="s">
        <v>3425</v>
      </c>
      <c r="H924" s="1" t="s">
        <v>478</v>
      </c>
      <c r="I924" s="1" t="s">
        <v>247</v>
      </c>
      <c r="J924" s="1"/>
      <c r="K924" s="1" t="s">
        <v>6840</v>
      </c>
      <c r="L924" s="1" t="s">
        <v>39</v>
      </c>
      <c r="M924" s="1"/>
      <c r="N924" s="1"/>
      <c r="O924" s="1"/>
      <c r="P924" s="1"/>
      <c r="Q924" s="1"/>
      <c r="R924" s="1"/>
      <c r="S924" s="1"/>
      <c r="T924" s="1"/>
      <c r="U924" s="1"/>
      <c r="V924" s="1"/>
      <c r="W924" s="1"/>
      <c r="X924" s="1"/>
      <c r="Y924" s="1"/>
      <c r="Z924" s="1"/>
      <c r="AA924" s="1"/>
      <c r="AB924" s="1" t="s">
        <v>6841</v>
      </c>
      <c r="AC924" s="1"/>
      <c r="AD924" s="1"/>
      <c r="AE924" s="1"/>
      <c r="AF924" s="1"/>
    </row>
    <row r="925" ht="15.75" hidden="1" customHeight="1">
      <c r="A925" s="1">
        <v>924.0</v>
      </c>
      <c r="B925" s="1">
        <v>6.0</v>
      </c>
      <c r="C925" s="1" t="s">
        <v>6842</v>
      </c>
      <c r="D925" s="1" t="s">
        <v>6843</v>
      </c>
      <c r="E925" s="1" t="s">
        <v>6844</v>
      </c>
      <c r="F925" s="1" t="s">
        <v>6845</v>
      </c>
      <c r="G925" s="1"/>
      <c r="H925" s="1"/>
      <c r="I925" s="1"/>
      <c r="J925" s="1"/>
      <c r="K925" s="1" t="s">
        <v>6846</v>
      </c>
      <c r="L925" s="1" t="s">
        <v>148</v>
      </c>
      <c r="M925" s="1"/>
      <c r="N925" s="1" t="s">
        <v>6847</v>
      </c>
      <c r="O925" s="1"/>
      <c r="P925" s="1" t="s">
        <v>6848</v>
      </c>
      <c r="Q925" s="1"/>
      <c r="R925" s="1"/>
      <c r="S925" s="1"/>
      <c r="T925" s="1" t="s">
        <v>6849</v>
      </c>
      <c r="U925" s="1"/>
      <c r="V925" s="1"/>
      <c r="W925" s="1"/>
      <c r="X925" s="1"/>
      <c r="Y925" s="1" t="s">
        <v>6850</v>
      </c>
      <c r="Z925" s="1"/>
      <c r="AA925" s="1"/>
      <c r="AB925" s="1" t="s">
        <v>6851</v>
      </c>
      <c r="AC925" s="1"/>
      <c r="AD925" s="1"/>
      <c r="AE925" s="1"/>
      <c r="AF925" s="1"/>
    </row>
    <row r="926" ht="15.75" hidden="1" customHeight="1">
      <c r="A926" s="1">
        <v>925.0</v>
      </c>
      <c r="B926" s="1">
        <v>6.0</v>
      </c>
      <c r="C926" s="1" t="s">
        <v>5487</v>
      </c>
      <c r="D926" s="1" t="s">
        <v>6852</v>
      </c>
      <c r="E926" s="1" t="s">
        <v>6853</v>
      </c>
      <c r="F926" s="1" t="s">
        <v>6854</v>
      </c>
      <c r="G926" s="1"/>
      <c r="H926" s="1"/>
      <c r="I926" s="1"/>
      <c r="J926" s="1"/>
      <c r="K926" s="1" t="s">
        <v>6855</v>
      </c>
      <c r="L926" s="1">
        <v>2014.0</v>
      </c>
      <c r="M926" s="1" t="s">
        <v>95</v>
      </c>
      <c r="N926" s="1"/>
      <c r="O926" s="1" t="s">
        <v>6856</v>
      </c>
      <c r="P926" s="1" t="s">
        <v>5496</v>
      </c>
      <c r="Q926" s="1"/>
      <c r="R926" s="1"/>
      <c r="S926" s="1" t="s">
        <v>5497</v>
      </c>
      <c r="T926" s="1"/>
      <c r="U926" s="1" t="s">
        <v>99</v>
      </c>
      <c r="V926" s="1"/>
      <c r="W926" s="1"/>
      <c r="X926" s="1"/>
      <c r="Y926" s="1"/>
      <c r="Z926" s="1"/>
      <c r="AA926" s="1"/>
      <c r="AB926" s="1"/>
      <c r="AC926" s="1"/>
      <c r="AD926" s="1" t="s">
        <v>6857</v>
      </c>
      <c r="AE926" s="1"/>
      <c r="AF926" s="1"/>
    </row>
    <row r="927" ht="15.75" customHeight="1">
      <c r="A927" s="1">
        <v>926.0</v>
      </c>
      <c r="B927" s="1">
        <v>7.0</v>
      </c>
      <c r="C927" s="1"/>
      <c r="D927" s="1" t="s">
        <v>6858</v>
      </c>
      <c r="E927" s="1" t="s">
        <v>6859</v>
      </c>
      <c r="F927" s="1" t="s">
        <v>6860</v>
      </c>
      <c r="G927" s="1" t="s">
        <v>6861</v>
      </c>
      <c r="H927" s="1" t="s">
        <v>1819</v>
      </c>
      <c r="I927" s="1" t="s">
        <v>67</v>
      </c>
      <c r="J927" s="1"/>
      <c r="K927" s="1" t="s">
        <v>6862</v>
      </c>
      <c r="L927" s="1" t="s">
        <v>423</v>
      </c>
      <c r="M927" s="1"/>
      <c r="N927" s="1"/>
      <c r="O927" s="1"/>
      <c r="P927" s="1"/>
      <c r="Q927" s="1"/>
      <c r="R927" s="1"/>
      <c r="S927" s="1"/>
      <c r="T927" s="1"/>
      <c r="U927" s="1"/>
      <c r="V927" s="1"/>
      <c r="W927" s="1"/>
      <c r="X927" s="1"/>
      <c r="Y927" s="1"/>
      <c r="Z927" s="1"/>
      <c r="AA927" s="1"/>
      <c r="AB927" s="1" t="s">
        <v>6863</v>
      </c>
      <c r="AC927" s="1"/>
      <c r="AD927" s="1"/>
      <c r="AE927" s="1"/>
      <c r="AF927" s="1"/>
    </row>
    <row r="928" ht="15.75" customHeight="1">
      <c r="A928" s="1">
        <v>927.0</v>
      </c>
      <c r="B928" s="1">
        <v>7.0</v>
      </c>
      <c r="C928" s="1"/>
      <c r="D928" s="1" t="s">
        <v>6864</v>
      </c>
      <c r="E928" s="1" t="s">
        <v>6865</v>
      </c>
      <c r="F928" s="1" t="s">
        <v>6866</v>
      </c>
      <c r="G928" s="1" t="s">
        <v>1738</v>
      </c>
      <c r="H928" s="1" t="s">
        <v>67</v>
      </c>
      <c r="I928" s="1" t="s">
        <v>37</v>
      </c>
      <c r="J928" s="1"/>
      <c r="K928" s="1" t="s">
        <v>6867</v>
      </c>
      <c r="L928" s="1" t="s">
        <v>373</v>
      </c>
      <c r="M928" s="1"/>
      <c r="N928" s="1"/>
      <c r="O928" s="1"/>
      <c r="P928" s="1"/>
      <c r="Q928" s="1"/>
      <c r="R928" s="1"/>
      <c r="S928" s="1"/>
      <c r="T928" s="1"/>
      <c r="U928" s="1"/>
      <c r="V928" s="1"/>
      <c r="W928" s="1"/>
      <c r="X928" s="1"/>
      <c r="Y928" s="1"/>
      <c r="Z928" s="1"/>
      <c r="AA928" s="1"/>
      <c r="AB928" s="1" t="s">
        <v>6868</v>
      </c>
      <c r="AC928" s="1"/>
      <c r="AD928" s="1"/>
      <c r="AE928" s="1"/>
      <c r="AF928" s="1"/>
    </row>
    <row r="929" ht="15.75" customHeight="1">
      <c r="A929" s="1">
        <v>928.0</v>
      </c>
      <c r="B929" s="1">
        <v>7.0</v>
      </c>
      <c r="C929" s="1"/>
      <c r="D929" s="1">
        <v>7128739.0</v>
      </c>
      <c r="E929" s="1" t="s">
        <v>6869</v>
      </c>
      <c r="F929" s="1" t="s">
        <v>6870</v>
      </c>
      <c r="G929" s="1" t="s">
        <v>1589</v>
      </c>
      <c r="H929" s="1">
        <v>27.0</v>
      </c>
      <c r="I929" s="1">
        <v>5.0</v>
      </c>
      <c r="J929" s="1" t="s">
        <v>649</v>
      </c>
      <c r="K929" s="1" t="s">
        <v>6871</v>
      </c>
      <c r="L929" s="1">
        <v>2016.0</v>
      </c>
      <c r="M929" s="1"/>
      <c r="N929" s="1"/>
      <c r="O929" s="1"/>
      <c r="P929" s="1"/>
      <c r="Q929" s="1"/>
      <c r="R929" s="1"/>
      <c r="S929" s="1"/>
      <c r="T929" s="1"/>
      <c r="U929" s="1"/>
      <c r="V929" s="1"/>
      <c r="W929" s="1"/>
      <c r="X929" s="1"/>
      <c r="Y929" s="1"/>
      <c r="Z929" s="1"/>
      <c r="AA929" s="1"/>
      <c r="AB929" s="1" t="s">
        <v>6872</v>
      </c>
      <c r="AC929" s="1"/>
      <c r="AD929" s="1" t="s">
        <v>6873</v>
      </c>
      <c r="AE929" s="1"/>
      <c r="AF929" s="1"/>
    </row>
    <row r="930" ht="15.75" customHeight="1">
      <c r="A930" s="1">
        <v>929.0</v>
      </c>
      <c r="B930" s="1">
        <v>7.0</v>
      </c>
      <c r="C930" s="1"/>
      <c r="D930" s="1" t="s">
        <v>6874</v>
      </c>
      <c r="E930" s="1" t="s">
        <v>6875</v>
      </c>
      <c r="F930" s="1" t="s">
        <v>6876</v>
      </c>
      <c r="G930" s="1" t="s">
        <v>6877</v>
      </c>
      <c r="H930" s="1" t="s">
        <v>105</v>
      </c>
      <c r="I930" s="1" t="s">
        <v>37</v>
      </c>
      <c r="J930" s="1"/>
      <c r="K930" s="1" t="s">
        <v>6878</v>
      </c>
      <c r="L930" s="1" t="s">
        <v>946</v>
      </c>
      <c r="M930" s="1"/>
      <c r="N930" s="1"/>
      <c r="O930" s="1"/>
      <c r="P930" s="1"/>
      <c r="Q930" s="1"/>
      <c r="R930" s="1"/>
      <c r="S930" s="1"/>
      <c r="T930" s="1"/>
      <c r="U930" s="1"/>
      <c r="V930" s="1"/>
      <c r="W930" s="1"/>
      <c r="X930" s="1"/>
      <c r="Y930" s="1"/>
      <c r="Z930" s="1"/>
      <c r="AA930" s="1"/>
      <c r="AB930" s="1" t="s">
        <v>6879</v>
      </c>
      <c r="AC930" s="1"/>
      <c r="AD930" s="1"/>
      <c r="AE930" s="1"/>
      <c r="AF930" s="1"/>
    </row>
    <row r="931" ht="15.75" hidden="1" customHeight="1">
      <c r="A931" s="1">
        <v>930.0</v>
      </c>
      <c r="B931" s="1">
        <v>6.0</v>
      </c>
      <c r="C931" s="1" t="s">
        <v>6880</v>
      </c>
      <c r="D931" s="1" t="s">
        <v>6881</v>
      </c>
      <c r="E931" s="1" t="s">
        <v>6882</v>
      </c>
      <c r="F931" s="1" t="s">
        <v>6883</v>
      </c>
      <c r="G931" s="1"/>
      <c r="H931" s="1"/>
      <c r="I931" s="1"/>
      <c r="J931" s="1"/>
      <c r="K931" s="1" t="s">
        <v>6884</v>
      </c>
      <c r="L931" s="1" t="s">
        <v>148</v>
      </c>
      <c r="M931" s="1"/>
      <c r="N931" s="1" t="s">
        <v>6885</v>
      </c>
      <c r="O931" s="1"/>
      <c r="P931" s="1" t="s">
        <v>6886</v>
      </c>
      <c r="Q931" s="1"/>
      <c r="R931" s="1"/>
      <c r="S931" s="1"/>
      <c r="T931" s="1"/>
      <c r="U931" s="1"/>
      <c r="V931" s="1"/>
      <c r="W931" s="1"/>
      <c r="X931" s="1"/>
      <c r="Y931" s="1" t="s">
        <v>6887</v>
      </c>
      <c r="Z931" s="1"/>
      <c r="AA931" s="1"/>
      <c r="AB931" s="1" t="s">
        <v>6888</v>
      </c>
      <c r="AC931" s="1"/>
      <c r="AD931" s="1"/>
      <c r="AE931" s="1"/>
      <c r="AF931" s="1"/>
    </row>
    <row r="932" ht="15.75" hidden="1" customHeight="1">
      <c r="A932" s="1">
        <v>931.0</v>
      </c>
      <c r="B932" s="1">
        <v>6.0</v>
      </c>
      <c r="C932" s="1" t="s">
        <v>3235</v>
      </c>
      <c r="D932" s="1" t="s">
        <v>6889</v>
      </c>
      <c r="E932" s="1" t="s">
        <v>6890</v>
      </c>
      <c r="F932" s="1" t="s">
        <v>6891</v>
      </c>
      <c r="G932" s="1"/>
      <c r="H932" s="1"/>
      <c r="I932" s="1"/>
      <c r="J932" s="1"/>
      <c r="K932" s="1" t="s">
        <v>6892</v>
      </c>
      <c r="L932" s="1">
        <v>2009.0</v>
      </c>
      <c r="M932" s="1" t="s">
        <v>95</v>
      </c>
      <c r="N932" s="1"/>
      <c r="O932" s="1" t="s">
        <v>6893</v>
      </c>
      <c r="P932" s="1" t="s">
        <v>3241</v>
      </c>
      <c r="Q932" s="1"/>
      <c r="R932" s="1"/>
      <c r="S932" s="1" t="s">
        <v>3242</v>
      </c>
      <c r="T932" s="1"/>
      <c r="U932" s="1" t="s">
        <v>99</v>
      </c>
      <c r="V932" s="1"/>
      <c r="W932" s="1"/>
      <c r="X932" s="1"/>
      <c r="Y932" s="1"/>
      <c r="Z932" s="1"/>
      <c r="AA932" s="1"/>
      <c r="AB932" s="1"/>
      <c r="AC932" s="1"/>
      <c r="AD932" s="1" t="s">
        <v>6894</v>
      </c>
      <c r="AE932" s="1"/>
      <c r="AF932" s="1"/>
    </row>
    <row r="933" ht="15.75" hidden="1" customHeight="1">
      <c r="A933" s="1">
        <v>932.0</v>
      </c>
      <c r="B933" s="1">
        <v>6.0</v>
      </c>
      <c r="C933" s="1" t="s">
        <v>6895</v>
      </c>
      <c r="D933" s="1" t="s">
        <v>6896</v>
      </c>
      <c r="E933" s="1" t="s">
        <v>6897</v>
      </c>
      <c r="F933" s="1" t="s">
        <v>6898</v>
      </c>
      <c r="G933" s="1"/>
      <c r="H933" s="1"/>
      <c r="I933" s="1"/>
      <c r="J933" s="1"/>
      <c r="K933" s="1" t="s">
        <v>6899</v>
      </c>
      <c r="L933" s="1">
        <v>2017.0</v>
      </c>
      <c r="M933" s="1" t="s">
        <v>703</v>
      </c>
      <c r="N933" s="1"/>
      <c r="O933" s="1" t="s">
        <v>6900</v>
      </c>
      <c r="P933" s="1" t="s">
        <v>6901</v>
      </c>
      <c r="Q933" s="1"/>
      <c r="R933" s="1"/>
      <c r="S933" s="1" t="s">
        <v>6902</v>
      </c>
      <c r="T933" s="1"/>
      <c r="U933" s="1" t="s">
        <v>707</v>
      </c>
      <c r="V933" s="1"/>
      <c r="W933" s="1"/>
      <c r="X933" s="1"/>
      <c r="Y933" s="1"/>
      <c r="Z933" s="1"/>
      <c r="AA933" s="1"/>
      <c r="AB933" s="1"/>
      <c r="AC933" s="1"/>
      <c r="AD933" s="1" t="s">
        <v>6903</v>
      </c>
      <c r="AE933" s="1"/>
      <c r="AF933" s="1"/>
    </row>
    <row r="934" ht="15.75" hidden="1" customHeight="1">
      <c r="A934" s="1">
        <v>933.0</v>
      </c>
      <c r="B934" s="1">
        <v>6.0</v>
      </c>
      <c r="C934" s="1" t="s">
        <v>6904</v>
      </c>
      <c r="D934" s="1" t="s">
        <v>6905</v>
      </c>
      <c r="E934" s="1" t="s">
        <v>6906</v>
      </c>
      <c r="F934" s="1" t="s">
        <v>6907</v>
      </c>
      <c r="G934" s="1"/>
      <c r="H934" s="1"/>
      <c r="I934" s="1"/>
      <c r="J934" s="1"/>
      <c r="K934" s="1" t="s">
        <v>6908</v>
      </c>
      <c r="L934" s="1">
        <v>2017.0</v>
      </c>
      <c r="M934" s="1" t="s">
        <v>95</v>
      </c>
      <c r="N934" s="1"/>
      <c r="O934" s="1" t="s">
        <v>6909</v>
      </c>
      <c r="P934" s="1" t="s">
        <v>6910</v>
      </c>
      <c r="Q934" s="1"/>
      <c r="R934" s="1"/>
      <c r="S934" s="1" t="s">
        <v>6911</v>
      </c>
      <c r="T934" s="1"/>
      <c r="U934" s="1" t="s">
        <v>99</v>
      </c>
      <c r="V934" s="1"/>
      <c r="W934" s="1"/>
      <c r="X934" s="1"/>
      <c r="Y934" s="1"/>
      <c r="Z934" s="1"/>
      <c r="AA934" s="1"/>
      <c r="AB934" s="1"/>
      <c r="AC934" s="1"/>
      <c r="AD934" s="1" t="s">
        <v>6912</v>
      </c>
      <c r="AE934" s="1"/>
      <c r="AF934" s="1"/>
    </row>
    <row r="935" ht="15.75" customHeight="1">
      <c r="A935" s="1">
        <v>934.0</v>
      </c>
      <c r="B935" s="1">
        <v>7.0</v>
      </c>
      <c r="C935" s="1"/>
      <c r="D935" s="1" t="s">
        <v>6913</v>
      </c>
      <c r="E935" s="1" t="s">
        <v>6914</v>
      </c>
      <c r="F935" s="1" t="s">
        <v>6915</v>
      </c>
      <c r="G935" s="1" t="s">
        <v>6916</v>
      </c>
      <c r="H935" s="1" t="s">
        <v>2352</v>
      </c>
      <c r="I935" s="1" t="s">
        <v>6917</v>
      </c>
      <c r="J935" s="1" t="s">
        <v>211</v>
      </c>
      <c r="K935" s="1" t="s">
        <v>6918</v>
      </c>
      <c r="L935" s="1" t="s">
        <v>109</v>
      </c>
      <c r="M935" s="1"/>
      <c r="N935" s="1"/>
      <c r="O935" s="1"/>
      <c r="P935" s="1"/>
      <c r="Q935" s="1"/>
      <c r="R935" s="1"/>
      <c r="S935" s="1"/>
      <c r="T935" s="1"/>
      <c r="U935" s="1"/>
      <c r="V935" s="1"/>
      <c r="W935" s="1"/>
      <c r="X935" s="1"/>
      <c r="Y935" s="1"/>
      <c r="Z935" s="1"/>
      <c r="AA935" s="1"/>
      <c r="AB935" s="1" t="s">
        <v>6919</v>
      </c>
      <c r="AC935" s="1"/>
      <c r="AD935" s="1"/>
      <c r="AE935" s="1"/>
      <c r="AF935" s="1"/>
    </row>
    <row r="936" ht="15.75" customHeight="1">
      <c r="A936" s="1">
        <v>935.0</v>
      </c>
      <c r="B936" s="1">
        <v>7.0</v>
      </c>
      <c r="C936" s="1"/>
      <c r="D936" s="1" t="s">
        <v>6920</v>
      </c>
      <c r="E936" s="1" t="s">
        <v>6921</v>
      </c>
      <c r="F936" s="1" t="s">
        <v>6922</v>
      </c>
      <c r="G936" s="1" t="s">
        <v>6923</v>
      </c>
      <c r="H936" s="1" t="s">
        <v>106</v>
      </c>
      <c r="I936" s="1" t="s">
        <v>37</v>
      </c>
      <c r="J936" s="1" t="s">
        <v>823</v>
      </c>
      <c r="K936" s="1" t="s">
        <v>6924</v>
      </c>
      <c r="L936" s="1" t="s">
        <v>39</v>
      </c>
      <c r="M936" s="1"/>
      <c r="N936" s="1"/>
      <c r="O936" s="1"/>
      <c r="P936" s="1"/>
      <c r="Q936" s="1"/>
      <c r="R936" s="1"/>
      <c r="S936" s="1"/>
      <c r="T936" s="1"/>
      <c r="U936" s="1"/>
      <c r="V936" s="1"/>
      <c r="W936" s="1"/>
      <c r="X936" s="1"/>
      <c r="Y936" s="1"/>
      <c r="Z936" s="1"/>
      <c r="AA936" s="1"/>
      <c r="AB936" s="1" t="s">
        <v>6925</v>
      </c>
      <c r="AC936" s="1"/>
      <c r="AD936" s="1"/>
      <c r="AE936" s="1"/>
      <c r="AF936" s="1"/>
    </row>
    <row r="937" ht="15.75" hidden="1" customHeight="1">
      <c r="A937" s="1">
        <v>936.0</v>
      </c>
      <c r="B937" s="1">
        <v>6.0</v>
      </c>
      <c r="C937" s="1" t="s">
        <v>6926</v>
      </c>
      <c r="D937" s="1" t="s">
        <v>6927</v>
      </c>
      <c r="E937" s="1" t="s">
        <v>6928</v>
      </c>
      <c r="F937" s="1" t="s">
        <v>6929</v>
      </c>
      <c r="G937" s="1"/>
      <c r="H937" s="1"/>
      <c r="I937" s="1"/>
      <c r="J937" s="1"/>
      <c r="K937" s="1" t="s">
        <v>6930</v>
      </c>
      <c r="L937" s="1">
        <v>2007.0</v>
      </c>
      <c r="M937" s="1" t="s">
        <v>95</v>
      </c>
      <c r="N937" s="1"/>
      <c r="O937" s="1" t="s">
        <v>6931</v>
      </c>
      <c r="P937" s="1" t="s">
        <v>6932</v>
      </c>
      <c r="Q937" s="1"/>
      <c r="R937" s="1"/>
      <c r="S937" s="1" t="s">
        <v>6933</v>
      </c>
      <c r="T937" s="1"/>
      <c r="U937" s="1" t="s">
        <v>99</v>
      </c>
      <c r="V937" s="1"/>
      <c r="W937" s="1"/>
      <c r="X937" s="1"/>
      <c r="Y937" s="1"/>
      <c r="Z937" s="1"/>
      <c r="AA937" s="1"/>
      <c r="AB937" s="1"/>
      <c r="AC937" s="1"/>
      <c r="AD937" s="1" t="s">
        <v>6934</v>
      </c>
      <c r="AE937" s="1"/>
      <c r="AF937" s="1"/>
    </row>
    <row r="938" ht="15.75" customHeight="1">
      <c r="A938" s="1">
        <v>937.0</v>
      </c>
      <c r="B938" s="1">
        <v>7.0</v>
      </c>
      <c r="C938" s="1"/>
      <c r="D938" s="1" t="s">
        <v>6935</v>
      </c>
      <c r="E938" s="1" t="s">
        <v>6936</v>
      </c>
      <c r="F938" s="1" t="s">
        <v>6937</v>
      </c>
      <c r="G938" s="1" t="s">
        <v>6834</v>
      </c>
      <c r="H938" s="1" t="s">
        <v>590</v>
      </c>
      <c r="I938" s="1" t="s">
        <v>1427</v>
      </c>
      <c r="J938" s="1"/>
      <c r="K938" s="1" t="s">
        <v>6938</v>
      </c>
      <c r="L938" s="1" t="s">
        <v>109</v>
      </c>
      <c r="M938" s="1"/>
      <c r="N938" s="1"/>
      <c r="O938" s="1"/>
      <c r="P938" s="1"/>
      <c r="Q938" s="1"/>
      <c r="R938" s="1"/>
      <c r="S938" s="1"/>
      <c r="T938" s="1"/>
      <c r="U938" s="1"/>
      <c r="V938" s="1"/>
      <c r="W938" s="1"/>
      <c r="X938" s="1"/>
      <c r="Y938" s="1"/>
      <c r="Z938" s="1"/>
      <c r="AA938" s="1"/>
      <c r="AB938" s="1" t="s">
        <v>6939</v>
      </c>
      <c r="AC938" s="1"/>
      <c r="AD938" s="1"/>
      <c r="AE938" s="1"/>
      <c r="AF938" s="1"/>
    </row>
    <row r="939" ht="15.75" hidden="1" customHeight="1">
      <c r="A939" s="1">
        <v>938.0</v>
      </c>
      <c r="B939" s="1">
        <v>6.0</v>
      </c>
      <c r="C939" s="1" t="s">
        <v>6940</v>
      </c>
      <c r="D939" s="1" t="s">
        <v>6941</v>
      </c>
      <c r="E939" s="1" t="s">
        <v>6942</v>
      </c>
      <c r="F939" s="1" t="s">
        <v>6943</v>
      </c>
      <c r="G939" s="1"/>
      <c r="H939" s="1"/>
      <c r="I939" s="1"/>
      <c r="J939" s="1"/>
      <c r="K939" s="1" t="s">
        <v>6944</v>
      </c>
      <c r="L939" s="1">
        <v>2011.0</v>
      </c>
      <c r="M939" s="1" t="s">
        <v>95</v>
      </c>
      <c r="N939" s="1"/>
      <c r="O939" s="1" t="s">
        <v>6945</v>
      </c>
      <c r="P939" s="1" t="s">
        <v>6946</v>
      </c>
      <c r="Q939" s="1"/>
      <c r="R939" s="1"/>
      <c r="S939" s="1" t="s">
        <v>6947</v>
      </c>
      <c r="T939" s="1"/>
      <c r="U939" s="1" t="s">
        <v>99</v>
      </c>
      <c r="V939" s="1"/>
      <c r="W939" s="1"/>
      <c r="X939" s="1"/>
      <c r="Y939" s="1"/>
      <c r="Z939" s="1"/>
      <c r="AA939" s="1"/>
      <c r="AB939" s="1"/>
      <c r="AC939" s="1"/>
      <c r="AD939" s="1" t="s">
        <v>6948</v>
      </c>
      <c r="AE939" s="1"/>
      <c r="AF939" s="1"/>
    </row>
    <row r="940" ht="15.75" hidden="1" customHeight="1">
      <c r="A940" s="1">
        <v>939.0</v>
      </c>
      <c r="B940" s="1">
        <v>6.0</v>
      </c>
      <c r="C940" s="1" t="s">
        <v>6949</v>
      </c>
      <c r="D940" s="1" t="s">
        <v>6950</v>
      </c>
      <c r="E940" s="1" t="s">
        <v>6951</v>
      </c>
      <c r="F940" s="1" t="s">
        <v>6952</v>
      </c>
      <c r="G940" s="1"/>
      <c r="H940" s="1"/>
      <c r="I940" s="1"/>
      <c r="J940" s="1"/>
      <c r="K940" s="1" t="s">
        <v>6953</v>
      </c>
      <c r="L940" s="1">
        <v>2007.0</v>
      </c>
      <c r="M940" s="1" t="s">
        <v>1520</v>
      </c>
      <c r="N940" s="1"/>
      <c r="O940" s="1" t="s">
        <v>6954</v>
      </c>
      <c r="P940" s="1" t="s">
        <v>6955</v>
      </c>
      <c r="Q940" s="1"/>
      <c r="R940" s="1"/>
      <c r="S940" s="1" t="s">
        <v>6956</v>
      </c>
      <c r="T940" s="1"/>
      <c r="U940" s="1" t="s">
        <v>1524</v>
      </c>
      <c r="V940" s="1"/>
      <c r="W940" s="1"/>
      <c r="X940" s="1"/>
      <c r="Y940" s="1"/>
      <c r="Z940" s="1"/>
      <c r="AA940" s="1"/>
      <c r="AB940" s="1"/>
      <c r="AC940" s="1"/>
      <c r="AD940" s="1"/>
      <c r="AE940" s="1"/>
      <c r="AF940" s="1"/>
    </row>
    <row r="941" ht="15.75" hidden="1" customHeight="1">
      <c r="A941" s="1">
        <v>940.0</v>
      </c>
      <c r="B941" s="1">
        <v>6.0</v>
      </c>
      <c r="C941" s="1" t="s">
        <v>6957</v>
      </c>
      <c r="D941" s="1" t="s">
        <v>6958</v>
      </c>
      <c r="E941" s="1" t="s">
        <v>6959</v>
      </c>
      <c r="F941" s="1" t="s">
        <v>6960</v>
      </c>
      <c r="G941" s="1"/>
      <c r="H941" s="1"/>
      <c r="I941" s="1"/>
      <c r="J941" s="1"/>
      <c r="K941" s="1" t="s">
        <v>6961</v>
      </c>
      <c r="L941" s="1">
        <v>2015.0</v>
      </c>
      <c r="M941" s="1" t="s">
        <v>95</v>
      </c>
      <c r="N941" s="1"/>
      <c r="O941" s="1" t="s">
        <v>6962</v>
      </c>
      <c r="P941" s="1" t="s">
        <v>6963</v>
      </c>
      <c r="Q941" s="1"/>
      <c r="R941" s="1"/>
      <c r="S941" s="1" t="s">
        <v>6964</v>
      </c>
      <c r="T941" s="1"/>
      <c r="U941" s="1" t="s">
        <v>99</v>
      </c>
      <c r="V941" s="1"/>
      <c r="W941" s="1"/>
      <c r="X941" s="1"/>
      <c r="Y941" s="1"/>
      <c r="Z941" s="1"/>
      <c r="AA941" s="1"/>
      <c r="AB941" s="1"/>
      <c r="AC941" s="1"/>
      <c r="AD941" s="1" t="s">
        <v>6965</v>
      </c>
      <c r="AE941" s="1"/>
      <c r="AF941" s="1"/>
    </row>
    <row r="942" ht="15.75" hidden="1" customHeight="1">
      <c r="A942" s="1">
        <v>941.0</v>
      </c>
      <c r="B942" s="1">
        <v>6.0</v>
      </c>
      <c r="C942" s="1" t="s">
        <v>6966</v>
      </c>
      <c r="D942" s="1" t="s">
        <v>6967</v>
      </c>
      <c r="E942" s="1" t="s">
        <v>6968</v>
      </c>
      <c r="F942" s="1" t="s">
        <v>6969</v>
      </c>
      <c r="G942" s="1"/>
      <c r="H942" s="1"/>
      <c r="I942" s="1"/>
      <c r="J942" s="1"/>
      <c r="K942" s="1" t="s">
        <v>6970</v>
      </c>
      <c r="L942" s="1" t="s">
        <v>526</v>
      </c>
      <c r="M942" s="1"/>
      <c r="N942" s="1" t="s">
        <v>6971</v>
      </c>
      <c r="O942" s="1"/>
      <c r="P942" s="1" t="s">
        <v>6972</v>
      </c>
      <c r="Q942" s="1"/>
      <c r="R942" s="1"/>
      <c r="S942" s="1"/>
      <c r="T942" s="1"/>
      <c r="U942" s="1"/>
      <c r="V942" s="1"/>
      <c r="W942" s="1"/>
      <c r="X942" s="1"/>
      <c r="Y942" s="1" t="s">
        <v>6973</v>
      </c>
      <c r="Z942" s="1"/>
      <c r="AA942" s="1"/>
      <c r="AB942" s="1" t="s">
        <v>6974</v>
      </c>
      <c r="AC942" s="1"/>
      <c r="AD942" s="1"/>
      <c r="AE942" s="1"/>
      <c r="AF942" s="1"/>
    </row>
    <row r="943" ht="15.75" hidden="1" customHeight="1">
      <c r="A943" s="1">
        <v>942.0</v>
      </c>
      <c r="B943" s="1">
        <v>6.0</v>
      </c>
      <c r="C943" s="1" t="s">
        <v>5431</v>
      </c>
      <c r="D943" s="1" t="s">
        <v>6975</v>
      </c>
      <c r="E943" s="1" t="s">
        <v>6976</v>
      </c>
      <c r="F943" s="1" t="s">
        <v>6977</v>
      </c>
      <c r="G943" s="1"/>
      <c r="H943" s="1"/>
      <c r="I943" s="1"/>
      <c r="J943" s="1"/>
      <c r="K943" s="1" t="s">
        <v>6978</v>
      </c>
      <c r="L943" s="1">
        <v>2014.0</v>
      </c>
      <c r="M943" s="1" t="s">
        <v>95</v>
      </c>
      <c r="N943" s="1"/>
      <c r="O943" s="1" t="s">
        <v>6979</v>
      </c>
      <c r="P943" s="1" t="s">
        <v>5437</v>
      </c>
      <c r="Q943" s="1"/>
      <c r="R943" s="1"/>
      <c r="S943" s="1" t="s">
        <v>5438</v>
      </c>
      <c r="T943" s="1"/>
      <c r="U943" s="1" t="s">
        <v>99</v>
      </c>
      <c r="V943" s="1"/>
      <c r="W943" s="1"/>
      <c r="X943" s="1"/>
      <c r="Y943" s="1"/>
      <c r="Z943" s="1"/>
      <c r="AA943" s="1"/>
      <c r="AB943" s="1"/>
      <c r="AC943" s="1"/>
      <c r="AD943" s="1" t="s">
        <v>6980</v>
      </c>
      <c r="AE943" s="1"/>
      <c r="AF943" s="1"/>
    </row>
    <row r="944" ht="15.75" hidden="1" customHeight="1">
      <c r="A944" s="1">
        <v>943.0</v>
      </c>
      <c r="B944" s="1">
        <v>6.0</v>
      </c>
      <c r="C944" s="1" t="s">
        <v>6981</v>
      </c>
      <c r="D944" s="1" t="s">
        <v>6982</v>
      </c>
      <c r="E944" s="1" t="s">
        <v>6983</v>
      </c>
      <c r="F944" s="1" t="s">
        <v>6984</v>
      </c>
      <c r="G944" s="1"/>
      <c r="H944" s="1"/>
      <c r="I944" s="1"/>
      <c r="J944" s="1"/>
      <c r="K944" s="1" t="s">
        <v>6985</v>
      </c>
      <c r="L944" s="1">
        <v>2015.0</v>
      </c>
      <c r="M944" s="1" t="s">
        <v>95</v>
      </c>
      <c r="N944" s="1"/>
      <c r="O944" s="1" t="s">
        <v>6986</v>
      </c>
      <c r="P944" s="1" t="s">
        <v>6987</v>
      </c>
      <c r="Q944" s="1"/>
      <c r="R944" s="1"/>
      <c r="S944" s="1" t="s">
        <v>6988</v>
      </c>
      <c r="T944" s="1"/>
      <c r="U944" s="1" t="s">
        <v>99</v>
      </c>
      <c r="V944" s="1"/>
      <c r="W944" s="1"/>
      <c r="X944" s="1"/>
      <c r="Y944" s="1"/>
      <c r="Z944" s="1"/>
      <c r="AA944" s="1"/>
      <c r="AB944" s="1"/>
      <c r="AC944" s="1"/>
      <c r="AD944" s="1" t="s">
        <v>6989</v>
      </c>
      <c r="AE944" s="1"/>
      <c r="AF944" s="1"/>
    </row>
    <row r="945" ht="15.75" hidden="1" customHeight="1">
      <c r="A945" s="1">
        <v>944.0</v>
      </c>
      <c r="B945" s="1">
        <v>6.0</v>
      </c>
      <c r="C945" s="1" t="s">
        <v>6990</v>
      </c>
      <c r="D945" s="1" t="s">
        <v>6991</v>
      </c>
      <c r="E945" s="1" t="s">
        <v>6992</v>
      </c>
      <c r="F945" s="1" t="s">
        <v>6993</v>
      </c>
      <c r="G945" s="1"/>
      <c r="H945" s="1" t="s">
        <v>6994</v>
      </c>
      <c r="I945" s="1"/>
      <c r="J945" s="1"/>
      <c r="K945" s="1" t="s">
        <v>6995</v>
      </c>
      <c r="L945" s="1" t="s">
        <v>39</v>
      </c>
      <c r="M945" s="1"/>
      <c r="N945" s="1" t="s">
        <v>6996</v>
      </c>
      <c r="O945" s="1"/>
      <c r="P945" s="1" t="s">
        <v>6997</v>
      </c>
      <c r="Q945" s="1"/>
      <c r="R945" s="1"/>
      <c r="S945" s="1" t="s">
        <v>1053</v>
      </c>
      <c r="T945" s="1" t="s">
        <v>6998</v>
      </c>
      <c r="U945" s="1"/>
      <c r="V945" s="1"/>
      <c r="W945" s="1"/>
      <c r="X945" s="1"/>
      <c r="Y945" s="1"/>
      <c r="Z945" s="1"/>
      <c r="AA945" s="1"/>
      <c r="AB945" s="1" t="s">
        <v>6999</v>
      </c>
      <c r="AC945" s="1"/>
      <c r="AD945" s="1"/>
      <c r="AE945" s="1"/>
      <c r="AF945" s="1"/>
    </row>
    <row r="946" ht="15.75" hidden="1" customHeight="1">
      <c r="A946" s="1">
        <v>945.0</v>
      </c>
      <c r="B946" s="1">
        <v>6.0</v>
      </c>
      <c r="C946" s="1" t="s">
        <v>7000</v>
      </c>
      <c r="D946" s="1" t="s">
        <v>7001</v>
      </c>
      <c r="E946" s="1" t="s">
        <v>7002</v>
      </c>
      <c r="F946" s="1" t="s">
        <v>7003</v>
      </c>
      <c r="G946" s="1"/>
      <c r="H946" s="1"/>
      <c r="I946" s="1"/>
      <c r="J946" s="1"/>
      <c r="K946" s="1" t="s">
        <v>7004</v>
      </c>
      <c r="L946" s="1" t="s">
        <v>423</v>
      </c>
      <c r="M946" s="1"/>
      <c r="N946" s="1" t="s">
        <v>7005</v>
      </c>
      <c r="O946" s="1"/>
      <c r="P946" s="1" t="s">
        <v>7006</v>
      </c>
      <c r="Q946" s="1"/>
      <c r="R946" s="1"/>
      <c r="S946" s="1"/>
      <c r="T946" s="1"/>
      <c r="U946" s="1"/>
      <c r="V946" s="1"/>
      <c r="W946" s="1"/>
      <c r="X946" s="1"/>
      <c r="Y946" s="1" t="s">
        <v>7007</v>
      </c>
      <c r="Z946" s="1"/>
      <c r="AA946" s="1"/>
      <c r="AB946" s="1" t="s">
        <v>7008</v>
      </c>
      <c r="AC946" s="1"/>
      <c r="AD946" s="1"/>
      <c r="AE946" s="1"/>
      <c r="AF946" s="1"/>
    </row>
    <row r="947" ht="15.75" hidden="1" customHeight="1">
      <c r="A947" s="1">
        <v>946.0</v>
      </c>
      <c r="B947" s="1">
        <v>6.0</v>
      </c>
      <c r="C947" s="1" t="s">
        <v>7009</v>
      </c>
      <c r="D947" s="1" t="s">
        <v>7010</v>
      </c>
      <c r="E947" s="1" t="s">
        <v>7011</v>
      </c>
      <c r="F947" s="1" t="s">
        <v>7012</v>
      </c>
      <c r="G947" s="1"/>
      <c r="H947" s="1"/>
      <c r="I947" s="1"/>
      <c r="J947" s="1"/>
      <c r="K947" s="1" t="s">
        <v>7013</v>
      </c>
      <c r="L947" s="1">
        <v>2011.0</v>
      </c>
      <c r="M947" s="1" t="s">
        <v>95</v>
      </c>
      <c r="N947" s="1"/>
      <c r="O947" s="1" t="s">
        <v>7014</v>
      </c>
      <c r="P947" s="1" t="s">
        <v>7015</v>
      </c>
      <c r="Q947" s="1"/>
      <c r="R947" s="1"/>
      <c r="S947" s="1" t="s">
        <v>7016</v>
      </c>
      <c r="T947" s="1"/>
      <c r="U947" s="1" t="s">
        <v>99</v>
      </c>
      <c r="V947" s="1"/>
      <c r="W947" s="1"/>
      <c r="X947" s="1"/>
      <c r="Y947" s="1"/>
      <c r="Z947" s="1"/>
      <c r="AA947" s="1"/>
      <c r="AB947" s="1"/>
      <c r="AC947" s="1"/>
      <c r="AD947" s="1" t="s">
        <v>7017</v>
      </c>
      <c r="AE947" s="1"/>
      <c r="AF947" s="1"/>
    </row>
    <row r="948" ht="15.75" customHeight="1">
      <c r="A948" s="1">
        <v>947.0</v>
      </c>
      <c r="B948" s="1">
        <v>7.0</v>
      </c>
      <c r="C948" s="1"/>
      <c r="D948" s="1">
        <v>1650151.0</v>
      </c>
      <c r="E948" s="1" t="s">
        <v>7018</v>
      </c>
      <c r="F948" s="1" t="s">
        <v>7019</v>
      </c>
      <c r="G948" s="1" t="s">
        <v>648</v>
      </c>
      <c r="H948" s="1">
        <v>8.0</v>
      </c>
      <c r="I948" s="1">
        <v>3.0</v>
      </c>
      <c r="J948" s="1" t="s">
        <v>344</v>
      </c>
      <c r="K948" s="1" t="s">
        <v>7020</v>
      </c>
      <c r="L948" s="1">
        <v>2006.0</v>
      </c>
      <c r="M948" s="1"/>
      <c r="N948" s="1"/>
      <c r="O948" s="1"/>
      <c r="P948" s="1"/>
      <c r="Q948" s="1"/>
      <c r="R948" s="1"/>
      <c r="S948" s="1"/>
      <c r="T948" s="1"/>
      <c r="U948" s="1"/>
      <c r="V948" s="1"/>
      <c r="W948" s="1"/>
      <c r="X948" s="1"/>
      <c r="Y948" s="1"/>
      <c r="Z948" s="1"/>
      <c r="AA948" s="1"/>
      <c r="AB948" s="1" t="s">
        <v>7021</v>
      </c>
      <c r="AC948" s="1"/>
      <c r="AD948" s="1" t="s">
        <v>7022</v>
      </c>
      <c r="AE948" s="1"/>
      <c r="AF948" s="1"/>
    </row>
    <row r="949" ht="15.75" customHeight="1">
      <c r="A949" s="1">
        <v>948.0</v>
      </c>
      <c r="B949" s="1">
        <v>7.0</v>
      </c>
      <c r="C949" s="1"/>
      <c r="D949" s="1" t="s">
        <v>7023</v>
      </c>
      <c r="E949" s="1" t="s">
        <v>7024</v>
      </c>
      <c r="F949" s="1" t="s">
        <v>7025</v>
      </c>
      <c r="G949" s="1" t="s">
        <v>7026</v>
      </c>
      <c r="H949" s="1" t="s">
        <v>83</v>
      </c>
      <c r="I949" s="1" t="s">
        <v>37</v>
      </c>
      <c r="J949" s="1" t="s">
        <v>178</v>
      </c>
      <c r="K949" s="1" t="s">
        <v>7027</v>
      </c>
      <c r="L949" s="1" t="s">
        <v>127</v>
      </c>
      <c r="M949" s="1"/>
      <c r="N949" s="1"/>
      <c r="O949" s="1"/>
      <c r="P949" s="1"/>
      <c r="Q949" s="1"/>
      <c r="R949" s="1"/>
      <c r="S949" s="1"/>
      <c r="T949" s="1"/>
      <c r="U949" s="1"/>
      <c r="V949" s="1"/>
      <c r="W949" s="1"/>
      <c r="X949" s="1"/>
      <c r="Y949" s="1"/>
      <c r="Z949" s="1"/>
      <c r="AA949" s="1"/>
      <c r="AB949" s="1" t="s">
        <v>7028</v>
      </c>
      <c r="AC949" s="1"/>
      <c r="AD949" s="1"/>
      <c r="AE949" s="1"/>
      <c r="AF949" s="1"/>
    </row>
    <row r="950" ht="15.75" customHeight="1">
      <c r="A950" s="1">
        <v>949.0</v>
      </c>
      <c r="B950" s="1">
        <v>7.0</v>
      </c>
      <c r="C950" s="1"/>
      <c r="D950" s="1" t="s">
        <v>7029</v>
      </c>
      <c r="E950" s="1" t="s">
        <v>7030</v>
      </c>
      <c r="F950" s="1" t="s">
        <v>7031</v>
      </c>
      <c r="G950" s="1" t="s">
        <v>589</v>
      </c>
      <c r="H950" s="1" t="s">
        <v>210</v>
      </c>
      <c r="I950" s="1" t="s">
        <v>67</v>
      </c>
      <c r="J950" s="1" t="s">
        <v>2637</v>
      </c>
      <c r="K950" s="1" t="s">
        <v>7032</v>
      </c>
      <c r="L950" s="1" t="s">
        <v>1035</v>
      </c>
      <c r="M950" s="1"/>
      <c r="N950" s="1" t="s">
        <v>7033</v>
      </c>
      <c r="O950" s="1"/>
      <c r="P950" s="1"/>
      <c r="Q950" s="1"/>
      <c r="R950" s="1"/>
      <c r="S950" s="1"/>
      <c r="T950" s="1"/>
      <c r="U950" s="1"/>
      <c r="V950" s="1"/>
      <c r="W950" s="1"/>
      <c r="X950" s="1"/>
      <c r="Y950" s="1" t="s">
        <v>7034</v>
      </c>
      <c r="Z950" s="1"/>
      <c r="AA950" s="1"/>
      <c r="AB950" s="1" t="s">
        <v>7035</v>
      </c>
      <c r="AC950" s="1"/>
      <c r="AD950" s="1"/>
      <c r="AE950" s="1"/>
      <c r="AF950" s="1"/>
    </row>
    <row r="951" ht="15.75" hidden="1" customHeight="1">
      <c r="A951" s="1">
        <v>950.0</v>
      </c>
      <c r="B951" s="1">
        <v>6.0</v>
      </c>
      <c r="C951" s="1" t="s">
        <v>7036</v>
      </c>
      <c r="D951" s="1" t="s">
        <v>7037</v>
      </c>
      <c r="E951" s="1" t="s">
        <v>7038</v>
      </c>
      <c r="F951" s="1" t="s">
        <v>7039</v>
      </c>
      <c r="G951" s="1"/>
      <c r="H951" s="1"/>
      <c r="I951" s="1"/>
      <c r="J951" s="1"/>
      <c r="K951" s="1" t="s">
        <v>7040</v>
      </c>
      <c r="L951" s="1">
        <v>2014.0</v>
      </c>
      <c r="M951" s="1" t="s">
        <v>95</v>
      </c>
      <c r="N951" s="1"/>
      <c r="O951" s="1" t="s">
        <v>7041</v>
      </c>
      <c r="P951" s="1" t="s">
        <v>7042</v>
      </c>
      <c r="Q951" s="1"/>
      <c r="R951" s="1"/>
      <c r="S951" s="1" t="s">
        <v>7043</v>
      </c>
      <c r="T951" s="1"/>
      <c r="U951" s="1" t="s">
        <v>99</v>
      </c>
      <c r="V951" s="1"/>
      <c r="W951" s="1"/>
      <c r="X951" s="1"/>
      <c r="Y951" s="1"/>
      <c r="Z951" s="1"/>
      <c r="AA951" s="1"/>
      <c r="AB951" s="1"/>
      <c r="AC951" s="1"/>
      <c r="AD951" s="1" t="s">
        <v>7044</v>
      </c>
      <c r="AE951" s="1"/>
      <c r="AF951" s="1"/>
    </row>
    <row r="952" ht="15.75" hidden="1" customHeight="1">
      <c r="A952" s="1">
        <v>951.0</v>
      </c>
      <c r="B952" s="1">
        <v>6.0</v>
      </c>
      <c r="C952" s="1" t="s">
        <v>7045</v>
      </c>
      <c r="D952" s="1" t="s">
        <v>7046</v>
      </c>
      <c r="E952" s="1" t="s">
        <v>7047</v>
      </c>
      <c r="F952" s="1" t="s">
        <v>7048</v>
      </c>
      <c r="G952" s="1"/>
      <c r="H952" s="1"/>
      <c r="I952" s="1"/>
      <c r="J952" s="1"/>
      <c r="K952" s="1" t="s">
        <v>7049</v>
      </c>
      <c r="L952" s="1">
        <v>2011.0</v>
      </c>
      <c r="M952" s="1" t="s">
        <v>95</v>
      </c>
      <c r="N952" s="1"/>
      <c r="O952" s="1" t="s">
        <v>7050</v>
      </c>
      <c r="P952" s="1" t="s">
        <v>7051</v>
      </c>
      <c r="Q952" s="1"/>
      <c r="R952" s="1"/>
      <c r="S952" s="1" t="s">
        <v>7052</v>
      </c>
      <c r="T952" s="1"/>
      <c r="U952" s="1" t="s">
        <v>99</v>
      </c>
      <c r="V952" s="1"/>
      <c r="W952" s="1"/>
      <c r="X952" s="1"/>
      <c r="Y952" s="1"/>
      <c r="Z952" s="1"/>
      <c r="AA952" s="1"/>
      <c r="AB952" s="1"/>
      <c r="AC952" s="1"/>
      <c r="AD952" s="1" t="s">
        <v>7053</v>
      </c>
      <c r="AE952" s="1"/>
      <c r="AF952" s="1"/>
    </row>
    <row r="953" ht="15.75" customHeight="1">
      <c r="A953" s="1">
        <v>952.0</v>
      </c>
      <c r="B953" s="1">
        <v>7.0</v>
      </c>
      <c r="C953" s="1"/>
      <c r="D953" s="1" t="s">
        <v>7054</v>
      </c>
      <c r="E953" s="1" t="s">
        <v>7055</v>
      </c>
      <c r="F953" s="1" t="s">
        <v>7056</v>
      </c>
      <c r="G953" s="1" t="s">
        <v>2130</v>
      </c>
      <c r="H953" s="1" t="s">
        <v>4273</v>
      </c>
      <c r="I953" s="1" t="s">
        <v>4763</v>
      </c>
      <c r="J953" s="1" t="s">
        <v>621</v>
      </c>
      <c r="K953" s="1" t="s">
        <v>7057</v>
      </c>
      <c r="L953" s="1" t="s">
        <v>4765</v>
      </c>
      <c r="M953" s="1"/>
      <c r="N953" s="1" t="s">
        <v>4766</v>
      </c>
      <c r="O953" s="1"/>
      <c r="P953" s="1"/>
      <c r="Q953" s="1"/>
      <c r="R953" s="1"/>
      <c r="S953" s="1"/>
      <c r="T953" s="1"/>
      <c r="U953" s="1"/>
      <c r="V953" s="1"/>
      <c r="W953" s="1"/>
      <c r="X953" s="1"/>
      <c r="Y953" s="1" t="s">
        <v>4767</v>
      </c>
      <c r="Z953" s="1"/>
      <c r="AA953" s="1"/>
      <c r="AB953" s="1" t="s">
        <v>7058</v>
      </c>
      <c r="AC953" s="1"/>
      <c r="AD953" s="1"/>
      <c r="AE953" s="1"/>
      <c r="AF953" s="1"/>
    </row>
    <row r="954" ht="15.75" hidden="1" customHeight="1">
      <c r="A954" s="1">
        <v>953.0</v>
      </c>
      <c r="B954" s="1">
        <v>6.0</v>
      </c>
      <c r="C954" s="1" t="s">
        <v>7059</v>
      </c>
      <c r="D954" s="1" t="s">
        <v>7060</v>
      </c>
      <c r="E954" s="1" t="s">
        <v>7061</v>
      </c>
      <c r="F954" s="1" t="s">
        <v>7062</v>
      </c>
      <c r="G954" s="1"/>
      <c r="H954" s="1"/>
      <c r="I954" s="1"/>
      <c r="J954" s="1"/>
      <c r="K954" s="1" t="s">
        <v>7063</v>
      </c>
      <c r="L954" s="1">
        <v>2009.0</v>
      </c>
      <c r="M954" s="1" t="s">
        <v>1848</v>
      </c>
      <c r="N954" s="1"/>
      <c r="O954" s="1" t="s">
        <v>7064</v>
      </c>
      <c r="P954" s="1" t="s">
        <v>7065</v>
      </c>
      <c r="Q954" s="1"/>
      <c r="R954" s="1"/>
      <c r="S954" s="1" t="s">
        <v>7066</v>
      </c>
      <c r="T954" s="1"/>
      <c r="U954" s="1" t="s">
        <v>1852</v>
      </c>
      <c r="V954" s="1"/>
      <c r="W954" s="1"/>
      <c r="X954" s="1"/>
      <c r="Y954" s="1"/>
      <c r="Z954" s="1"/>
      <c r="AA954" s="1"/>
      <c r="AB954" s="1"/>
      <c r="AC954" s="1"/>
      <c r="AD954" s="1" t="s">
        <v>7067</v>
      </c>
      <c r="AE954" s="1"/>
      <c r="AF954" s="1"/>
    </row>
    <row r="955" ht="15.75" customHeight="1">
      <c r="A955" s="1">
        <v>954.0</v>
      </c>
      <c r="B955" s="1">
        <v>7.0</v>
      </c>
      <c r="C955" s="1"/>
      <c r="D955" s="1" t="s">
        <v>7068</v>
      </c>
      <c r="E955" s="1" t="s">
        <v>7069</v>
      </c>
      <c r="F955" s="1" t="s">
        <v>7070</v>
      </c>
      <c r="G955" s="1" t="s">
        <v>6813</v>
      </c>
      <c r="H955" s="1" t="s">
        <v>2042</v>
      </c>
      <c r="I955" s="1" t="s">
        <v>1427</v>
      </c>
      <c r="J955" s="1" t="s">
        <v>211</v>
      </c>
      <c r="K955" s="1" t="s">
        <v>7071</v>
      </c>
      <c r="L955" s="1" t="s">
        <v>1035</v>
      </c>
      <c r="M955" s="1"/>
      <c r="N955" s="1"/>
      <c r="O955" s="1"/>
      <c r="P955" s="1"/>
      <c r="Q955" s="1"/>
      <c r="R955" s="1"/>
      <c r="S955" s="1"/>
      <c r="T955" s="1"/>
      <c r="U955" s="1"/>
      <c r="V955" s="1"/>
      <c r="W955" s="1"/>
      <c r="X955" s="1"/>
      <c r="Y955" s="1"/>
      <c r="Z955" s="1"/>
      <c r="AA955" s="1"/>
      <c r="AB955" s="1" t="s">
        <v>7072</v>
      </c>
      <c r="AC955" s="1"/>
      <c r="AD955" s="1"/>
      <c r="AE955" s="1"/>
      <c r="AF955" s="1"/>
    </row>
    <row r="956" ht="15.75" hidden="1" customHeight="1">
      <c r="A956" s="1">
        <v>955.0</v>
      </c>
      <c r="B956" s="1">
        <v>6.0</v>
      </c>
      <c r="C956" s="1" t="s">
        <v>2186</v>
      </c>
      <c r="D956" s="1" t="s">
        <v>7073</v>
      </c>
      <c r="E956" s="1" t="s">
        <v>7074</v>
      </c>
      <c r="F956" s="1" t="s">
        <v>7075</v>
      </c>
      <c r="G956" s="1"/>
      <c r="H956" s="1"/>
      <c r="I956" s="1"/>
      <c r="J956" s="1"/>
      <c r="K956" s="1" t="s">
        <v>7076</v>
      </c>
      <c r="L956" s="1">
        <v>2005.0</v>
      </c>
      <c r="M956" s="1" t="s">
        <v>2191</v>
      </c>
      <c r="N956" s="1"/>
      <c r="O956" s="1" t="s">
        <v>7077</v>
      </c>
      <c r="P956" s="1" t="s">
        <v>2193</v>
      </c>
      <c r="Q956" s="1"/>
      <c r="R956" s="1"/>
      <c r="S956" s="1" t="s">
        <v>2194</v>
      </c>
      <c r="T956" s="1"/>
      <c r="U956" s="1" t="s">
        <v>689</v>
      </c>
      <c r="V956" s="1"/>
      <c r="W956" s="1"/>
      <c r="X956" s="1"/>
      <c r="Y956" s="1"/>
      <c r="Z956" s="1"/>
      <c r="AA956" s="1"/>
      <c r="AB956" s="1"/>
      <c r="AC956" s="1"/>
      <c r="AD956" s="1"/>
      <c r="AE956" s="1"/>
      <c r="AF956" s="1"/>
    </row>
    <row r="957" ht="15.75" customHeight="1">
      <c r="A957" s="1">
        <v>956.0</v>
      </c>
      <c r="B957" s="1">
        <v>7.0</v>
      </c>
      <c r="C957" s="1"/>
      <c r="D957" s="1" t="s">
        <v>7078</v>
      </c>
      <c r="E957" s="1" t="s">
        <v>7079</v>
      </c>
      <c r="F957" s="1" t="s">
        <v>7080</v>
      </c>
      <c r="G957" s="1" t="s">
        <v>2470</v>
      </c>
      <c r="H957" s="1" t="s">
        <v>67</v>
      </c>
      <c r="I957" s="1" t="s">
        <v>37</v>
      </c>
      <c r="J957" s="1" t="s">
        <v>107</v>
      </c>
      <c r="K957" s="1" t="s">
        <v>7081</v>
      </c>
      <c r="L957" s="1" t="s">
        <v>3362</v>
      </c>
      <c r="M957" s="1"/>
      <c r="N957" s="1"/>
      <c r="O957" s="1"/>
      <c r="P957" s="1"/>
      <c r="Q957" s="1"/>
      <c r="R957" s="1"/>
      <c r="S957" s="1"/>
      <c r="T957" s="1"/>
      <c r="U957" s="1"/>
      <c r="V957" s="1"/>
      <c r="W957" s="1"/>
      <c r="X957" s="1"/>
      <c r="Y957" s="1"/>
      <c r="Z957" s="1"/>
      <c r="AA957" s="1"/>
      <c r="AB957" s="1" t="s">
        <v>7082</v>
      </c>
      <c r="AC957" s="1"/>
      <c r="AD957" s="1"/>
      <c r="AE957" s="1"/>
      <c r="AF957" s="1"/>
    </row>
    <row r="958" ht="15.75" hidden="1" customHeight="1">
      <c r="A958" s="1">
        <v>957.0</v>
      </c>
      <c r="B958" s="1">
        <v>6.0</v>
      </c>
      <c r="C958" s="1" t="s">
        <v>7083</v>
      </c>
      <c r="D958" s="1" t="s">
        <v>7084</v>
      </c>
      <c r="E958" s="1" t="s">
        <v>7085</v>
      </c>
      <c r="F958" s="1" t="s">
        <v>7086</v>
      </c>
      <c r="G958" s="1"/>
      <c r="H958" s="1"/>
      <c r="I958" s="1"/>
      <c r="J958" s="1"/>
      <c r="K958" s="1" t="s">
        <v>7087</v>
      </c>
      <c r="L958" s="1">
        <v>2011.0</v>
      </c>
      <c r="M958" s="1" t="s">
        <v>95</v>
      </c>
      <c r="N958" s="1"/>
      <c r="O958" s="1" t="s">
        <v>7088</v>
      </c>
      <c r="P958" s="1" t="s">
        <v>7089</v>
      </c>
      <c r="Q958" s="1"/>
      <c r="R958" s="1"/>
      <c r="S958" s="1" t="s">
        <v>7090</v>
      </c>
      <c r="T958" s="1"/>
      <c r="U958" s="1" t="s">
        <v>99</v>
      </c>
      <c r="V958" s="1"/>
      <c r="W958" s="1"/>
      <c r="X958" s="1"/>
      <c r="Y958" s="1"/>
      <c r="Z958" s="1"/>
      <c r="AA958" s="1"/>
      <c r="AB958" s="1"/>
      <c r="AC958" s="1"/>
      <c r="AD958" s="1"/>
      <c r="AE958" s="1"/>
      <c r="AF958" s="1"/>
    </row>
    <row r="959" ht="15.75" hidden="1" customHeight="1">
      <c r="A959" s="1">
        <v>958.0</v>
      </c>
      <c r="B959" s="1">
        <v>5.0</v>
      </c>
      <c r="C959" s="1" t="s">
        <v>7091</v>
      </c>
      <c r="D959" s="1" t="s">
        <v>7092</v>
      </c>
      <c r="E959" s="1" t="s">
        <v>7093</v>
      </c>
      <c r="F959" s="1" t="s">
        <v>7094</v>
      </c>
      <c r="G959" s="1"/>
      <c r="H959" s="1"/>
      <c r="I959" s="1"/>
      <c r="J959" s="1"/>
      <c r="K959" s="1" t="s">
        <v>7095</v>
      </c>
      <c r="L959" s="1" t="s">
        <v>148</v>
      </c>
      <c r="M959" s="1"/>
      <c r="N959" s="1"/>
      <c r="O959" s="1"/>
      <c r="P959" s="1" t="s">
        <v>7096</v>
      </c>
      <c r="Q959" s="1"/>
      <c r="R959" s="1"/>
      <c r="S959" s="1" t="s">
        <v>7097</v>
      </c>
      <c r="T959" s="1"/>
      <c r="U959" s="1"/>
      <c r="V959" s="1"/>
      <c r="W959" s="1"/>
      <c r="X959" s="1"/>
      <c r="Y959" s="1"/>
      <c r="Z959" s="1"/>
      <c r="AA959" s="1"/>
      <c r="AB959" s="1" t="s">
        <v>7098</v>
      </c>
      <c r="AC959" s="1"/>
      <c r="AD959" s="1"/>
      <c r="AE959" s="1"/>
      <c r="AF959" s="1"/>
    </row>
    <row r="960" ht="15.75" hidden="1" customHeight="1">
      <c r="A960" s="1">
        <v>959.0</v>
      </c>
      <c r="B960" s="1">
        <v>6.0</v>
      </c>
      <c r="C960" s="1" t="s">
        <v>7099</v>
      </c>
      <c r="D960" s="1" t="s">
        <v>7100</v>
      </c>
      <c r="E960" s="1" t="s">
        <v>7101</v>
      </c>
      <c r="F960" s="1" t="s">
        <v>7102</v>
      </c>
      <c r="G960" s="1"/>
      <c r="H960" s="1" t="s">
        <v>7103</v>
      </c>
      <c r="I960" s="1"/>
      <c r="J960" s="1"/>
      <c r="K960" s="1"/>
      <c r="L960" s="1" t="s">
        <v>127</v>
      </c>
      <c r="M960" s="1"/>
      <c r="N960" s="1" t="s">
        <v>7104</v>
      </c>
      <c r="O960" s="1"/>
      <c r="P960" s="1" t="s">
        <v>7105</v>
      </c>
      <c r="Q960" s="1"/>
      <c r="R960" s="1"/>
      <c r="S960" s="1" t="s">
        <v>7106</v>
      </c>
      <c r="T960" s="1" t="s">
        <v>7107</v>
      </c>
      <c r="U960" s="1"/>
      <c r="V960" s="1"/>
      <c r="W960" s="1"/>
      <c r="X960" s="1"/>
      <c r="Y960" s="1" t="s">
        <v>7108</v>
      </c>
      <c r="Z960" s="1"/>
      <c r="AA960" s="1"/>
      <c r="AB960" s="1" t="s">
        <v>7109</v>
      </c>
      <c r="AC960" s="1"/>
      <c r="AD960" s="1"/>
      <c r="AE960" s="1"/>
      <c r="AF960" s="1"/>
    </row>
    <row r="961" ht="15.75" hidden="1" customHeight="1">
      <c r="A961" s="1">
        <v>960.0</v>
      </c>
      <c r="B961" s="1">
        <v>6.0</v>
      </c>
      <c r="C961" s="1"/>
      <c r="D961" s="1" t="s">
        <v>7110</v>
      </c>
      <c r="E961" s="1" t="s">
        <v>7111</v>
      </c>
      <c r="F961" s="1" t="s">
        <v>7112</v>
      </c>
      <c r="G961" s="1"/>
      <c r="H961" s="1"/>
      <c r="I961" s="1"/>
      <c r="J961" s="1"/>
      <c r="K961" s="1" t="s">
        <v>7113</v>
      </c>
      <c r="L961" s="1">
        <v>2012.0</v>
      </c>
      <c r="M961" s="1" t="s">
        <v>1454</v>
      </c>
      <c r="N961" s="1"/>
      <c r="O961" s="1" t="s">
        <v>7114</v>
      </c>
      <c r="P961" s="1" t="s">
        <v>1456</v>
      </c>
      <c r="Q961" s="1"/>
      <c r="R961" s="1"/>
      <c r="S961" s="1" t="s">
        <v>1457</v>
      </c>
      <c r="T961" s="1"/>
      <c r="U961" s="1" t="s">
        <v>1458</v>
      </c>
      <c r="V961" s="1"/>
      <c r="W961" s="1"/>
      <c r="X961" s="1"/>
      <c r="Y961" s="1"/>
      <c r="Z961" s="1"/>
      <c r="AA961" s="1"/>
      <c r="AB961" s="1"/>
      <c r="AC961" s="1"/>
      <c r="AD961" s="1"/>
      <c r="AE961" s="1"/>
      <c r="AF961" s="1"/>
    </row>
    <row r="962" ht="15.75" customHeight="1">
      <c r="A962" s="1">
        <v>961.0</v>
      </c>
      <c r="B962" s="1">
        <v>7.0</v>
      </c>
      <c r="C962" s="1"/>
      <c r="D962" s="1" t="s">
        <v>7115</v>
      </c>
      <c r="E962" s="1" t="s">
        <v>7116</v>
      </c>
      <c r="F962" s="1" t="s">
        <v>7117</v>
      </c>
      <c r="G962" s="1" t="s">
        <v>4701</v>
      </c>
      <c r="H962" s="1" t="s">
        <v>1376</v>
      </c>
      <c r="I962" s="1" t="s">
        <v>67</v>
      </c>
      <c r="J962" s="1" t="s">
        <v>1926</v>
      </c>
      <c r="K962" s="1" t="s">
        <v>7118</v>
      </c>
      <c r="L962" s="1" t="s">
        <v>1378</v>
      </c>
      <c r="M962" s="1"/>
      <c r="N962" s="1"/>
      <c r="O962" s="1"/>
      <c r="P962" s="1"/>
      <c r="Q962" s="1"/>
      <c r="R962" s="1"/>
      <c r="S962" s="1"/>
      <c r="T962" s="1"/>
      <c r="U962" s="1"/>
      <c r="V962" s="1"/>
      <c r="W962" s="1"/>
      <c r="X962" s="1"/>
      <c r="Y962" s="1"/>
      <c r="Z962" s="1"/>
      <c r="AA962" s="1"/>
      <c r="AB962" s="1" t="s">
        <v>7119</v>
      </c>
      <c r="AC962" s="1"/>
      <c r="AD962" s="1"/>
      <c r="AE962" s="1"/>
      <c r="AF962" s="1"/>
    </row>
    <row r="963" ht="15.75" hidden="1" customHeight="1">
      <c r="A963" s="1">
        <v>962.0</v>
      </c>
      <c r="B963" s="1">
        <v>6.0</v>
      </c>
      <c r="C963" s="1" t="s">
        <v>7120</v>
      </c>
      <c r="D963" s="1" t="s">
        <v>7121</v>
      </c>
      <c r="E963" s="1" t="s">
        <v>7122</v>
      </c>
      <c r="F963" s="1" t="s">
        <v>7123</v>
      </c>
      <c r="G963" s="1"/>
      <c r="H963" s="1"/>
      <c r="I963" s="1"/>
      <c r="J963" s="1"/>
      <c r="K963" s="1" t="s">
        <v>7124</v>
      </c>
      <c r="L963" s="1" t="s">
        <v>423</v>
      </c>
      <c r="M963" s="1"/>
      <c r="N963" s="1" t="s">
        <v>7125</v>
      </c>
      <c r="O963" s="1"/>
      <c r="P963" s="1" t="s">
        <v>7126</v>
      </c>
      <c r="Q963" s="1"/>
      <c r="R963" s="1"/>
      <c r="S963" s="1" t="s">
        <v>7127</v>
      </c>
      <c r="T963" s="1" t="s">
        <v>7128</v>
      </c>
      <c r="U963" s="1"/>
      <c r="V963" s="1"/>
      <c r="W963" s="1"/>
      <c r="X963" s="1"/>
      <c r="Y963" s="1" t="s">
        <v>7129</v>
      </c>
      <c r="Z963" s="1"/>
      <c r="AA963" s="1"/>
      <c r="AB963" s="1" t="s">
        <v>7130</v>
      </c>
      <c r="AC963" s="1"/>
      <c r="AD963" s="1"/>
      <c r="AE963" s="1"/>
      <c r="AF963" s="1"/>
    </row>
    <row r="964" ht="15.75" customHeight="1">
      <c r="A964" s="1">
        <v>963.0</v>
      </c>
      <c r="B964" s="1">
        <v>7.0</v>
      </c>
      <c r="C964" s="1"/>
      <c r="D964" s="1">
        <v>4469893.0</v>
      </c>
      <c r="E964" s="1" t="s">
        <v>7131</v>
      </c>
      <c r="F964" s="1" t="s">
        <v>7132</v>
      </c>
      <c r="G964" s="1" t="s">
        <v>4252</v>
      </c>
      <c r="H964" s="1">
        <v>16.0</v>
      </c>
      <c r="I964" s="1">
        <v>2.0</v>
      </c>
      <c r="J964" s="1" t="s">
        <v>437</v>
      </c>
      <c r="K964" s="1" t="s">
        <v>7133</v>
      </c>
      <c r="L964" s="1">
        <v>2008.0</v>
      </c>
      <c r="M964" s="1"/>
      <c r="N964" s="1"/>
      <c r="O964" s="1"/>
      <c r="P964" s="1"/>
      <c r="Q964" s="1"/>
      <c r="R964" s="1"/>
      <c r="S964" s="1"/>
      <c r="T964" s="1"/>
      <c r="U964" s="1"/>
      <c r="V964" s="1"/>
      <c r="W964" s="1"/>
      <c r="X964" s="1"/>
      <c r="Y964" s="1"/>
      <c r="Z964" s="1"/>
      <c r="AA964" s="1"/>
      <c r="AB964" s="1" t="s">
        <v>7134</v>
      </c>
      <c r="AC964" s="1"/>
      <c r="AD964" s="1" t="s">
        <v>7135</v>
      </c>
      <c r="AE964" s="1"/>
      <c r="AF964" s="1"/>
    </row>
    <row r="965" ht="15.75" customHeight="1">
      <c r="A965" s="1">
        <v>964.0</v>
      </c>
      <c r="B965" s="1">
        <v>7.0</v>
      </c>
      <c r="C965" s="1"/>
      <c r="D965" s="1" t="s">
        <v>7136</v>
      </c>
      <c r="E965" s="1" t="s">
        <v>7137</v>
      </c>
      <c r="F965" s="1" t="s">
        <v>7138</v>
      </c>
      <c r="G965" s="1" t="s">
        <v>7139</v>
      </c>
      <c r="H965" s="1" t="s">
        <v>370</v>
      </c>
      <c r="I965" s="1" t="s">
        <v>292</v>
      </c>
      <c r="J965" s="1" t="s">
        <v>293</v>
      </c>
      <c r="K965" s="1" t="s">
        <v>178</v>
      </c>
      <c r="L965" s="1" t="s">
        <v>7140</v>
      </c>
      <c r="M965" s="1" t="s">
        <v>946</v>
      </c>
      <c r="N965" s="1"/>
      <c r="O965" s="1"/>
      <c r="P965" s="1"/>
      <c r="Q965" s="1"/>
      <c r="R965" s="1"/>
      <c r="S965" s="1"/>
      <c r="T965" s="1"/>
      <c r="U965" s="1"/>
      <c r="V965" s="1"/>
      <c r="W965" s="1"/>
      <c r="X965" s="1"/>
      <c r="Y965" s="1"/>
      <c r="Z965" s="1"/>
      <c r="AA965" s="1"/>
      <c r="AB965" s="1"/>
      <c r="AC965" s="1" t="s">
        <v>7141</v>
      </c>
      <c r="AD965" s="1"/>
      <c r="AE965" s="1"/>
      <c r="AF965" s="1"/>
    </row>
    <row r="966" ht="15.75" customHeight="1">
      <c r="A966" s="1">
        <v>965.0</v>
      </c>
      <c r="B966" s="1">
        <v>7.0</v>
      </c>
      <c r="C966" s="1"/>
      <c r="D966" s="1" t="s">
        <v>7142</v>
      </c>
      <c r="E966" s="1" t="s">
        <v>7143</v>
      </c>
      <c r="F966" s="1" t="s">
        <v>7144</v>
      </c>
      <c r="G966" s="1" t="s">
        <v>4073</v>
      </c>
      <c r="H966" s="1">
        <v>42.0</v>
      </c>
      <c r="I966" s="1">
        <v>1.0</v>
      </c>
      <c r="J966" s="1" t="s">
        <v>7145</v>
      </c>
      <c r="K966" s="1" t="s">
        <v>7146</v>
      </c>
      <c r="L966" s="1">
        <v>2007.0</v>
      </c>
      <c r="M966" s="1" t="s">
        <v>95</v>
      </c>
      <c r="N966" s="1"/>
      <c r="O966" s="1" t="s">
        <v>7147</v>
      </c>
      <c r="P966" s="1"/>
      <c r="Q966" s="1"/>
      <c r="R966" s="1"/>
      <c r="S966" s="1"/>
      <c r="T966" s="1"/>
      <c r="U966" s="1" t="s">
        <v>99</v>
      </c>
      <c r="V966" s="1"/>
      <c r="W966" s="1"/>
      <c r="X966" s="1"/>
      <c r="Y966" s="1"/>
      <c r="Z966" s="1"/>
      <c r="AA966" s="1"/>
      <c r="AB966" s="1"/>
      <c r="AC966" s="1"/>
      <c r="AD966" s="1" t="s">
        <v>7148</v>
      </c>
      <c r="AE966" s="1"/>
      <c r="AF966" s="1"/>
    </row>
    <row r="967" ht="15.75" hidden="1" customHeight="1">
      <c r="A967" s="1">
        <v>966.0</v>
      </c>
      <c r="B967" s="1">
        <v>6.0</v>
      </c>
      <c r="C967" s="1" t="s">
        <v>7149</v>
      </c>
      <c r="D967" s="1" t="s">
        <v>7150</v>
      </c>
      <c r="E967" s="1" t="s">
        <v>7143</v>
      </c>
      <c r="F967" s="1" t="s">
        <v>7144</v>
      </c>
      <c r="G967" s="1"/>
      <c r="H967" s="1"/>
      <c r="I967" s="1"/>
      <c r="J967" s="1"/>
      <c r="K967" s="1" t="s">
        <v>7146</v>
      </c>
      <c r="L967" s="1">
        <v>2007.0</v>
      </c>
      <c r="M967" s="1" t="s">
        <v>95</v>
      </c>
      <c r="N967" s="1"/>
      <c r="O967" s="1" t="s">
        <v>7151</v>
      </c>
      <c r="P967" s="1" t="s">
        <v>7152</v>
      </c>
      <c r="Q967" s="1"/>
      <c r="R967" s="1"/>
      <c r="S967" s="1" t="s">
        <v>7153</v>
      </c>
      <c r="T967" s="1"/>
      <c r="U967" s="1" t="s">
        <v>99</v>
      </c>
      <c r="V967" s="1"/>
      <c r="W967" s="1"/>
      <c r="X967" s="1"/>
      <c r="Y967" s="1"/>
      <c r="Z967" s="1"/>
      <c r="AA967" s="1"/>
      <c r="AB967" s="1"/>
      <c r="AC967" s="1"/>
      <c r="AD967" s="1" t="s">
        <v>7148</v>
      </c>
      <c r="AE967" s="1"/>
      <c r="AF967" s="1"/>
    </row>
    <row r="968" ht="15.75" customHeight="1">
      <c r="A968" s="1">
        <v>967.0</v>
      </c>
      <c r="B968" s="1">
        <v>7.0</v>
      </c>
      <c r="C968" s="1"/>
      <c r="D968" s="1" t="s">
        <v>7154</v>
      </c>
      <c r="E968" s="1" t="s">
        <v>7155</v>
      </c>
      <c r="F968" s="1" t="s">
        <v>7156</v>
      </c>
      <c r="G968" s="1" t="s">
        <v>2653</v>
      </c>
      <c r="H968" s="1" t="s">
        <v>291</v>
      </c>
      <c r="I968" s="1" t="s">
        <v>1427</v>
      </c>
      <c r="J968" s="1" t="s">
        <v>3534</v>
      </c>
      <c r="K968" s="1" t="s">
        <v>7157</v>
      </c>
      <c r="L968" s="1" t="s">
        <v>60</v>
      </c>
      <c r="M968" s="1"/>
      <c r="N968" s="1"/>
      <c r="O968" s="1"/>
      <c r="P968" s="1"/>
      <c r="Q968" s="1"/>
      <c r="R968" s="1"/>
      <c r="S968" s="1"/>
      <c r="T968" s="1"/>
      <c r="U968" s="1"/>
      <c r="V968" s="1"/>
      <c r="W968" s="1"/>
      <c r="X968" s="1"/>
      <c r="Y968" s="1"/>
      <c r="Z968" s="1"/>
      <c r="AA968" s="1"/>
      <c r="AB968" s="1" t="s">
        <v>7158</v>
      </c>
      <c r="AC968" s="1"/>
      <c r="AD968" s="1"/>
      <c r="AE968" s="1"/>
      <c r="AF968" s="1"/>
    </row>
    <row r="969" ht="15.75" customHeight="1">
      <c r="A969" s="1">
        <v>968.0</v>
      </c>
      <c r="B969" s="1">
        <v>7.0</v>
      </c>
      <c r="C969" s="1"/>
      <c r="D969" s="1">
        <v>8648445.0</v>
      </c>
      <c r="E969" s="1" t="s">
        <v>7159</v>
      </c>
      <c r="F969" s="1" t="s">
        <v>7160</v>
      </c>
      <c r="G969" s="1" t="s">
        <v>443</v>
      </c>
      <c r="H969" s="1">
        <v>7.0</v>
      </c>
      <c r="I969" s="1"/>
      <c r="J969" s="1"/>
      <c r="K969" s="1" t="s">
        <v>7161</v>
      </c>
      <c r="L969" s="1">
        <v>2019.0</v>
      </c>
      <c r="M969" s="1"/>
      <c r="N969" s="1"/>
      <c r="O969" s="1"/>
      <c r="P969" s="1"/>
      <c r="Q969" s="1"/>
      <c r="R969" s="1"/>
      <c r="S969" s="1"/>
      <c r="T969" s="1"/>
      <c r="U969" s="1"/>
      <c r="V969" s="1"/>
      <c r="W969" s="1"/>
      <c r="X969" s="1"/>
      <c r="Y969" s="1"/>
      <c r="Z969" s="1"/>
      <c r="AA969" s="1"/>
      <c r="AB969" s="1" t="s">
        <v>7162</v>
      </c>
      <c r="AC969" s="1"/>
      <c r="AD969" s="1" t="s">
        <v>7163</v>
      </c>
      <c r="AE969" s="1"/>
      <c r="AF969" s="1"/>
    </row>
    <row r="970" ht="15.75" hidden="1" customHeight="1">
      <c r="A970" s="1">
        <v>969.0</v>
      </c>
      <c r="B970" s="1">
        <v>6.0</v>
      </c>
      <c r="C970" s="1" t="s">
        <v>7164</v>
      </c>
      <c r="D970" s="1" t="s">
        <v>7165</v>
      </c>
      <c r="E970" s="1" t="s">
        <v>7166</v>
      </c>
      <c r="F970" s="1" t="s">
        <v>7167</v>
      </c>
      <c r="G970" s="1"/>
      <c r="H970" s="1"/>
      <c r="I970" s="1"/>
      <c r="J970" s="1"/>
      <c r="K970" s="1" t="s">
        <v>7168</v>
      </c>
      <c r="L970" s="1">
        <v>2008.0</v>
      </c>
      <c r="M970" s="1" t="s">
        <v>95</v>
      </c>
      <c r="N970" s="1"/>
      <c r="O970" s="1" t="s">
        <v>7169</v>
      </c>
      <c r="P970" s="1" t="s">
        <v>7170</v>
      </c>
      <c r="Q970" s="1"/>
      <c r="R970" s="1"/>
      <c r="S970" s="1" t="s">
        <v>7171</v>
      </c>
      <c r="T970" s="1"/>
      <c r="U970" s="1" t="s">
        <v>99</v>
      </c>
      <c r="V970" s="1"/>
      <c r="W970" s="1"/>
      <c r="X970" s="1"/>
      <c r="Y970" s="1"/>
      <c r="Z970" s="1"/>
      <c r="AA970" s="1"/>
      <c r="AB970" s="1"/>
      <c r="AC970" s="1"/>
      <c r="AD970" s="1" t="s">
        <v>7172</v>
      </c>
      <c r="AE970" s="1"/>
      <c r="AF970" s="1"/>
    </row>
    <row r="971" ht="15.75" hidden="1" customHeight="1">
      <c r="A971" s="1">
        <v>970.0</v>
      </c>
      <c r="B971" s="1">
        <v>6.0</v>
      </c>
      <c r="C971" s="1"/>
      <c r="D971" s="1" t="s">
        <v>7173</v>
      </c>
      <c r="E971" s="1" t="s">
        <v>7174</v>
      </c>
      <c r="F971" s="1" t="s">
        <v>7175</v>
      </c>
      <c r="G971" s="1"/>
      <c r="H971" s="1"/>
      <c r="I971" s="1"/>
      <c r="J971" s="1"/>
      <c r="K971" s="1" t="s">
        <v>7176</v>
      </c>
      <c r="L971" s="1">
        <v>2009.0</v>
      </c>
      <c r="M971" s="1" t="s">
        <v>1454</v>
      </c>
      <c r="N971" s="1"/>
      <c r="O971" s="1" t="s">
        <v>7177</v>
      </c>
      <c r="P971" s="1" t="s">
        <v>5791</v>
      </c>
      <c r="Q971" s="1"/>
      <c r="R971" s="1"/>
      <c r="S971" s="1" t="s">
        <v>5792</v>
      </c>
      <c r="T971" s="1"/>
      <c r="U971" s="1" t="s">
        <v>1458</v>
      </c>
      <c r="V971" s="1"/>
      <c r="W971" s="1"/>
      <c r="X971" s="1"/>
      <c r="Y971" s="1"/>
      <c r="Z971" s="1"/>
      <c r="AA971" s="1"/>
      <c r="AB971" s="1"/>
      <c r="AC971" s="1"/>
      <c r="AD971" s="1"/>
      <c r="AE971" s="1"/>
      <c r="AF971" s="1"/>
    </row>
    <row r="972" ht="15.75" customHeight="1">
      <c r="A972" s="1">
        <v>971.0</v>
      </c>
      <c r="B972" s="1">
        <v>7.0</v>
      </c>
      <c r="C972" s="1"/>
      <c r="D972" s="1" t="s">
        <v>7178</v>
      </c>
      <c r="E972" s="1" t="s">
        <v>7179</v>
      </c>
      <c r="F972" s="1" t="s">
        <v>7180</v>
      </c>
      <c r="G972" s="1" t="s">
        <v>6250</v>
      </c>
      <c r="H972" s="1" t="s">
        <v>2131</v>
      </c>
      <c r="I972" s="1" t="s">
        <v>2409</v>
      </c>
      <c r="J972" s="1" t="s">
        <v>293</v>
      </c>
      <c r="K972" s="1" t="s">
        <v>823</v>
      </c>
      <c r="L972" s="1" t="s">
        <v>7181</v>
      </c>
      <c r="M972" s="1" t="s">
        <v>1035</v>
      </c>
      <c r="N972" s="1"/>
      <c r="O972" s="1"/>
      <c r="P972" s="1"/>
      <c r="Q972" s="1"/>
      <c r="R972" s="1"/>
      <c r="S972" s="1"/>
      <c r="T972" s="1"/>
      <c r="U972" s="1"/>
      <c r="V972" s="1"/>
      <c r="W972" s="1"/>
      <c r="X972" s="1"/>
      <c r="Y972" s="1"/>
      <c r="Z972" s="1"/>
      <c r="AA972" s="1"/>
      <c r="AB972" s="1"/>
      <c r="AC972" s="1" t="s">
        <v>7182</v>
      </c>
      <c r="AD972" s="1"/>
      <c r="AE972" s="1"/>
      <c r="AF972" s="1"/>
    </row>
    <row r="973" ht="15.75" hidden="1" customHeight="1">
      <c r="A973" s="1">
        <v>972.0</v>
      </c>
      <c r="B973" s="1">
        <v>6.0</v>
      </c>
      <c r="C973" s="1" t="s">
        <v>3134</v>
      </c>
      <c r="D973" s="1" t="s">
        <v>7183</v>
      </c>
      <c r="E973" s="1" t="s">
        <v>7184</v>
      </c>
      <c r="F973" s="1" t="s">
        <v>7185</v>
      </c>
      <c r="G973" s="1"/>
      <c r="H973" s="1"/>
      <c r="I973" s="1"/>
      <c r="J973" s="1"/>
      <c r="K973" s="1" t="s">
        <v>7186</v>
      </c>
      <c r="L973" s="1">
        <v>2017.0</v>
      </c>
      <c r="M973" s="1" t="s">
        <v>703</v>
      </c>
      <c r="N973" s="1"/>
      <c r="O973" s="1" t="s">
        <v>7187</v>
      </c>
      <c r="P973" s="1" t="s">
        <v>3143</v>
      </c>
      <c r="Q973" s="1"/>
      <c r="R973" s="1"/>
      <c r="S973" s="1" t="s">
        <v>3144</v>
      </c>
      <c r="T973" s="1"/>
      <c r="U973" s="1" t="s">
        <v>707</v>
      </c>
      <c r="V973" s="1"/>
      <c r="W973" s="1"/>
      <c r="X973" s="1"/>
      <c r="Y973" s="1"/>
      <c r="Z973" s="1"/>
      <c r="AA973" s="1"/>
      <c r="AB973" s="1"/>
      <c r="AC973" s="1"/>
      <c r="AD973" s="1" t="s">
        <v>7188</v>
      </c>
      <c r="AE973" s="1"/>
      <c r="AF973" s="1"/>
    </row>
    <row r="974" ht="15.75" hidden="1" customHeight="1">
      <c r="A974" s="1">
        <v>973.0</v>
      </c>
      <c r="B974" s="1">
        <v>6.0</v>
      </c>
      <c r="C974" s="1" t="s">
        <v>7189</v>
      </c>
      <c r="D974" s="1" t="s">
        <v>7190</v>
      </c>
      <c r="E974" s="1" t="s">
        <v>7191</v>
      </c>
      <c r="F974" s="1" t="s">
        <v>7192</v>
      </c>
      <c r="G974" s="1"/>
      <c r="H974" s="1"/>
      <c r="I974" s="1"/>
      <c r="J974" s="1"/>
      <c r="K974" s="1" t="s">
        <v>7193</v>
      </c>
      <c r="L974" s="1">
        <v>2004.0</v>
      </c>
      <c r="M974" s="1" t="s">
        <v>95</v>
      </c>
      <c r="N974" s="1"/>
      <c r="O974" s="1" t="s">
        <v>7194</v>
      </c>
      <c r="P974" s="1" t="s">
        <v>7195</v>
      </c>
      <c r="Q974" s="1"/>
      <c r="R974" s="1"/>
      <c r="S974" s="1" t="s">
        <v>5189</v>
      </c>
      <c r="T974" s="1"/>
      <c r="U974" s="1" t="s">
        <v>99</v>
      </c>
      <c r="V974" s="1"/>
      <c r="W974" s="1"/>
      <c r="X974" s="1"/>
      <c r="Y974" s="1"/>
      <c r="Z974" s="1"/>
      <c r="AA974" s="1"/>
      <c r="AB974" s="1"/>
      <c r="AC974" s="1"/>
      <c r="AD974" s="1" t="s">
        <v>7196</v>
      </c>
      <c r="AE974" s="1"/>
      <c r="AF974" s="1"/>
    </row>
    <row r="975" ht="15.75" customHeight="1">
      <c r="A975" s="1">
        <v>974.0</v>
      </c>
      <c r="B975" s="1">
        <v>7.0</v>
      </c>
      <c r="C975" s="1"/>
      <c r="D975" s="1" t="s">
        <v>7197</v>
      </c>
      <c r="E975" s="1" t="s">
        <v>7191</v>
      </c>
      <c r="F975" s="1" t="s">
        <v>7192</v>
      </c>
      <c r="G975" s="1" t="s">
        <v>4073</v>
      </c>
      <c r="H975" s="1">
        <v>39.0</v>
      </c>
      <c r="I975" s="1">
        <v>10.0</v>
      </c>
      <c r="J975" s="1" t="s">
        <v>6530</v>
      </c>
      <c r="K975" s="1" t="s">
        <v>7193</v>
      </c>
      <c r="L975" s="1">
        <v>2004.0</v>
      </c>
      <c r="M975" s="1" t="s">
        <v>95</v>
      </c>
      <c r="N975" s="1"/>
      <c r="O975" s="1" t="s">
        <v>7198</v>
      </c>
      <c r="P975" s="1"/>
      <c r="Q975" s="1"/>
      <c r="R975" s="1"/>
      <c r="S975" s="1"/>
      <c r="T975" s="1"/>
      <c r="U975" s="1" t="s">
        <v>99</v>
      </c>
      <c r="V975" s="1"/>
      <c r="W975" s="1"/>
      <c r="X975" s="1"/>
      <c r="Y975" s="1"/>
      <c r="Z975" s="1"/>
      <c r="AA975" s="1"/>
      <c r="AB975" s="1"/>
      <c r="AC975" s="1"/>
      <c r="AD975" s="1" t="s">
        <v>7196</v>
      </c>
      <c r="AE975" s="1"/>
      <c r="AF975" s="1"/>
    </row>
    <row r="976" ht="15.75" customHeight="1">
      <c r="A976" s="1">
        <v>975.0</v>
      </c>
      <c r="B976" s="1">
        <v>7.0</v>
      </c>
      <c r="C976" s="1"/>
      <c r="D976" s="1" t="s">
        <v>7199</v>
      </c>
      <c r="E976" s="1" t="s">
        <v>7200</v>
      </c>
      <c r="F976" s="1" t="s">
        <v>7201</v>
      </c>
      <c r="G976" s="1" t="s">
        <v>822</v>
      </c>
      <c r="H976" s="1" t="s">
        <v>36</v>
      </c>
      <c r="I976" s="1" t="s">
        <v>84</v>
      </c>
      <c r="J976" s="1" t="s">
        <v>695</v>
      </c>
      <c r="K976" s="1" t="s">
        <v>7202</v>
      </c>
      <c r="L976" s="1" t="s">
        <v>526</v>
      </c>
      <c r="M976" s="1"/>
      <c r="N976" s="1"/>
      <c r="O976" s="1"/>
      <c r="P976" s="1"/>
      <c r="Q976" s="1"/>
      <c r="R976" s="1"/>
      <c r="S976" s="1"/>
      <c r="T976" s="1"/>
      <c r="U976" s="1"/>
      <c r="V976" s="1"/>
      <c r="W976" s="1"/>
      <c r="X976" s="1"/>
      <c r="Y976" s="1"/>
      <c r="Z976" s="1"/>
      <c r="AA976" s="1"/>
      <c r="AB976" s="1" t="s">
        <v>7203</v>
      </c>
      <c r="AC976" s="1"/>
      <c r="AD976" s="1"/>
      <c r="AE976" s="1"/>
      <c r="AF976" s="1"/>
    </row>
    <row r="977" ht="15.75" customHeight="1">
      <c r="A977" s="1">
        <v>976.0</v>
      </c>
      <c r="B977" s="1">
        <v>7.0</v>
      </c>
      <c r="C977" s="1"/>
      <c r="D977" s="1">
        <v>795793.0</v>
      </c>
      <c r="E977" s="1" t="s">
        <v>7204</v>
      </c>
      <c r="F977" s="1" t="s">
        <v>7205</v>
      </c>
      <c r="G977" s="1" t="s">
        <v>5711</v>
      </c>
      <c r="H977" s="1">
        <v>15.0</v>
      </c>
      <c r="I977" s="1">
        <v>5.0</v>
      </c>
      <c r="J977" s="1" t="s">
        <v>510</v>
      </c>
      <c r="K977" s="1" t="s">
        <v>7206</v>
      </c>
      <c r="L977" s="1">
        <v>1999.0</v>
      </c>
      <c r="M977" s="1"/>
      <c r="N977" s="1"/>
      <c r="O977" s="1"/>
      <c r="P977" s="1"/>
      <c r="Q977" s="1"/>
      <c r="R977" s="1"/>
      <c r="S977" s="1"/>
      <c r="T977" s="1"/>
      <c r="U977" s="1"/>
      <c r="V977" s="1"/>
      <c r="W977" s="1"/>
      <c r="X977" s="1"/>
      <c r="Y977" s="1"/>
      <c r="Z977" s="1"/>
      <c r="AA977" s="1"/>
      <c r="AB977" s="1" t="s">
        <v>7207</v>
      </c>
      <c r="AC977" s="1"/>
      <c r="AD977" s="1" t="s">
        <v>7208</v>
      </c>
      <c r="AE977" s="1"/>
      <c r="AF977" s="1"/>
    </row>
    <row r="978" ht="15.75" hidden="1" customHeight="1">
      <c r="A978" s="1">
        <v>977.0</v>
      </c>
      <c r="B978" s="1">
        <v>6.0</v>
      </c>
      <c r="C978" s="1" t="s">
        <v>7209</v>
      </c>
      <c r="D978" s="1" t="s">
        <v>7210</v>
      </c>
      <c r="E978" s="1" t="s">
        <v>7211</v>
      </c>
      <c r="F978" s="1" t="s">
        <v>7212</v>
      </c>
      <c r="G978" s="1"/>
      <c r="H978" s="1" t="s">
        <v>7213</v>
      </c>
      <c r="I978" s="1"/>
      <c r="J978" s="1"/>
      <c r="K978" s="1" t="s">
        <v>7214</v>
      </c>
      <c r="L978" s="1" t="s">
        <v>423</v>
      </c>
      <c r="M978" s="1"/>
      <c r="N978" s="1" t="s">
        <v>7215</v>
      </c>
      <c r="O978" s="1"/>
      <c r="P978" s="1" t="s">
        <v>7216</v>
      </c>
      <c r="Q978" s="1"/>
      <c r="R978" s="1"/>
      <c r="S978" s="1" t="s">
        <v>1053</v>
      </c>
      <c r="T978" s="1" t="s">
        <v>7217</v>
      </c>
      <c r="U978" s="1"/>
      <c r="V978" s="1"/>
      <c r="W978" s="1"/>
      <c r="X978" s="1"/>
      <c r="Y978" s="1" t="s">
        <v>7218</v>
      </c>
      <c r="Z978" s="1"/>
      <c r="AA978" s="1"/>
      <c r="AB978" s="1" t="s">
        <v>7219</v>
      </c>
      <c r="AC978" s="1"/>
      <c r="AD978" s="1"/>
      <c r="AE978" s="1"/>
      <c r="AF978" s="1"/>
    </row>
    <row r="979" ht="15.75" hidden="1" customHeight="1">
      <c r="A979" s="1">
        <v>978.0</v>
      </c>
      <c r="B979" s="1">
        <v>6.0</v>
      </c>
      <c r="C979" s="1" t="s">
        <v>7220</v>
      </c>
      <c r="D979" s="1" t="s">
        <v>7221</v>
      </c>
      <c r="E979" s="1" t="s">
        <v>7222</v>
      </c>
      <c r="F979" s="1" t="s">
        <v>7223</v>
      </c>
      <c r="G979" s="1"/>
      <c r="H979" s="1" t="s">
        <v>7224</v>
      </c>
      <c r="I979" s="1"/>
      <c r="J979" s="1"/>
      <c r="K979" s="1" t="s">
        <v>7225</v>
      </c>
      <c r="L979" s="1" t="s">
        <v>39</v>
      </c>
      <c r="M979" s="1"/>
      <c r="N979" s="1" t="s">
        <v>7226</v>
      </c>
      <c r="O979" s="1"/>
      <c r="P979" s="1" t="s">
        <v>4667</v>
      </c>
      <c r="Q979" s="1"/>
      <c r="R979" s="1"/>
      <c r="S979" s="1" t="s">
        <v>676</v>
      </c>
      <c r="T979" s="1" t="s">
        <v>7227</v>
      </c>
      <c r="U979" s="1"/>
      <c r="V979" s="1"/>
      <c r="W979" s="1"/>
      <c r="X979" s="1"/>
      <c r="Y979" s="1"/>
      <c r="Z979" s="1"/>
      <c r="AA979" s="1"/>
      <c r="AB979" s="1" t="s">
        <v>7228</v>
      </c>
      <c r="AC979" s="1"/>
      <c r="AD979" s="1"/>
      <c r="AE979" s="1"/>
      <c r="AF979" s="1"/>
    </row>
    <row r="980" ht="15.75" customHeight="1">
      <c r="A980" s="1">
        <v>979.0</v>
      </c>
      <c r="B980" s="1">
        <v>7.0</v>
      </c>
      <c r="C980" s="1"/>
      <c r="D980" s="1">
        <v>1206503.0</v>
      </c>
      <c r="E980" s="1" t="s">
        <v>7229</v>
      </c>
      <c r="F980" s="1" t="s">
        <v>7230</v>
      </c>
      <c r="G980" s="1" t="s">
        <v>1589</v>
      </c>
      <c r="H980" s="1">
        <v>14.0</v>
      </c>
      <c r="I980" s="1">
        <v>6.0</v>
      </c>
      <c r="J980" s="1" t="s">
        <v>396</v>
      </c>
      <c r="K980" s="1" t="s">
        <v>7231</v>
      </c>
      <c r="L980" s="1">
        <v>2003.0</v>
      </c>
      <c r="M980" s="1"/>
      <c r="N980" s="1"/>
      <c r="O980" s="1"/>
      <c r="P980" s="1"/>
      <c r="Q980" s="1"/>
      <c r="R980" s="1"/>
      <c r="S980" s="1"/>
      <c r="T980" s="1"/>
      <c r="U980" s="1"/>
      <c r="V980" s="1"/>
      <c r="W980" s="1"/>
      <c r="X980" s="1"/>
      <c r="Y980" s="1"/>
      <c r="Z980" s="1"/>
      <c r="AA980" s="1"/>
      <c r="AB980" s="1" t="s">
        <v>7232</v>
      </c>
      <c r="AC980" s="1"/>
      <c r="AD980" s="1" t="s">
        <v>7233</v>
      </c>
      <c r="AE980" s="1"/>
      <c r="AF980" s="1"/>
    </row>
    <row r="981" ht="15.75" customHeight="1">
      <c r="A981" s="1">
        <v>980.0</v>
      </c>
      <c r="B981" s="1">
        <v>7.0</v>
      </c>
      <c r="C981" s="1"/>
      <c r="D981" s="1">
        <v>1046640.0</v>
      </c>
      <c r="E981" s="1" t="s">
        <v>7234</v>
      </c>
      <c r="F981" s="1" t="s">
        <v>7235</v>
      </c>
      <c r="G981" s="1" t="s">
        <v>648</v>
      </c>
      <c r="H981" s="1">
        <v>4.0</v>
      </c>
      <c r="I981" s="1">
        <v>4.0</v>
      </c>
      <c r="J981" s="1" t="s">
        <v>1159</v>
      </c>
      <c r="K981" s="1" t="s">
        <v>7236</v>
      </c>
      <c r="L981" s="1">
        <v>2002.0</v>
      </c>
      <c r="M981" s="1"/>
      <c r="N981" s="1"/>
      <c r="O981" s="1"/>
      <c r="P981" s="1"/>
      <c r="Q981" s="1"/>
      <c r="R981" s="1"/>
      <c r="S981" s="1"/>
      <c r="T981" s="1"/>
      <c r="U981" s="1"/>
      <c r="V981" s="1"/>
      <c r="W981" s="1"/>
      <c r="X981" s="1"/>
      <c r="Y981" s="1"/>
      <c r="Z981" s="1"/>
      <c r="AA981" s="1"/>
      <c r="AB981" s="1" t="s">
        <v>7237</v>
      </c>
      <c r="AC981" s="1"/>
      <c r="AD981" s="1" t="s">
        <v>7238</v>
      </c>
      <c r="AE981" s="1"/>
      <c r="AF981" s="1"/>
    </row>
    <row r="982" ht="15.75" hidden="1" customHeight="1">
      <c r="A982" s="1">
        <v>981.0</v>
      </c>
      <c r="B982" s="1">
        <v>6.0</v>
      </c>
      <c r="C982" s="1" t="s">
        <v>7239</v>
      </c>
      <c r="D982" s="1" t="s">
        <v>7240</v>
      </c>
      <c r="E982" s="1" t="s">
        <v>7241</v>
      </c>
      <c r="F982" s="1" t="s">
        <v>7242</v>
      </c>
      <c r="G982" s="1"/>
      <c r="H982" s="1"/>
      <c r="I982" s="1"/>
      <c r="J982" s="1"/>
      <c r="K982" s="1" t="s">
        <v>7243</v>
      </c>
      <c r="L982" s="1">
        <v>2013.0</v>
      </c>
      <c r="M982" s="1" t="s">
        <v>95</v>
      </c>
      <c r="N982" s="1"/>
      <c r="O982" s="1" t="s">
        <v>7244</v>
      </c>
      <c r="P982" s="1" t="s">
        <v>7245</v>
      </c>
      <c r="Q982" s="1"/>
      <c r="R982" s="1"/>
      <c r="S982" s="1" t="s">
        <v>7246</v>
      </c>
      <c r="T982" s="1"/>
      <c r="U982" s="1" t="s">
        <v>99</v>
      </c>
      <c r="V982" s="1"/>
      <c r="W982" s="1"/>
      <c r="X982" s="1"/>
      <c r="Y982" s="1"/>
      <c r="Z982" s="1"/>
      <c r="AA982" s="1"/>
      <c r="AB982" s="1"/>
      <c r="AC982" s="1"/>
      <c r="AD982" s="1" t="s">
        <v>7247</v>
      </c>
      <c r="AE982" s="1"/>
      <c r="AF982" s="1"/>
    </row>
    <row r="983" ht="15.75" customHeight="1">
      <c r="A983" s="1">
        <v>982.0</v>
      </c>
      <c r="B983" s="1">
        <v>7.0</v>
      </c>
      <c r="C983" s="1" t="s">
        <v>7248</v>
      </c>
      <c r="D983" s="1" t="s">
        <v>7249</v>
      </c>
      <c r="E983" s="1" t="s">
        <v>7250</v>
      </c>
      <c r="F983" s="1" t="s">
        <v>7251</v>
      </c>
      <c r="G983" s="1" t="s">
        <v>3351</v>
      </c>
      <c r="H983" s="1">
        <v>30.0</v>
      </c>
      <c r="I983" s="1">
        <v>4.0</v>
      </c>
      <c r="J983" s="1" t="s">
        <v>649</v>
      </c>
      <c r="K983" s="1" t="s">
        <v>94</v>
      </c>
      <c r="L983" s="1">
        <v>2005.0</v>
      </c>
      <c r="M983" s="1" t="s">
        <v>95</v>
      </c>
      <c r="N983" s="1"/>
      <c r="O983" s="1" t="s">
        <v>7252</v>
      </c>
      <c r="P983" s="1" t="s">
        <v>7253</v>
      </c>
      <c r="Q983" s="1"/>
      <c r="R983" s="1"/>
      <c r="S983" s="1" t="s">
        <v>7254</v>
      </c>
      <c r="T983" s="1"/>
      <c r="U983" s="1" t="s">
        <v>99</v>
      </c>
      <c r="V983" s="1"/>
      <c r="W983" s="1"/>
      <c r="X983" s="1"/>
      <c r="Y983" s="1"/>
      <c r="Z983" s="1"/>
      <c r="AA983" s="1"/>
      <c r="AB983" s="1"/>
      <c r="AC983" s="1"/>
      <c r="AD983" s="1" t="s">
        <v>7255</v>
      </c>
      <c r="AE983" s="1"/>
      <c r="AF983" s="1"/>
    </row>
    <row r="984" ht="15.75" customHeight="1">
      <c r="A984" s="1">
        <v>983.0</v>
      </c>
      <c r="B984" s="1">
        <v>7.0</v>
      </c>
      <c r="C984" s="1"/>
      <c r="D984" s="1" t="s">
        <v>7256</v>
      </c>
      <c r="E984" s="1" t="s">
        <v>7257</v>
      </c>
      <c r="F984" s="1" t="s">
        <v>7258</v>
      </c>
      <c r="G984" s="1" t="s">
        <v>1114</v>
      </c>
      <c r="H984" s="1" t="s">
        <v>518</v>
      </c>
      <c r="I984" s="1" t="s">
        <v>247</v>
      </c>
      <c r="J984" s="1" t="s">
        <v>543</v>
      </c>
      <c r="K984" s="1" t="s">
        <v>7259</v>
      </c>
      <c r="L984" s="1" t="s">
        <v>204</v>
      </c>
      <c r="M984" s="1"/>
      <c r="N984" s="1"/>
      <c r="O984" s="1"/>
      <c r="P984" s="1"/>
      <c r="Q984" s="1"/>
      <c r="R984" s="1"/>
      <c r="S984" s="1"/>
      <c r="T984" s="1"/>
      <c r="U984" s="1"/>
      <c r="V984" s="1"/>
      <c r="W984" s="1"/>
      <c r="X984" s="1"/>
      <c r="Y984" s="1"/>
      <c r="Z984" s="1"/>
      <c r="AA984" s="1"/>
      <c r="AB984" s="1" t="s">
        <v>7260</v>
      </c>
      <c r="AC984" s="1"/>
      <c r="AD984" s="1"/>
      <c r="AE984" s="1"/>
      <c r="AF984" s="1"/>
    </row>
    <row r="985" ht="15.75" hidden="1" customHeight="1">
      <c r="A985" s="1">
        <v>984.0</v>
      </c>
      <c r="B985" s="1">
        <v>6.0</v>
      </c>
      <c r="C985" s="1" t="s">
        <v>1610</v>
      </c>
      <c r="D985" s="1" t="s">
        <v>7261</v>
      </c>
      <c r="E985" s="1" t="s">
        <v>7257</v>
      </c>
      <c r="F985" s="1" t="s">
        <v>7262</v>
      </c>
      <c r="G985" s="1"/>
      <c r="H985" s="1"/>
      <c r="I985" s="1"/>
      <c r="J985" s="1"/>
      <c r="K985" s="1" t="s">
        <v>7263</v>
      </c>
      <c r="L985" s="1">
        <v>2007.0</v>
      </c>
      <c r="M985" s="1" t="s">
        <v>95</v>
      </c>
      <c r="N985" s="1"/>
      <c r="O985" s="1" t="s">
        <v>7264</v>
      </c>
      <c r="P985" s="1" t="s">
        <v>1615</v>
      </c>
      <c r="Q985" s="1"/>
      <c r="R985" s="1"/>
      <c r="S985" s="1" t="s">
        <v>1616</v>
      </c>
      <c r="T985" s="1"/>
      <c r="U985" s="1" t="s">
        <v>99</v>
      </c>
      <c r="V985" s="1"/>
      <c r="W985" s="1"/>
      <c r="X985" s="1"/>
      <c r="Y985" s="1"/>
      <c r="Z985" s="1"/>
      <c r="AA985" s="1"/>
      <c r="AB985" s="1"/>
      <c r="AC985" s="1"/>
      <c r="AD985" s="1" t="s">
        <v>7265</v>
      </c>
      <c r="AE985" s="1"/>
      <c r="AF985" s="1"/>
    </row>
    <row r="986" ht="15.75" customHeight="1">
      <c r="A986" s="1">
        <v>985.0</v>
      </c>
      <c r="B986" s="1">
        <v>7.0</v>
      </c>
      <c r="C986" s="1"/>
      <c r="D986" s="1" t="s">
        <v>7266</v>
      </c>
      <c r="E986" s="1" t="s">
        <v>7267</v>
      </c>
      <c r="F986" s="1" t="s">
        <v>7268</v>
      </c>
      <c r="G986" s="1" t="s">
        <v>7269</v>
      </c>
      <c r="H986" s="1" t="s">
        <v>7270</v>
      </c>
      <c r="I986" s="1"/>
      <c r="J986" s="1" t="s">
        <v>695</v>
      </c>
      <c r="K986" s="1" t="s">
        <v>7271</v>
      </c>
      <c r="L986" s="1" t="s">
        <v>109</v>
      </c>
      <c r="M986" s="1"/>
      <c r="N986" s="1"/>
      <c r="O986" s="1"/>
      <c r="P986" s="1"/>
      <c r="Q986" s="1"/>
      <c r="R986" s="1"/>
      <c r="S986" s="1"/>
      <c r="T986" s="1"/>
      <c r="U986" s="1"/>
      <c r="V986" s="1"/>
      <c r="W986" s="1"/>
      <c r="X986" s="1"/>
      <c r="Y986" s="1"/>
      <c r="Z986" s="1"/>
      <c r="AA986" s="1"/>
      <c r="AB986" s="1" t="s">
        <v>7272</v>
      </c>
      <c r="AC986" s="1"/>
      <c r="AD986" s="1"/>
      <c r="AE986" s="1"/>
      <c r="AF986" s="1"/>
    </row>
    <row r="987" ht="15.75" hidden="1" customHeight="1">
      <c r="A987" s="1">
        <v>986.0</v>
      </c>
      <c r="B987" s="1">
        <v>6.0</v>
      </c>
      <c r="C987" s="1" t="s">
        <v>7273</v>
      </c>
      <c r="D987" s="1" t="s">
        <v>7274</v>
      </c>
      <c r="E987" s="1" t="s">
        <v>7275</v>
      </c>
      <c r="F987" s="1" t="s">
        <v>7276</v>
      </c>
      <c r="G987" s="1"/>
      <c r="H987" s="1"/>
      <c r="I987" s="1"/>
      <c r="J987" s="1"/>
      <c r="K987" s="1" t="s">
        <v>7277</v>
      </c>
      <c r="L987" s="1" t="s">
        <v>127</v>
      </c>
      <c r="M987" s="1"/>
      <c r="N987" s="1" t="s">
        <v>7278</v>
      </c>
      <c r="O987" s="1"/>
      <c r="P987" s="1" t="s">
        <v>7279</v>
      </c>
      <c r="Q987" s="1"/>
      <c r="R987" s="1"/>
      <c r="S987" s="1"/>
      <c r="T987" s="1" t="s">
        <v>7280</v>
      </c>
      <c r="U987" s="1"/>
      <c r="V987" s="1"/>
      <c r="W987" s="1"/>
      <c r="X987" s="1"/>
      <c r="Y987" s="1" t="s">
        <v>7281</v>
      </c>
      <c r="Z987" s="1"/>
      <c r="AA987" s="1"/>
      <c r="AB987" s="1" t="s">
        <v>7282</v>
      </c>
      <c r="AC987" s="1"/>
      <c r="AD987" s="1"/>
      <c r="AE987" s="1"/>
      <c r="AF987" s="1"/>
    </row>
    <row r="988" ht="15.75" hidden="1" customHeight="1">
      <c r="A988" s="1">
        <v>987.0</v>
      </c>
      <c r="B988" s="1">
        <v>6.0</v>
      </c>
      <c r="C988" s="1" t="s">
        <v>7283</v>
      </c>
      <c r="D988" s="1" t="s">
        <v>7284</v>
      </c>
      <c r="E988" s="1" t="s">
        <v>7285</v>
      </c>
      <c r="F988" s="1" t="s">
        <v>7286</v>
      </c>
      <c r="G988" s="1"/>
      <c r="H988" s="1"/>
      <c r="I988" s="1"/>
      <c r="J988" s="1"/>
      <c r="K988" s="1" t="s">
        <v>7287</v>
      </c>
      <c r="L988" s="1" t="s">
        <v>148</v>
      </c>
      <c r="M988" s="1"/>
      <c r="N988" s="1" t="s">
        <v>7288</v>
      </c>
      <c r="O988" s="1"/>
      <c r="P988" s="1" t="s">
        <v>7289</v>
      </c>
      <c r="Q988" s="1"/>
      <c r="R988" s="1"/>
      <c r="S988" s="1" t="s">
        <v>7290</v>
      </c>
      <c r="T988" s="1" t="s">
        <v>5584</v>
      </c>
      <c r="U988" s="1"/>
      <c r="V988" s="1"/>
      <c r="W988" s="1"/>
      <c r="X988" s="1"/>
      <c r="Y988" s="1"/>
      <c r="Z988" s="1"/>
      <c r="AA988" s="1"/>
      <c r="AB988" s="1" t="s">
        <v>7291</v>
      </c>
      <c r="AC988" s="1"/>
      <c r="AD988" s="1"/>
      <c r="AE988" s="1"/>
      <c r="AF988" s="1"/>
    </row>
    <row r="989" ht="15.75" customHeight="1">
      <c r="A989" s="1">
        <v>988.0</v>
      </c>
      <c r="B989" s="1">
        <v>7.0</v>
      </c>
      <c r="C989" s="1"/>
      <c r="D989" s="1" t="s">
        <v>7292</v>
      </c>
      <c r="E989" s="1" t="s">
        <v>7293</v>
      </c>
      <c r="F989" s="1" t="s">
        <v>7294</v>
      </c>
      <c r="G989" s="1" t="s">
        <v>1989</v>
      </c>
      <c r="H989" s="1" t="s">
        <v>518</v>
      </c>
      <c r="I989" s="1" t="s">
        <v>247</v>
      </c>
      <c r="J989" s="1" t="s">
        <v>3741</v>
      </c>
      <c r="K989" s="1" t="s">
        <v>7295</v>
      </c>
      <c r="L989" s="1" t="s">
        <v>6822</v>
      </c>
      <c r="M989" s="1"/>
      <c r="N989" s="1"/>
      <c r="O989" s="1"/>
      <c r="P989" s="1"/>
      <c r="Q989" s="1"/>
      <c r="R989" s="1"/>
      <c r="S989" s="1"/>
      <c r="T989" s="1"/>
      <c r="U989" s="1"/>
      <c r="V989" s="1"/>
      <c r="W989" s="1"/>
      <c r="X989" s="1"/>
      <c r="Y989" s="1"/>
      <c r="Z989" s="1"/>
      <c r="AA989" s="1"/>
      <c r="AB989" s="1" t="s">
        <v>7296</v>
      </c>
      <c r="AC989" s="1"/>
      <c r="AD989" s="1"/>
      <c r="AE989" s="1"/>
      <c r="AF989" s="1"/>
    </row>
    <row r="990" ht="15.75" hidden="1" customHeight="1">
      <c r="A990" s="1">
        <v>989.0</v>
      </c>
      <c r="B990" s="1">
        <v>6.0</v>
      </c>
      <c r="C990" s="1"/>
      <c r="D990" s="1" t="s">
        <v>7297</v>
      </c>
      <c r="E990" s="1" t="s">
        <v>7298</v>
      </c>
      <c r="F990" s="1" t="s">
        <v>7299</v>
      </c>
      <c r="G990" s="1" t="s">
        <v>7300</v>
      </c>
      <c r="H990" s="1" t="s">
        <v>7301</v>
      </c>
      <c r="I990" s="1"/>
      <c r="J990" s="1"/>
      <c r="K990" s="1"/>
      <c r="L990" s="1"/>
      <c r="M990" s="1" t="s">
        <v>7302</v>
      </c>
      <c r="N990" s="1">
        <v>2011.0</v>
      </c>
      <c r="O990" s="1" t="s">
        <v>1454</v>
      </c>
      <c r="P990" s="1"/>
      <c r="Q990" s="1" t="s">
        <v>7303</v>
      </c>
      <c r="R990" s="1" t="s">
        <v>7304</v>
      </c>
      <c r="S990" s="1"/>
      <c r="T990" s="1"/>
      <c r="U990" s="1" t="s">
        <v>7305</v>
      </c>
      <c r="V990" s="1"/>
      <c r="W990" s="1" t="s">
        <v>1458</v>
      </c>
      <c r="X990" s="1"/>
      <c r="Y990" s="1"/>
      <c r="Z990" s="1"/>
      <c r="AA990" s="1"/>
      <c r="AB990" s="1"/>
      <c r="AC990" s="1"/>
      <c r="AD990" s="1"/>
      <c r="AE990" s="1"/>
      <c r="AF990" s="1"/>
    </row>
    <row r="991" ht="15.75" customHeight="1">
      <c r="A991" s="1">
        <v>990.0</v>
      </c>
      <c r="B991" s="1">
        <v>7.0</v>
      </c>
      <c r="C991" s="1"/>
      <c r="D991" s="1">
        <v>4641940.0</v>
      </c>
      <c r="E991" s="1" t="s">
        <v>7306</v>
      </c>
      <c r="F991" s="1" t="s">
        <v>7307</v>
      </c>
      <c r="G991" s="1" t="s">
        <v>5761</v>
      </c>
      <c r="H991" s="1">
        <v>35.0</v>
      </c>
      <c r="I991" s="1">
        <v>1.0</v>
      </c>
      <c r="J991" s="1" t="s">
        <v>344</v>
      </c>
      <c r="K991" s="1" t="s">
        <v>7308</v>
      </c>
      <c r="L991" s="1">
        <v>2009.0</v>
      </c>
      <c r="M991" s="1"/>
      <c r="N991" s="1"/>
      <c r="O991" s="1"/>
      <c r="P991" s="1"/>
      <c r="Q991" s="1"/>
      <c r="R991" s="1"/>
      <c r="S991" s="1"/>
      <c r="T991" s="1"/>
      <c r="U991" s="1"/>
      <c r="V991" s="1"/>
      <c r="W991" s="1"/>
      <c r="X991" s="1"/>
      <c r="Y991" s="1"/>
      <c r="Z991" s="1"/>
      <c r="AA991" s="1"/>
      <c r="AB991" s="1" t="s">
        <v>7309</v>
      </c>
      <c r="AC991" s="1"/>
      <c r="AD991" s="1" t="s">
        <v>7310</v>
      </c>
      <c r="AE991" s="1"/>
      <c r="AF991" s="1"/>
    </row>
    <row r="992" ht="15.75" customHeight="1">
      <c r="A992" s="1">
        <v>991.0</v>
      </c>
      <c r="B992" s="1">
        <v>7.0</v>
      </c>
      <c r="C992" s="1"/>
      <c r="D992" s="1">
        <v>7045525.0</v>
      </c>
      <c r="E992" s="1" t="s">
        <v>7311</v>
      </c>
      <c r="F992" s="1" t="s">
        <v>7312</v>
      </c>
      <c r="G992" s="1" t="s">
        <v>1791</v>
      </c>
      <c r="H992" s="1">
        <v>9.0</v>
      </c>
      <c r="I992" s="1">
        <v>4.0</v>
      </c>
      <c r="J992" s="1" t="s">
        <v>1159</v>
      </c>
      <c r="K992" s="1" t="s">
        <v>7313</v>
      </c>
      <c r="L992" s="1">
        <v>2016.0</v>
      </c>
      <c r="M992" s="1"/>
      <c r="N992" s="1"/>
      <c r="O992" s="1"/>
      <c r="P992" s="1"/>
      <c r="Q992" s="1"/>
      <c r="R992" s="1"/>
      <c r="S992" s="1"/>
      <c r="T992" s="1"/>
      <c r="U992" s="1"/>
      <c r="V992" s="1"/>
      <c r="W992" s="1"/>
      <c r="X992" s="1"/>
      <c r="Y992" s="1"/>
      <c r="Z992" s="1"/>
      <c r="AA992" s="1"/>
      <c r="AB992" s="1" t="s">
        <v>7314</v>
      </c>
      <c r="AC992" s="1"/>
      <c r="AD992" s="1" t="s">
        <v>7315</v>
      </c>
      <c r="AE992" s="1"/>
      <c r="AF992" s="1"/>
    </row>
    <row r="993" ht="15.75" customHeight="1">
      <c r="A993" s="1">
        <v>992.0</v>
      </c>
      <c r="B993" s="1">
        <v>7.0</v>
      </c>
      <c r="C993" s="1"/>
      <c r="D993" s="1">
        <v>6112209.0</v>
      </c>
      <c r="E993" s="1" t="s">
        <v>7316</v>
      </c>
      <c r="F993" s="1" t="s">
        <v>7317</v>
      </c>
      <c r="G993" s="1" t="s">
        <v>4252</v>
      </c>
      <c r="H993" s="1">
        <v>20.0</v>
      </c>
      <c r="I993" s="1">
        <v>4.0</v>
      </c>
      <c r="J993" s="1" t="s">
        <v>596</v>
      </c>
      <c r="K993" s="1" t="s">
        <v>7318</v>
      </c>
      <c r="L993" s="1">
        <v>2012.0</v>
      </c>
      <c r="M993" s="1"/>
      <c r="N993" s="1"/>
      <c r="O993" s="1"/>
      <c r="P993" s="1"/>
      <c r="Q993" s="1"/>
      <c r="R993" s="1"/>
      <c r="S993" s="1"/>
      <c r="T993" s="1"/>
      <c r="U993" s="1"/>
      <c r="V993" s="1"/>
      <c r="W993" s="1"/>
      <c r="X993" s="1"/>
      <c r="Y993" s="1"/>
      <c r="Z993" s="1"/>
      <c r="AA993" s="1"/>
      <c r="AB993" s="1" t="s">
        <v>7319</v>
      </c>
      <c r="AC993" s="1"/>
      <c r="AD993" s="1" t="s">
        <v>7320</v>
      </c>
      <c r="AE993" s="1"/>
      <c r="AF993" s="1"/>
    </row>
    <row r="994" ht="15.75" customHeight="1">
      <c r="A994" s="1">
        <v>993.0</v>
      </c>
      <c r="B994" s="1">
        <v>7.0</v>
      </c>
      <c r="C994" s="1"/>
      <c r="D994" s="1" t="s">
        <v>7321</v>
      </c>
      <c r="E994" s="1" t="s">
        <v>7322</v>
      </c>
      <c r="F994" s="1" t="s">
        <v>7323</v>
      </c>
      <c r="G994" s="1" t="s">
        <v>65</v>
      </c>
      <c r="H994" s="1" t="s">
        <v>4985</v>
      </c>
      <c r="I994" s="1" t="s">
        <v>1427</v>
      </c>
      <c r="J994" s="1" t="s">
        <v>294</v>
      </c>
      <c r="K994" s="1" t="s">
        <v>7324</v>
      </c>
      <c r="L994" s="1" t="s">
        <v>86</v>
      </c>
      <c r="M994" s="1"/>
      <c r="N994" s="1"/>
      <c r="O994" s="1"/>
      <c r="P994" s="1"/>
      <c r="Q994" s="1"/>
      <c r="R994" s="1"/>
      <c r="S994" s="1"/>
      <c r="T994" s="1"/>
      <c r="U994" s="1"/>
      <c r="V994" s="1"/>
      <c r="W994" s="1"/>
      <c r="X994" s="1"/>
      <c r="Y994" s="1"/>
      <c r="Z994" s="1"/>
      <c r="AA994" s="1"/>
      <c r="AB994" s="1" t="s">
        <v>7325</v>
      </c>
      <c r="AC994" s="1"/>
      <c r="AD994" s="1"/>
      <c r="AE994" s="1"/>
      <c r="AF994" s="1"/>
    </row>
    <row r="995" ht="15.75" customHeight="1">
      <c r="A995" s="1">
        <v>994.0</v>
      </c>
      <c r="B995" s="1">
        <v>7.0</v>
      </c>
      <c r="C995" s="1"/>
      <c r="D995" s="1">
        <v>8017567.0</v>
      </c>
      <c r="E995" s="1" t="s">
        <v>7326</v>
      </c>
      <c r="F995" s="1" t="s">
        <v>7327</v>
      </c>
      <c r="G995" s="1" t="s">
        <v>1534</v>
      </c>
      <c r="H995" s="1">
        <v>26.0</v>
      </c>
      <c r="I995" s="1">
        <v>12.0</v>
      </c>
      <c r="J995" s="1" t="s">
        <v>194</v>
      </c>
      <c r="K995" s="1" t="s">
        <v>7328</v>
      </c>
      <c r="L995" s="1">
        <v>2017.0</v>
      </c>
      <c r="M995" s="1"/>
      <c r="N995" s="1"/>
      <c r="O995" s="1"/>
      <c r="P995" s="1"/>
      <c r="Q995" s="1"/>
      <c r="R995" s="1"/>
      <c r="S995" s="1"/>
      <c r="T995" s="1"/>
      <c r="U995" s="1"/>
      <c r="V995" s="1"/>
      <c r="W995" s="1"/>
      <c r="X995" s="1"/>
      <c r="Y995" s="1"/>
      <c r="Z995" s="1"/>
      <c r="AA995" s="1"/>
      <c r="AB995" s="1" t="s">
        <v>7329</v>
      </c>
      <c r="AC995" s="1"/>
      <c r="AD995" s="1" t="s">
        <v>7330</v>
      </c>
      <c r="AE995" s="1"/>
      <c r="AF995" s="1"/>
    </row>
    <row r="996" ht="15.75" customHeight="1">
      <c r="A996" s="1">
        <v>995.0</v>
      </c>
      <c r="B996" s="1">
        <v>7.0</v>
      </c>
      <c r="C996" s="1"/>
      <c r="D996" s="1" t="s">
        <v>7331</v>
      </c>
      <c r="E996" s="1" t="s">
        <v>7332</v>
      </c>
      <c r="F996" s="1" t="s">
        <v>7333</v>
      </c>
      <c r="G996" s="1" t="s">
        <v>2897</v>
      </c>
      <c r="H996" s="1">
        <v>17.0</v>
      </c>
      <c r="I996" s="1">
        <v>4.0</v>
      </c>
      <c r="J996" s="1" t="s">
        <v>437</v>
      </c>
      <c r="K996" s="1" t="s">
        <v>7334</v>
      </c>
      <c r="L996" s="1">
        <v>1986.0</v>
      </c>
      <c r="M996" s="1" t="s">
        <v>95</v>
      </c>
      <c r="N996" s="1"/>
      <c r="O996" s="1" t="s">
        <v>7335</v>
      </c>
      <c r="P996" s="1"/>
      <c r="Q996" s="1"/>
      <c r="R996" s="1"/>
      <c r="S996" s="1"/>
      <c r="T996" s="1"/>
      <c r="U996" s="1" t="s">
        <v>99</v>
      </c>
      <c r="V996" s="1"/>
      <c r="W996" s="1"/>
      <c r="X996" s="1"/>
      <c r="Y996" s="1"/>
      <c r="Z996" s="1"/>
      <c r="AA996" s="1"/>
      <c r="AB996" s="1"/>
      <c r="AC996" s="1"/>
      <c r="AD996" s="1"/>
      <c r="AE996" s="1"/>
      <c r="AF996" s="1"/>
    </row>
    <row r="997" ht="15.75" hidden="1" customHeight="1">
      <c r="A997" s="1">
        <v>996.0</v>
      </c>
      <c r="B997" s="1">
        <v>6.0</v>
      </c>
      <c r="C997" s="1" t="s">
        <v>7336</v>
      </c>
      <c r="D997" s="1" t="s">
        <v>7337</v>
      </c>
      <c r="E997" s="1" t="s">
        <v>7332</v>
      </c>
      <c r="F997" s="1" t="s">
        <v>7333</v>
      </c>
      <c r="G997" s="1"/>
      <c r="H997" s="1"/>
      <c r="I997" s="1"/>
      <c r="J997" s="1"/>
      <c r="K997" s="1" t="s">
        <v>7334</v>
      </c>
      <c r="L997" s="1">
        <v>1986.0</v>
      </c>
      <c r="M997" s="1" t="s">
        <v>95</v>
      </c>
      <c r="N997" s="1"/>
      <c r="O997" s="1" t="s">
        <v>7338</v>
      </c>
      <c r="P997" s="1" t="s">
        <v>1697</v>
      </c>
      <c r="Q997" s="1"/>
      <c r="R997" s="1"/>
      <c r="S997" s="1" t="s">
        <v>7339</v>
      </c>
      <c r="T997" s="1"/>
      <c r="U997" s="1" t="s">
        <v>99</v>
      </c>
      <c r="V997" s="1"/>
      <c r="W997" s="1"/>
      <c r="X997" s="1"/>
      <c r="Y997" s="1"/>
      <c r="Z997" s="1"/>
      <c r="AA997" s="1"/>
      <c r="AB997" s="1"/>
      <c r="AC997" s="1"/>
      <c r="AD997" s="1"/>
      <c r="AE997" s="1"/>
      <c r="AF997" s="1"/>
    </row>
    <row r="998" ht="15.75" customHeight="1">
      <c r="A998" s="1">
        <v>997.0</v>
      </c>
      <c r="B998" s="1">
        <v>7.0</v>
      </c>
      <c r="C998" s="1"/>
      <c r="D998" s="1">
        <v>8678630.0</v>
      </c>
      <c r="E998" s="1" t="s">
        <v>7340</v>
      </c>
      <c r="F998" s="1" t="s">
        <v>7341</v>
      </c>
      <c r="G998" s="1" t="s">
        <v>443</v>
      </c>
      <c r="H998" s="1">
        <v>7.0</v>
      </c>
      <c r="I998" s="1"/>
      <c r="J998" s="1"/>
      <c r="K998" s="1" t="s">
        <v>7342</v>
      </c>
      <c r="L998" s="1">
        <v>2019.0</v>
      </c>
      <c r="M998" s="1"/>
      <c r="N998" s="1"/>
      <c r="O998" s="1"/>
      <c r="P998" s="1"/>
      <c r="Q998" s="1"/>
      <c r="R998" s="1"/>
      <c r="S998" s="1"/>
      <c r="T998" s="1"/>
      <c r="U998" s="1"/>
      <c r="V998" s="1"/>
      <c r="W998" s="1"/>
      <c r="X998" s="1"/>
      <c r="Y998" s="1"/>
      <c r="Z998" s="1"/>
      <c r="AA998" s="1"/>
      <c r="AB998" s="1" t="s">
        <v>7343</v>
      </c>
      <c r="AC998" s="1"/>
      <c r="AD998" s="1" t="s">
        <v>7344</v>
      </c>
      <c r="AE998" s="1"/>
      <c r="AF998" s="1"/>
    </row>
    <row r="999" ht="15.75" hidden="1" customHeight="1">
      <c r="A999" s="1">
        <v>998.0</v>
      </c>
      <c r="B999" s="1">
        <v>6.0</v>
      </c>
      <c r="C999" s="1" t="s">
        <v>4221</v>
      </c>
      <c r="D999" s="1" t="s">
        <v>7345</v>
      </c>
      <c r="E999" s="1" t="s">
        <v>7346</v>
      </c>
      <c r="F999" s="1" t="s">
        <v>7347</v>
      </c>
      <c r="G999" s="1"/>
      <c r="H999" s="1" t="s">
        <v>4225</v>
      </c>
      <c r="I999" s="1"/>
      <c r="J999" s="1"/>
      <c r="K999" s="1" t="s">
        <v>7348</v>
      </c>
      <c r="L999" s="1" t="s">
        <v>423</v>
      </c>
      <c r="M999" s="1"/>
      <c r="N999" s="1" t="s">
        <v>764</v>
      </c>
      <c r="O999" s="1"/>
      <c r="P999" s="1" t="s">
        <v>4227</v>
      </c>
      <c r="Q999" s="1"/>
      <c r="R999" s="1"/>
      <c r="S999" s="1" t="s">
        <v>1053</v>
      </c>
      <c r="T999" s="1" t="s">
        <v>4228</v>
      </c>
      <c r="U999" s="1"/>
      <c r="V999" s="1"/>
      <c r="W999" s="1"/>
      <c r="X999" s="1"/>
      <c r="Y999" s="1" t="s">
        <v>767</v>
      </c>
      <c r="Z999" s="1"/>
      <c r="AA999" s="1"/>
      <c r="AB999" s="1" t="s">
        <v>7349</v>
      </c>
      <c r="AC999" s="1"/>
      <c r="AD999" s="1"/>
      <c r="AE999" s="1"/>
      <c r="AF999" s="1"/>
    </row>
    <row r="1000" ht="15.75" hidden="1" customHeight="1">
      <c r="A1000" s="1">
        <v>999.0</v>
      </c>
      <c r="B1000" s="1">
        <v>6.0</v>
      </c>
      <c r="C1000" s="1" t="s">
        <v>7350</v>
      </c>
      <c r="D1000" s="1" t="s">
        <v>7351</v>
      </c>
      <c r="E1000" s="1" t="s">
        <v>7352</v>
      </c>
      <c r="F1000" s="1" t="s">
        <v>7353</v>
      </c>
      <c r="G1000" s="1"/>
      <c r="H1000" s="1"/>
      <c r="I1000" s="1"/>
      <c r="J1000" s="1"/>
      <c r="K1000" s="1" t="s">
        <v>7354</v>
      </c>
      <c r="L1000" s="1">
        <v>2003.0</v>
      </c>
      <c r="M1000" s="1" t="s">
        <v>95</v>
      </c>
      <c r="N1000" s="1"/>
      <c r="O1000" s="1" t="s">
        <v>7355</v>
      </c>
      <c r="P1000" s="1" t="s">
        <v>7356</v>
      </c>
      <c r="Q1000" s="1"/>
      <c r="R1000" s="1"/>
      <c r="S1000" s="1" t="s">
        <v>7357</v>
      </c>
      <c r="T1000" s="1"/>
      <c r="U1000" s="1" t="s">
        <v>99</v>
      </c>
      <c r="V1000" s="1"/>
      <c r="W1000" s="1"/>
      <c r="X1000" s="1"/>
      <c r="Y1000" s="1"/>
      <c r="Z1000" s="1"/>
      <c r="AA1000" s="1"/>
      <c r="AB1000" s="1"/>
      <c r="AC1000" s="1"/>
      <c r="AD1000" s="1" t="s">
        <v>7358</v>
      </c>
      <c r="AE1000" s="1"/>
      <c r="AF1000" s="1"/>
    </row>
    <row r="1001" ht="15.75" hidden="1" customHeight="1">
      <c r="A1001" s="1">
        <v>1000.0</v>
      </c>
      <c r="B1001" s="1">
        <v>6.0</v>
      </c>
      <c r="C1001" s="1" t="s">
        <v>7359</v>
      </c>
      <c r="D1001" s="1" t="s">
        <v>7360</v>
      </c>
      <c r="E1001" s="1" t="s">
        <v>7361</v>
      </c>
      <c r="F1001" s="1" t="s">
        <v>7362</v>
      </c>
      <c r="G1001" s="1"/>
      <c r="H1001" s="1"/>
      <c r="I1001" s="1"/>
      <c r="J1001" s="1"/>
      <c r="K1001" s="1" t="s">
        <v>7363</v>
      </c>
      <c r="L1001" s="1">
        <v>2009.0</v>
      </c>
      <c r="M1001" s="1" t="s">
        <v>95</v>
      </c>
      <c r="N1001" s="1"/>
      <c r="O1001" s="1" t="s">
        <v>7364</v>
      </c>
      <c r="P1001" s="1" t="s">
        <v>7365</v>
      </c>
      <c r="Q1001" s="1"/>
      <c r="R1001" s="1"/>
      <c r="S1001" s="1" t="s">
        <v>7366</v>
      </c>
      <c r="T1001" s="1"/>
      <c r="U1001" s="1" t="s">
        <v>99</v>
      </c>
      <c r="V1001" s="1"/>
      <c r="W1001" s="1"/>
      <c r="X1001" s="1"/>
      <c r="Y1001" s="1"/>
      <c r="Z1001" s="1"/>
      <c r="AA1001" s="1"/>
      <c r="AB1001" s="1"/>
      <c r="AC1001" s="1"/>
      <c r="AD1001" s="1" t="s">
        <v>7367</v>
      </c>
      <c r="AE1001" s="1"/>
      <c r="AF1001" s="1"/>
    </row>
    <row r="1002" ht="15.75" hidden="1" customHeight="1">
      <c r="A1002" s="1">
        <v>1001.0</v>
      </c>
      <c r="B1002" s="1">
        <v>6.0</v>
      </c>
      <c r="C1002" s="1" t="s">
        <v>5105</v>
      </c>
      <c r="D1002" s="1" t="s">
        <v>7368</v>
      </c>
      <c r="E1002" s="1" t="s">
        <v>7369</v>
      </c>
      <c r="F1002" s="1" t="s">
        <v>7370</v>
      </c>
      <c r="G1002" s="1"/>
      <c r="H1002" s="1"/>
      <c r="I1002" s="1"/>
      <c r="J1002" s="1"/>
      <c r="K1002" s="1" t="s">
        <v>7371</v>
      </c>
      <c r="L1002" s="1">
        <v>2013.0</v>
      </c>
      <c r="M1002" s="1" t="s">
        <v>1520</v>
      </c>
      <c r="N1002" s="1"/>
      <c r="O1002" s="1" t="s">
        <v>7372</v>
      </c>
      <c r="P1002" s="1" t="s">
        <v>5112</v>
      </c>
      <c r="Q1002" s="1"/>
      <c r="R1002" s="1"/>
      <c r="S1002" s="1" t="s">
        <v>5113</v>
      </c>
      <c r="T1002" s="1"/>
      <c r="U1002" s="1" t="s">
        <v>1524</v>
      </c>
      <c r="V1002" s="1"/>
      <c r="W1002" s="1"/>
      <c r="X1002" s="1"/>
      <c r="Y1002" s="1"/>
      <c r="Z1002" s="1"/>
      <c r="AA1002" s="1"/>
      <c r="AB1002" s="1"/>
      <c r="AC1002" s="1"/>
      <c r="AD1002" s="1" t="s">
        <v>7373</v>
      </c>
      <c r="AE1002" s="1"/>
      <c r="AF1002" s="1"/>
    </row>
    <row r="1003" ht="15.75" hidden="1" customHeight="1">
      <c r="A1003" s="1">
        <v>1002.0</v>
      </c>
      <c r="B1003" s="1">
        <v>6.0</v>
      </c>
      <c r="C1003" s="1" t="s">
        <v>7374</v>
      </c>
      <c r="D1003" s="1" t="s">
        <v>7375</v>
      </c>
      <c r="E1003" s="1" t="s">
        <v>7376</v>
      </c>
      <c r="F1003" s="1" t="s">
        <v>7377</v>
      </c>
      <c r="G1003" s="1"/>
      <c r="H1003" s="1"/>
      <c r="I1003" s="1"/>
      <c r="J1003" s="1"/>
      <c r="K1003" s="1" t="s">
        <v>7378</v>
      </c>
      <c r="L1003" s="1">
        <v>2011.0</v>
      </c>
      <c r="M1003" s="1" t="s">
        <v>95</v>
      </c>
      <c r="N1003" s="1"/>
      <c r="O1003" s="1" t="s">
        <v>7379</v>
      </c>
      <c r="P1003" s="1" t="s">
        <v>7380</v>
      </c>
      <c r="Q1003" s="1"/>
      <c r="R1003" s="1"/>
      <c r="S1003" s="1" t="s">
        <v>7381</v>
      </c>
      <c r="T1003" s="1"/>
      <c r="U1003" s="1" t="s">
        <v>99</v>
      </c>
      <c r="V1003" s="1"/>
      <c r="W1003" s="1"/>
      <c r="X1003" s="1"/>
      <c r="Y1003" s="1"/>
      <c r="Z1003" s="1"/>
      <c r="AA1003" s="1"/>
      <c r="AB1003" s="1"/>
      <c r="AC1003" s="1"/>
      <c r="AD1003" s="1" t="s">
        <v>7382</v>
      </c>
      <c r="AE1003" s="1"/>
      <c r="AF1003" s="1"/>
    </row>
    <row r="1004" ht="15.75" hidden="1" customHeight="1">
      <c r="A1004" s="1">
        <v>1003.0</v>
      </c>
      <c r="B1004" s="1">
        <v>6.0</v>
      </c>
      <c r="C1004" s="1" t="s">
        <v>7383</v>
      </c>
      <c r="D1004" s="1" t="s">
        <v>7384</v>
      </c>
      <c r="E1004" s="1" t="s">
        <v>7385</v>
      </c>
      <c r="F1004" s="1" t="s">
        <v>7386</v>
      </c>
      <c r="G1004" s="1"/>
      <c r="H1004" s="1"/>
      <c r="I1004" s="1"/>
      <c r="J1004" s="1"/>
      <c r="K1004" s="1" t="s">
        <v>7387</v>
      </c>
      <c r="L1004" s="1">
        <v>2018.0</v>
      </c>
      <c r="M1004" s="1" t="s">
        <v>95</v>
      </c>
      <c r="N1004" s="1"/>
      <c r="O1004" s="1" t="s">
        <v>7388</v>
      </c>
      <c r="P1004" s="1" t="s">
        <v>7389</v>
      </c>
      <c r="Q1004" s="1"/>
      <c r="R1004" s="1"/>
      <c r="S1004" s="1" t="s">
        <v>7390</v>
      </c>
      <c r="T1004" s="1"/>
      <c r="U1004" s="1" t="s">
        <v>99</v>
      </c>
      <c r="V1004" s="1"/>
      <c r="W1004" s="1"/>
      <c r="X1004" s="1"/>
      <c r="Y1004" s="1"/>
      <c r="Z1004" s="1"/>
      <c r="AA1004" s="1"/>
      <c r="AB1004" s="1"/>
      <c r="AC1004" s="1"/>
      <c r="AD1004" s="1" t="s">
        <v>7391</v>
      </c>
      <c r="AE1004" s="1"/>
      <c r="AF1004" s="1"/>
    </row>
    <row r="1005" ht="15.75" hidden="1" customHeight="1">
      <c r="A1005" s="1">
        <v>1004.0</v>
      </c>
      <c r="B1005" s="1">
        <v>6.0</v>
      </c>
      <c r="C1005" s="1" t="s">
        <v>1474</v>
      </c>
      <c r="D1005" s="1" t="s">
        <v>7392</v>
      </c>
      <c r="E1005" s="1" t="s">
        <v>7393</v>
      </c>
      <c r="F1005" s="1" t="s">
        <v>7394</v>
      </c>
      <c r="G1005" s="1"/>
      <c r="H1005" s="1"/>
      <c r="I1005" s="1"/>
      <c r="J1005" s="1"/>
      <c r="K1005" s="1"/>
      <c r="L1005" s="1">
        <v>2006.0</v>
      </c>
      <c r="M1005" s="1" t="s">
        <v>95</v>
      </c>
      <c r="N1005" s="1"/>
      <c r="O1005" s="1" t="s">
        <v>7395</v>
      </c>
      <c r="P1005" s="1" t="s">
        <v>1479</v>
      </c>
      <c r="Q1005" s="1"/>
      <c r="R1005" s="1"/>
      <c r="S1005" s="1" t="s">
        <v>1480</v>
      </c>
      <c r="T1005" s="1"/>
      <c r="U1005" s="1" t="s">
        <v>99</v>
      </c>
      <c r="V1005" s="1"/>
      <c r="W1005" s="1"/>
      <c r="X1005" s="1"/>
      <c r="Y1005" s="1"/>
      <c r="Z1005" s="1"/>
      <c r="AA1005" s="1"/>
      <c r="AB1005" s="1"/>
      <c r="AC1005" s="1"/>
      <c r="AD1005" s="1"/>
      <c r="AE1005" s="1"/>
      <c r="AF1005" s="1"/>
    </row>
    <row r="1006" ht="15.75" hidden="1" customHeight="1">
      <c r="A1006" s="1">
        <v>1005.0</v>
      </c>
      <c r="B1006" s="1">
        <v>6.0</v>
      </c>
      <c r="C1006" s="1" t="s">
        <v>5825</v>
      </c>
      <c r="D1006" s="1" t="s">
        <v>7396</v>
      </c>
      <c r="E1006" s="1" t="s">
        <v>7397</v>
      </c>
      <c r="F1006" s="1" t="s">
        <v>7398</v>
      </c>
      <c r="G1006" s="1"/>
      <c r="H1006" s="1" t="s">
        <v>5829</v>
      </c>
      <c r="I1006" s="1"/>
      <c r="J1006" s="1"/>
      <c r="K1006" s="1" t="s">
        <v>7399</v>
      </c>
      <c r="L1006" s="1" t="s">
        <v>180</v>
      </c>
      <c r="M1006" s="1"/>
      <c r="N1006" s="1" t="s">
        <v>5831</v>
      </c>
      <c r="O1006" s="1"/>
      <c r="P1006" s="1" t="s">
        <v>5832</v>
      </c>
      <c r="Q1006" s="1"/>
      <c r="R1006" s="1"/>
      <c r="S1006" s="1" t="s">
        <v>676</v>
      </c>
      <c r="T1006" s="1" t="s">
        <v>5833</v>
      </c>
      <c r="U1006" s="1"/>
      <c r="V1006" s="1"/>
      <c r="W1006" s="1"/>
      <c r="X1006" s="1"/>
      <c r="Y1006" s="1"/>
      <c r="Z1006" s="1"/>
      <c r="AA1006" s="1"/>
      <c r="AB1006" s="1" t="s">
        <v>7400</v>
      </c>
      <c r="AC1006" s="1"/>
      <c r="AD1006" s="1"/>
      <c r="AE1006" s="1"/>
      <c r="AF1006" s="1"/>
    </row>
    <row r="1007" ht="15.75" hidden="1" customHeight="1">
      <c r="A1007" s="1">
        <v>1006.0</v>
      </c>
      <c r="B1007" s="1">
        <v>6.0</v>
      </c>
      <c r="C1007" s="1" t="s">
        <v>5253</v>
      </c>
      <c r="D1007" s="1" t="s">
        <v>7401</v>
      </c>
      <c r="E1007" s="1" t="s">
        <v>7402</v>
      </c>
      <c r="F1007" s="1" t="s">
        <v>7403</v>
      </c>
      <c r="G1007" s="1"/>
      <c r="H1007" s="1"/>
      <c r="I1007" s="1"/>
      <c r="J1007" s="1"/>
      <c r="K1007" s="1" t="s">
        <v>5662</v>
      </c>
      <c r="L1007" s="1">
        <v>2018.0</v>
      </c>
      <c r="M1007" s="1" t="s">
        <v>95</v>
      </c>
      <c r="N1007" s="1"/>
      <c r="O1007" s="1" t="s">
        <v>7404</v>
      </c>
      <c r="P1007" s="1" t="s">
        <v>5259</v>
      </c>
      <c r="Q1007" s="1"/>
      <c r="R1007" s="1"/>
      <c r="S1007" s="1" t="s">
        <v>5260</v>
      </c>
      <c r="T1007" s="1"/>
      <c r="U1007" s="1" t="s">
        <v>99</v>
      </c>
      <c r="V1007" s="1"/>
      <c r="W1007" s="1"/>
      <c r="X1007" s="1"/>
      <c r="Y1007" s="1"/>
      <c r="Z1007" s="1"/>
      <c r="AA1007" s="1"/>
      <c r="AB1007" s="1"/>
      <c r="AC1007" s="1"/>
      <c r="AD1007" s="1" t="s">
        <v>7405</v>
      </c>
      <c r="AE1007" s="1"/>
      <c r="AF1007" s="1"/>
    </row>
    <row r="1008" ht="15.75" hidden="1" customHeight="1">
      <c r="A1008" s="1">
        <v>1007.0</v>
      </c>
      <c r="B1008" s="1">
        <v>6.0</v>
      </c>
      <c r="C1008" s="1" t="s">
        <v>7406</v>
      </c>
      <c r="D1008" s="1" t="s">
        <v>7407</v>
      </c>
      <c r="E1008" s="1" t="s">
        <v>7408</v>
      </c>
      <c r="F1008" s="1" t="s">
        <v>7409</v>
      </c>
      <c r="G1008" s="1"/>
      <c r="H1008" s="1"/>
      <c r="I1008" s="1"/>
      <c r="J1008" s="1"/>
      <c r="K1008" s="1" t="s">
        <v>7410</v>
      </c>
      <c r="L1008" s="1" t="s">
        <v>109</v>
      </c>
      <c r="M1008" s="1"/>
      <c r="N1008" s="1" t="s">
        <v>7411</v>
      </c>
      <c r="O1008" s="1"/>
      <c r="P1008" s="1" t="s">
        <v>7412</v>
      </c>
      <c r="Q1008" s="1"/>
      <c r="R1008" s="1"/>
      <c r="S1008" s="1"/>
      <c r="T1008" s="1" t="s">
        <v>7413</v>
      </c>
      <c r="U1008" s="1"/>
      <c r="V1008" s="1"/>
      <c r="W1008" s="1"/>
      <c r="X1008" s="1"/>
      <c r="Y1008" s="1" t="s">
        <v>7414</v>
      </c>
      <c r="Z1008" s="1"/>
      <c r="AA1008" s="1"/>
      <c r="AB1008" s="1" t="s">
        <v>7415</v>
      </c>
      <c r="AC1008" s="1"/>
      <c r="AD1008" s="1"/>
      <c r="AE1008" s="1"/>
      <c r="AF1008" s="1"/>
    </row>
    <row r="1009" ht="15.75" hidden="1" customHeight="1">
      <c r="A1009" s="1">
        <v>1008.0</v>
      </c>
      <c r="B1009" s="1">
        <v>6.0</v>
      </c>
      <c r="C1009" s="1" t="s">
        <v>3049</v>
      </c>
      <c r="D1009" s="1" t="s">
        <v>7416</v>
      </c>
      <c r="E1009" s="1" t="s">
        <v>7417</v>
      </c>
      <c r="F1009" s="1" t="s">
        <v>7418</v>
      </c>
      <c r="G1009" s="1"/>
      <c r="H1009" s="1"/>
      <c r="I1009" s="1"/>
      <c r="J1009" s="1"/>
      <c r="K1009" s="1" t="s">
        <v>7419</v>
      </c>
      <c r="L1009" s="1">
        <v>2005.0</v>
      </c>
      <c r="M1009" s="1" t="s">
        <v>95</v>
      </c>
      <c r="N1009" s="1"/>
      <c r="O1009" s="1" t="s">
        <v>7420</v>
      </c>
      <c r="P1009" s="1" t="s">
        <v>3055</v>
      </c>
      <c r="Q1009" s="1"/>
      <c r="R1009" s="1"/>
      <c r="S1009" s="1" t="s">
        <v>3056</v>
      </c>
      <c r="T1009" s="1"/>
      <c r="U1009" s="1" t="s">
        <v>99</v>
      </c>
      <c r="V1009" s="1"/>
      <c r="W1009" s="1"/>
      <c r="X1009" s="1"/>
      <c r="Y1009" s="1"/>
      <c r="Z1009" s="1"/>
      <c r="AA1009" s="1"/>
      <c r="AB1009" s="1"/>
      <c r="AC1009" s="1"/>
      <c r="AD1009" s="1"/>
      <c r="AE1009" s="1"/>
      <c r="AF1009" s="1"/>
    </row>
    <row r="1010" ht="15.75" customHeight="1">
      <c r="A1010" s="1">
        <v>1009.0</v>
      </c>
      <c r="B1010" s="1">
        <v>7.0</v>
      </c>
      <c r="C1010" s="1"/>
      <c r="D1010" s="1" t="s">
        <v>7421</v>
      </c>
      <c r="E1010" s="1" t="s">
        <v>7422</v>
      </c>
      <c r="F1010" s="1" t="s">
        <v>7423</v>
      </c>
      <c r="G1010" s="1" t="s">
        <v>484</v>
      </c>
      <c r="H1010" s="1" t="s">
        <v>7424</v>
      </c>
      <c r="I1010" s="1" t="s">
        <v>4482</v>
      </c>
      <c r="J1010" s="1"/>
      <c r="K1010" s="1" t="s">
        <v>7425</v>
      </c>
      <c r="L1010" s="1" t="s">
        <v>70</v>
      </c>
      <c r="M1010" s="1"/>
      <c r="N1010" s="1"/>
      <c r="O1010" s="1"/>
      <c r="P1010" s="1"/>
      <c r="Q1010" s="1"/>
      <c r="R1010" s="1"/>
      <c r="S1010" s="1"/>
      <c r="T1010" s="1"/>
      <c r="U1010" s="1"/>
      <c r="V1010" s="1"/>
      <c r="W1010" s="1"/>
      <c r="X1010" s="1"/>
      <c r="Y1010" s="1"/>
      <c r="Z1010" s="1"/>
      <c r="AA1010" s="1"/>
      <c r="AB1010" s="1" t="s">
        <v>7426</v>
      </c>
      <c r="AC1010" s="1"/>
      <c r="AD1010" s="1"/>
      <c r="AE1010" s="1"/>
      <c r="AF1010" s="1"/>
    </row>
    <row r="1011" ht="15.75" hidden="1" customHeight="1">
      <c r="A1011" s="1">
        <v>1010.0</v>
      </c>
      <c r="B1011" s="1">
        <v>6.0</v>
      </c>
      <c r="C1011" s="1" t="s">
        <v>7427</v>
      </c>
      <c r="D1011" s="1" t="s">
        <v>7428</v>
      </c>
      <c r="E1011" s="1" t="s">
        <v>7429</v>
      </c>
      <c r="F1011" s="1" t="s">
        <v>7430</v>
      </c>
      <c r="G1011" s="1"/>
      <c r="H1011" s="1"/>
      <c r="I1011" s="1"/>
      <c r="J1011" s="1"/>
      <c r="K1011" s="1" t="s">
        <v>7431</v>
      </c>
      <c r="L1011" s="1">
        <v>2013.0</v>
      </c>
      <c r="M1011" s="1" t="s">
        <v>95</v>
      </c>
      <c r="N1011" s="1"/>
      <c r="O1011" s="1" t="s">
        <v>7432</v>
      </c>
      <c r="P1011" s="1" t="s">
        <v>7433</v>
      </c>
      <c r="Q1011" s="1"/>
      <c r="R1011" s="1"/>
      <c r="S1011" s="1" t="s">
        <v>7434</v>
      </c>
      <c r="T1011" s="1"/>
      <c r="U1011" s="1" t="s">
        <v>99</v>
      </c>
      <c r="V1011" s="1"/>
      <c r="W1011" s="1"/>
      <c r="X1011" s="1"/>
      <c r="Y1011" s="1"/>
      <c r="Z1011" s="1"/>
      <c r="AA1011" s="1"/>
      <c r="AB1011" s="1"/>
      <c r="AC1011" s="1"/>
      <c r="AD1011" s="1" t="s">
        <v>7435</v>
      </c>
      <c r="AE1011" s="1"/>
      <c r="AF1011" s="1"/>
    </row>
    <row r="1012" ht="15.75" hidden="1" customHeight="1">
      <c r="A1012" s="1">
        <v>1011.0</v>
      </c>
      <c r="B1012" s="1">
        <v>6.0</v>
      </c>
      <c r="C1012" s="1" t="s">
        <v>7436</v>
      </c>
      <c r="D1012" s="1" t="s">
        <v>7437</v>
      </c>
      <c r="E1012" s="1" t="s">
        <v>7438</v>
      </c>
      <c r="F1012" s="1" t="s">
        <v>7439</v>
      </c>
      <c r="G1012" s="1"/>
      <c r="H1012" s="1"/>
      <c r="I1012" s="1"/>
      <c r="J1012" s="1"/>
      <c r="K1012" s="1" t="s">
        <v>7440</v>
      </c>
      <c r="L1012" s="1" t="s">
        <v>39</v>
      </c>
      <c r="M1012" s="1"/>
      <c r="N1012" s="1" t="s">
        <v>7441</v>
      </c>
      <c r="O1012" s="1"/>
      <c r="P1012" s="1" t="s">
        <v>7442</v>
      </c>
      <c r="Q1012" s="1"/>
      <c r="R1012" s="1"/>
      <c r="S1012" s="1"/>
      <c r="T1012" s="1" t="s">
        <v>7443</v>
      </c>
      <c r="U1012" s="1"/>
      <c r="V1012" s="1"/>
      <c r="W1012" s="1"/>
      <c r="X1012" s="1"/>
      <c r="Y1012" s="1" t="s">
        <v>7444</v>
      </c>
      <c r="Z1012" s="1"/>
      <c r="AA1012" s="1"/>
      <c r="AB1012" s="1" t="s">
        <v>7445</v>
      </c>
      <c r="AC1012" s="1"/>
      <c r="AD1012" s="1"/>
      <c r="AE1012" s="1"/>
      <c r="AF1012" s="1"/>
    </row>
    <row r="1013" ht="15.75" customHeight="1">
      <c r="A1013" s="1">
        <v>1012.0</v>
      </c>
      <c r="B1013" s="1">
        <v>7.0</v>
      </c>
      <c r="C1013" s="1"/>
      <c r="D1013" s="1" t="s">
        <v>7446</v>
      </c>
      <c r="E1013" s="1" t="s">
        <v>7447</v>
      </c>
      <c r="F1013" s="1" t="s">
        <v>7448</v>
      </c>
      <c r="G1013" s="1" t="s">
        <v>733</v>
      </c>
      <c r="H1013" s="1" t="s">
        <v>1427</v>
      </c>
      <c r="I1013" s="1" t="s">
        <v>84</v>
      </c>
      <c r="J1013" s="1"/>
      <c r="K1013" s="1" t="s">
        <v>7449</v>
      </c>
      <c r="L1013" s="1" t="s">
        <v>526</v>
      </c>
      <c r="M1013" s="1"/>
      <c r="N1013" s="1"/>
      <c r="O1013" s="1"/>
      <c r="P1013" s="1"/>
      <c r="Q1013" s="1"/>
      <c r="R1013" s="1"/>
      <c r="S1013" s="1"/>
      <c r="T1013" s="1"/>
      <c r="U1013" s="1"/>
      <c r="V1013" s="1"/>
      <c r="W1013" s="1"/>
      <c r="X1013" s="1"/>
      <c r="Y1013" s="1"/>
      <c r="Z1013" s="1"/>
      <c r="AA1013" s="1"/>
      <c r="AB1013" s="1" t="s">
        <v>7450</v>
      </c>
      <c r="AC1013" s="1"/>
      <c r="AD1013" s="1"/>
      <c r="AE1013" s="1"/>
      <c r="AF1013" s="1"/>
    </row>
    <row r="1014" ht="15.75" customHeight="1">
      <c r="A1014" s="1">
        <v>1013.0</v>
      </c>
      <c r="B1014" s="1">
        <v>7.0</v>
      </c>
      <c r="C1014" s="1"/>
      <c r="D1014" s="1">
        <v>4538983.0</v>
      </c>
      <c r="E1014" s="1" t="s">
        <v>7451</v>
      </c>
      <c r="F1014" s="1" t="s">
        <v>7452</v>
      </c>
      <c r="G1014" s="1" t="s">
        <v>7453</v>
      </c>
      <c r="H1014" s="1">
        <v>27.0</v>
      </c>
      <c r="I1014" s="1">
        <v>2.0</v>
      </c>
      <c r="J1014" s="1" t="s">
        <v>7454</v>
      </c>
      <c r="K1014" s="1" t="s">
        <v>7455</v>
      </c>
      <c r="L1014" s="1">
        <v>2008.0</v>
      </c>
      <c r="M1014" s="1"/>
      <c r="N1014" s="1"/>
      <c r="O1014" s="1"/>
      <c r="P1014" s="1"/>
      <c r="Q1014" s="1"/>
      <c r="R1014" s="1"/>
      <c r="S1014" s="1"/>
      <c r="T1014" s="1"/>
      <c r="U1014" s="1"/>
      <c r="V1014" s="1"/>
      <c r="W1014" s="1"/>
      <c r="X1014" s="1"/>
      <c r="Y1014" s="1"/>
      <c r="Z1014" s="1"/>
      <c r="AA1014" s="1"/>
      <c r="AB1014" s="1" t="s">
        <v>7456</v>
      </c>
      <c r="AC1014" s="1"/>
      <c r="AD1014" s="1" t="s">
        <v>7457</v>
      </c>
      <c r="AE1014" s="1"/>
      <c r="AF1014" s="1"/>
    </row>
    <row r="1015" ht="15.75" hidden="1" customHeight="1">
      <c r="A1015" s="1">
        <v>1014.0</v>
      </c>
      <c r="B1015" s="1">
        <v>6.0</v>
      </c>
      <c r="C1015" s="1" t="s">
        <v>5019</v>
      </c>
      <c r="D1015" s="1" t="s">
        <v>7458</v>
      </c>
      <c r="E1015" s="1" t="s">
        <v>7459</v>
      </c>
      <c r="F1015" s="1" t="s">
        <v>7460</v>
      </c>
      <c r="G1015" s="1"/>
      <c r="H1015" s="1"/>
      <c r="I1015" s="1"/>
      <c r="J1015" s="1"/>
      <c r="K1015" s="1" t="s">
        <v>7461</v>
      </c>
      <c r="L1015" s="1">
        <v>2015.0</v>
      </c>
      <c r="M1015" s="1" t="s">
        <v>95</v>
      </c>
      <c r="N1015" s="1"/>
      <c r="O1015" s="1" t="s">
        <v>7462</v>
      </c>
      <c r="P1015" s="1" t="s">
        <v>5025</v>
      </c>
      <c r="Q1015" s="1"/>
      <c r="R1015" s="1"/>
      <c r="S1015" s="1" t="s">
        <v>5026</v>
      </c>
      <c r="T1015" s="1"/>
      <c r="U1015" s="1" t="s">
        <v>99</v>
      </c>
      <c r="V1015" s="1"/>
      <c r="W1015" s="1"/>
      <c r="X1015" s="1"/>
      <c r="Y1015" s="1"/>
      <c r="Z1015" s="1"/>
      <c r="AA1015" s="1"/>
      <c r="AB1015" s="1"/>
      <c r="AC1015" s="1"/>
      <c r="AD1015" s="1" t="s">
        <v>7463</v>
      </c>
      <c r="AE1015" s="1"/>
      <c r="AF1015" s="1"/>
    </row>
    <row r="1016" ht="15.75" hidden="1" customHeight="1">
      <c r="A1016" s="1">
        <v>1015.0</v>
      </c>
      <c r="B1016" s="1">
        <v>6.0</v>
      </c>
      <c r="C1016" s="1" t="s">
        <v>7464</v>
      </c>
      <c r="D1016" s="1" t="s">
        <v>7465</v>
      </c>
      <c r="E1016" s="1" t="s">
        <v>7466</v>
      </c>
      <c r="F1016" s="1" t="s">
        <v>7467</v>
      </c>
      <c r="G1016" s="1"/>
      <c r="H1016" s="1"/>
      <c r="I1016" s="1"/>
      <c r="J1016" s="1"/>
      <c r="K1016" s="1" t="s">
        <v>7468</v>
      </c>
      <c r="L1016" s="1" t="s">
        <v>39</v>
      </c>
      <c r="M1016" s="1"/>
      <c r="N1016" s="1" t="s">
        <v>7469</v>
      </c>
      <c r="O1016" s="1"/>
      <c r="P1016" s="1" t="s">
        <v>7470</v>
      </c>
      <c r="Q1016" s="1"/>
      <c r="R1016" s="1"/>
      <c r="S1016" s="1" t="s">
        <v>7471</v>
      </c>
      <c r="T1016" s="1"/>
      <c r="U1016" s="1"/>
      <c r="V1016" s="1"/>
      <c r="W1016" s="1"/>
      <c r="X1016" s="1"/>
      <c r="Y1016" s="1" t="s">
        <v>7472</v>
      </c>
      <c r="Z1016" s="1"/>
      <c r="AA1016" s="1"/>
      <c r="AB1016" s="1" t="s">
        <v>7473</v>
      </c>
      <c r="AC1016" s="1"/>
      <c r="AD1016" s="1"/>
      <c r="AE1016" s="1"/>
      <c r="AF1016" s="1"/>
    </row>
    <row r="1017" ht="15.75" hidden="1" customHeight="1">
      <c r="A1017" s="1">
        <v>1016.0</v>
      </c>
      <c r="B1017" s="1">
        <v>6.0</v>
      </c>
      <c r="C1017" s="1" t="s">
        <v>7474</v>
      </c>
      <c r="D1017" s="1" t="s">
        <v>7475</v>
      </c>
      <c r="E1017" s="1" t="s">
        <v>7466</v>
      </c>
      <c r="F1017" s="1" t="s">
        <v>7476</v>
      </c>
      <c r="G1017" s="1"/>
      <c r="H1017" s="1"/>
      <c r="I1017" s="1"/>
      <c r="J1017" s="1"/>
      <c r="K1017" s="1" t="s">
        <v>7477</v>
      </c>
      <c r="L1017" s="1" t="s">
        <v>39</v>
      </c>
      <c r="M1017" s="1"/>
      <c r="N1017" s="1" t="s">
        <v>7478</v>
      </c>
      <c r="O1017" s="1"/>
      <c r="P1017" s="1" t="s">
        <v>7479</v>
      </c>
      <c r="Q1017" s="1"/>
      <c r="R1017" s="1"/>
      <c r="S1017" s="1" t="s">
        <v>7480</v>
      </c>
      <c r="T1017" s="1" t="s">
        <v>7481</v>
      </c>
      <c r="U1017" s="1"/>
      <c r="V1017" s="1"/>
      <c r="W1017" s="1"/>
      <c r="X1017" s="1"/>
      <c r="Y1017" s="1" t="s">
        <v>460</v>
      </c>
      <c r="Z1017" s="1"/>
      <c r="AA1017" s="1"/>
      <c r="AB1017" s="1" t="s">
        <v>7482</v>
      </c>
      <c r="AC1017" s="1"/>
      <c r="AD1017" s="1"/>
      <c r="AE1017" s="1"/>
      <c r="AF1017" s="1"/>
    </row>
    <row r="1018" ht="15.75" customHeight="1">
      <c r="A1018" s="1">
        <v>1017.0</v>
      </c>
      <c r="B1018" s="1">
        <v>7.0</v>
      </c>
      <c r="C1018" s="1"/>
      <c r="D1018" s="1">
        <v>1016894.0</v>
      </c>
      <c r="E1018" s="1" t="s">
        <v>7483</v>
      </c>
      <c r="F1018" s="1" t="s">
        <v>7484</v>
      </c>
      <c r="G1018" s="1" t="s">
        <v>1068</v>
      </c>
      <c r="H1018" s="1">
        <v>35.0</v>
      </c>
      <c r="I1018" s="1">
        <v>7.0</v>
      </c>
      <c r="J1018" s="1" t="s">
        <v>1159</v>
      </c>
      <c r="K1018" s="3">
        <v>43783.0</v>
      </c>
      <c r="L1018" s="1">
        <v>2002.0</v>
      </c>
      <c r="M1018" s="1"/>
      <c r="N1018" s="1"/>
      <c r="O1018" s="1"/>
      <c r="P1018" s="1"/>
      <c r="Q1018" s="1"/>
      <c r="R1018" s="1"/>
      <c r="S1018" s="1"/>
      <c r="T1018" s="1"/>
      <c r="U1018" s="1"/>
      <c r="V1018" s="1"/>
      <c r="W1018" s="1"/>
      <c r="X1018" s="1"/>
      <c r="Y1018" s="1"/>
      <c r="Z1018" s="1"/>
      <c r="AA1018" s="1"/>
      <c r="AB1018" s="1" t="s">
        <v>7485</v>
      </c>
      <c r="AC1018" s="1"/>
      <c r="AD1018" s="1" t="s">
        <v>7486</v>
      </c>
      <c r="AE1018" s="1"/>
      <c r="AF1018" s="1"/>
    </row>
    <row r="1019" ht="15.75" hidden="1" customHeight="1">
      <c r="A1019" s="1">
        <v>1018.0</v>
      </c>
      <c r="B1019" s="1">
        <v>6.0</v>
      </c>
      <c r="C1019" s="1" t="s">
        <v>7487</v>
      </c>
      <c r="D1019" s="1" t="s">
        <v>7488</v>
      </c>
      <c r="E1019" s="1" t="s">
        <v>7489</v>
      </c>
      <c r="F1019" s="1" t="s">
        <v>7490</v>
      </c>
      <c r="G1019" s="1"/>
      <c r="H1019" s="1" t="s">
        <v>1427</v>
      </c>
      <c r="I1019" s="1"/>
      <c r="J1019" s="1"/>
      <c r="K1019" s="1" t="s">
        <v>7491</v>
      </c>
      <c r="L1019" s="1" t="s">
        <v>423</v>
      </c>
      <c r="M1019" s="1"/>
      <c r="N1019" s="1" t="s">
        <v>7492</v>
      </c>
      <c r="O1019" s="1"/>
      <c r="P1019" s="1" t="s">
        <v>7493</v>
      </c>
      <c r="Q1019" s="1"/>
      <c r="R1019" s="1"/>
      <c r="S1019" s="1" t="s">
        <v>7494</v>
      </c>
      <c r="T1019" s="1" t="s">
        <v>7495</v>
      </c>
      <c r="U1019" s="1"/>
      <c r="V1019" s="1"/>
      <c r="W1019" s="1"/>
      <c r="X1019" s="1"/>
      <c r="Y1019" s="1" t="s">
        <v>7496</v>
      </c>
      <c r="Z1019" s="1"/>
      <c r="AA1019" s="1"/>
      <c r="AB1019" s="1" t="s">
        <v>7497</v>
      </c>
      <c r="AC1019" s="1"/>
      <c r="AD1019" s="1"/>
      <c r="AE1019" s="1"/>
      <c r="AF1019" s="1"/>
    </row>
    <row r="1020" ht="15.75" customHeight="1">
      <c r="A1020" s="1">
        <v>1019.0</v>
      </c>
      <c r="B1020" s="1">
        <v>7.0</v>
      </c>
      <c r="C1020" s="1"/>
      <c r="D1020" s="1" t="s">
        <v>7498</v>
      </c>
      <c r="E1020" s="1" t="s">
        <v>7499</v>
      </c>
      <c r="F1020" s="1" t="s">
        <v>7500</v>
      </c>
      <c r="G1020" s="1" t="s">
        <v>7501</v>
      </c>
      <c r="H1020" s="1" t="s">
        <v>7502</v>
      </c>
      <c r="I1020" s="1" t="s">
        <v>664</v>
      </c>
      <c r="J1020" s="1" t="s">
        <v>178</v>
      </c>
      <c r="K1020" s="1" t="s">
        <v>7503</v>
      </c>
      <c r="L1020" s="1" t="s">
        <v>3362</v>
      </c>
      <c r="M1020" s="1"/>
      <c r="N1020" s="1"/>
      <c r="O1020" s="1"/>
      <c r="P1020" s="1"/>
      <c r="Q1020" s="1"/>
      <c r="R1020" s="1"/>
      <c r="S1020" s="1"/>
      <c r="T1020" s="1"/>
      <c r="U1020" s="1"/>
      <c r="V1020" s="1"/>
      <c r="W1020" s="1"/>
      <c r="X1020" s="1"/>
      <c r="Y1020" s="1"/>
      <c r="Z1020" s="1"/>
      <c r="AA1020" s="1"/>
      <c r="AB1020" s="1" t="s">
        <v>7504</v>
      </c>
      <c r="AC1020" s="1"/>
      <c r="AD1020" s="1"/>
      <c r="AE1020" s="1"/>
      <c r="AF1020" s="1"/>
    </row>
    <row r="1021" ht="15.75" customHeight="1">
      <c r="A1021" s="1">
        <v>1020.0</v>
      </c>
      <c r="B1021" s="1">
        <v>7.0</v>
      </c>
      <c r="C1021" s="1"/>
      <c r="D1021" s="1">
        <v>590752.0</v>
      </c>
      <c r="E1021" s="1" t="s">
        <v>7505</v>
      </c>
      <c r="F1021" s="1" t="s">
        <v>7506</v>
      </c>
      <c r="G1021" s="1" t="s">
        <v>7507</v>
      </c>
      <c r="H1021" s="1">
        <v>34.0</v>
      </c>
      <c r="I1021" s="1">
        <v>5.0</v>
      </c>
      <c r="J1021" s="1" t="s">
        <v>649</v>
      </c>
      <c r="K1021" s="1" t="s">
        <v>7508</v>
      </c>
      <c r="L1021" s="1">
        <v>1997.0</v>
      </c>
      <c r="M1021" s="1"/>
      <c r="N1021" s="1"/>
      <c r="O1021" s="1"/>
      <c r="P1021" s="1"/>
      <c r="Q1021" s="1"/>
      <c r="R1021" s="1"/>
      <c r="S1021" s="1"/>
      <c r="T1021" s="1"/>
      <c r="U1021" s="1"/>
      <c r="V1021" s="1"/>
      <c r="W1021" s="1"/>
      <c r="X1021" s="1"/>
      <c r="Y1021" s="1"/>
      <c r="Z1021" s="1"/>
      <c r="AA1021" s="1"/>
      <c r="AB1021" s="1" t="s">
        <v>7509</v>
      </c>
      <c r="AC1021" s="1"/>
      <c r="AD1021" s="1" t="s">
        <v>7510</v>
      </c>
      <c r="AE1021" s="1"/>
      <c r="AF1021" s="1"/>
    </row>
    <row r="1022" ht="15.75" hidden="1" customHeight="1">
      <c r="A1022" s="1">
        <v>1021.0</v>
      </c>
      <c r="B1022" s="1">
        <v>6.0</v>
      </c>
      <c r="C1022" s="1" t="s">
        <v>7511</v>
      </c>
      <c r="D1022" s="1" t="s">
        <v>7512</v>
      </c>
      <c r="E1022" s="1" t="s">
        <v>7513</v>
      </c>
      <c r="F1022" s="1" t="s">
        <v>7514</v>
      </c>
      <c r="G1022" s="1"/>
      <c r="H1022" s="1"/>
      <c r="I1022" s="1"/>
      <c r="J1022" s="1"/>
      <c r="K1022" s="1" t="s">
        <v>7515</v>
      </c>
      <c r="L1022" s="1">
        <v>2006.0</v>
      </c>
      <c r="M1022" s="1" t="s">
        <v>1848</v>
      </c>
      <c r="N1022" s="1"/>
      <c r="O1022" s="1" t="s">
        <v>7516</v>
      </c>
      <c r="P1022" s="1" t="s">
        <v>7517</v>
      </c>
      <c r="Q1022" s="1"/>
      <c r="R1022" s="1"/>
      <c r="S1022" s="1" t="s">
        <v>7518</v>
      </c>
      <c r="T1022" s="1"/>
      <c r="U1022" s="1" t="s">
        <v>1852</v>
      </c>
      <c r="V1022" s="1"/>
      <c r="W1022" s="1"/>
      <c r="X1022" s="1"/>
      <c r="Y1022" s="1"/>
      <c r="Z1022" s="1"/>
      <c r="AA1022" s="1"/>
      <c r="AB1022" s="1"/>
      <c r="AC1022" s="1"/>
      <c r="AD1022" s="1" t="s">
        <v>7519</v>
      </c>
      <c r="AE1022" s="1"/>
      <c r="AF1022" s="1"/>
    </row>
    <row r="1023" ht="15.75" hidden="1" customHeight="1">
      <c r="A1023" s="1">
        <v>1022.0</v>
      </c>
      <c r="B1023" s="1">
        <v>6.0</v>
      </c>
      <c r="C1023" s="1" t="s">
        <v>3700</v>
      </c>
      <c r="D1023" s="1" t="s">
        <v>7520</v>
      </c>
      <c r="E1023" s="1" t="s">
        <v>7521</v>
      </c>
      <c r="F1023" s="1" t="s">
        <v>7522</v>
      </c>
      <c r="G1023" s="1"/>
      <c r="H1023" s="1"/>
      <c r="I1023" s="1"/>
      <c r="J1023" s="1"/>
      <c r="K1023" s="1" t="s">
        <v>7523</v>
      </c>
      <c r="L1023" s="1">
        <v>1999.0</v>
      </c>
      <c r="M1023" s="1" t="s">
        <v>95</v>
      </c>
      <c r="N1023" s="1"/>
      <c r="O1023" s="1" t="s">
        <v>7524</v>
      </c>
      <c r="P1023" s="1" t="s">
        <v>3706</v>
      </c>
      <c r="Q1023" s="1"/>
      <c r="R1023" s="1"/>
      <c r="S1023" s="1" t="s">
        <v>3707</v>
      </c>
      <c r="T1023" s="1"/>
      <c r="U1023" s="1" t="s">
        <v>99</v>
      </c>
      <c r="V1023" s="1"/>
      <c r="W1023" s="1"/>
      <c r="X1023" s="1"/>
      <c r="Y1023" s="1"/>
      <c r="Z1023" s="1"/>
      <c r="AA1023" s="1"/>
      <c r="AB1023" s="1"/>
      <c r="AC1023" s="1"/>
      <c r="AD1023" s="1"/>
      <c r="AE1023" s="1"/>
      <c r="AF1023" s="1"/>
    </row>
    <row r="1024" ht="15.75" customHeight="1">
      <c r="A1024" s="1">
        <v>1023.0</v>
      </c>
      <c r="B1024" s="1">
        <v>7.0</v>
      </c>
      <c r="C1024" s="1"/>
      <c r="D1024" s="1" t="s">
        <v>7525</v>
      </c>
      <c r="E1024" s="1" t="s">
        <v>7526</v>
      </c>
      <c r="F1024" s="1" t="s">
        <v>7527</v>
      </c>
      <c r="G1024" s="1" t="s">
        <v>7528</v>
      </c>
      <c r="H1024" s="1" t="s">
        <v>105</v>
      </c>
      <c r="I1024" s="1" t="s">
        <v>84</v>
      </c>
      <c r="J1024" s="1" t="s">
        <v>7529</v>
      </c>
      <c r="K1024" s="1" t="s">
        <v>7530</v>
      </c>
      <c r="L1024" s="1" t="s">
        <v>127</v>
      </c>
      <c r="M1024" s="1"/>
      <c r="N1024" s="1"/>
      <c r="O1024" s="1"/>
      <c r="P1024" s="1"/>
      <c r="Q1024" s="1"/>
      <c r="R1024" s="1"/>
      <c r="S1024" s="1"/>
      <c r="T1024" s="1"/>
      <c r="U1024" s="1"/>
      <c r="V1024" s="1"/>
      <c r="W1024" s="1"/>
      <c r="X1024" s="1"/>
      <c r="Y1024" s="1"/>
      <c r="Z1024" s="1"/>
      <c r="AA1024" s="1"/>
      <c r="AB1024" s="1" t="s">
        <v>7531</v>
      </c>
      <c r="AC1024" s="1"/>
      <c r="AD1024" s="1"/>
      <c r="AE1024" s="1"/>
      <c r="AF1024" s="1"/>
    </row>
    <row r="1025" ht="15.75" hidden="1" customHeight="1">
      <c r="A1025" s="1">
        <v>1024.0</v>
      </c>
      <c r="B1025" s="1">
        <v>6.0</v>
      </c>
      <c r="C1025" s="1" t="s">
        <v>7532</v>
      </c>
      <c r="D1025" s="1" t="s">
        <v>7533</v>
      </c>
      <c r="E1025" s="1" t="s">
        <v>7534</v>
      </c>
      <c r="F1025" s="1" t="s">
        <v>7535</v>
      </c>
      <c r="G1025" s="1"/>
      <c r="H1025" s="1"/>
      <c r="I1025" s="1"/>
      <c r="J1025" s="1"/>
      <c r="K1025" s="1" t="s">
        <v>7536</v>
      </c>
      <c r="L1025" s="1">
        <v>2009.0</v>
      </c>
      <c r="M1025" s="1" t="s">
        <v>1848</v>
      </c>
      <c r="N1025" s="1"/>
      <c r="O1025" s="1" t="s">
        <v>7537</v>
      </c>
      <c r="P1025" s="1" t="s">
        <v>7538</v>
      </c>
      <c r="Q1025" s="1"/>
      <c r="R1025" s="1"/>
      <c r="S1025" s="1" t="s">
        <v>7539</v>
      </c>
      <c r="T1025" s="1"/>
      <c r="U1025" s="1" t="s">
        <v>1852</v>
      </c>
      <c r="V1025" s="1"/>
      <c r="W1025" s="1"/>
      <c r="X1025" s="1"/>
      <c r="Y1025" s="1"/>
      <c r="Z1025" s="1"/>
      <c r="AA1025" s="1"/>
      <c r="AB1025" s="1"/>
      <c r="AC1025" s="1"/>
      <c r="AD1025" s="1" t="s">
        <v>7540</v>
      </c>
      <c r="AE1025" s="1"/>
      <c r="AF1025" s="1"/>
    </row>
    <row r="1026" ht="15.75" customHeight="1">
      <c r="A1026" s="1">
        <v>1025.0</v>
      </c>
      <c r="B1026" s="1">
        <v>7.0</v>
      </c>
      <c r="C1026" s="1"/>
      <c r="D1026" s="1">
        <v>7430282.0</v>
      </c>
      <c r="E1026" s="1" t="s">
        <v>7541</v>
      </c>
      <c r="F1026" s="1" t="s">
        <v>7542</v>
      </c>
      <c r="G1026" s="1" t="s">
        <v>7543</v>
      </c>
      <c r="H1026" s="1">
        <v>47.0</v>
      </c>
      <c r="I1026" s="1">
        <v>3.0</v>
      </c>
      <c r="J1026" s="1" t="s">
        <v>1957</v>
      </c>
      <c r="K1026" s="1" t="s">
        <v>7544</v>
      </c>
      <c r="L1026" s="1">
        <v>2017.0</v>
      </c>
      <c r="M1026" s="1"/>
      <c r="N1026" s="1"/>
      <c r="O1026" s="1"/>
      <c r="P1026" s="1"/>
      <c r="Q1026" s="1"/>
      <c r="R1026" s="1"/>
      <c r="S1026" s="1"/>
      <c r="T1026" s="1"/>
      <c r="U1026" s="1"/>
      <c r="V1026" s="1"/>
      <c r="W1026" s="1"/>
      <c r="X1026" s="1"/>
      <c r="Y1026" s="1"/>
      <c r="Z1026" s="1"/>
      <c r="AA1026" s="1"/>
      <c r="AB1026" s="1" t="s">
        <v>7545</v>
      </c>
      <c r="AC1026" s="1"/>
      <c r="AD1026" s="1" t="s">
        <v>7546</v>
      </c>
      <c r="AE1026" s="1"/>
      <c r="AF1026" s="1"/>
    </row>
    <row r="1027" ht="15.75" hidden="1" customHeight="1">
      <c r="A1027" s="1">
        <v>1026.0</v>
      </c>
      <c r="B1027" s="1">
        <v>6.0</v>
      </c>
      <c r="C1027" s="1" t="s">
        <v>7547</v>
      </c>
      <c r="D1027" s="1" t="s">
        <v>7548</v>
      </c>
      <c r="E1027" s="1" t="s">
        <v>7549</v>
      </c>
      <c r="F1027" s="1" t="s">
        <v>7550</v>
      </c>
      <c r="G1027" s="1"/>
      <c r="H1027" s="1"/>
      <c r="I1027" s="1"/>
      <c r="J1027" s="1"/>
      <c r="K1027" s="1" t="s">
        <v>7551</v>
      </c>
      <c r="L1027" s="1">
        <v>2005.0</v>
      </c>
      <c r="M1027" s="1" t="s">
        <v>1848</v>
      </c>
      <c r="N1027" s="1"/>
      <c r="O1027" s="1" t="s">
        <v>7552</v>
      </c>
      <c r="P1027" s="1" t="s">
        <v>7553</v>
      </c>
      <c r="Q1027" s="1"/>
      <c r="R1027" s="1"/>
      <c r="S1027" s="1" t="s">
        <v>7554</v>
      </c>
      <c r="T1027" s="1"/>
      <c r="U1027" s="1" t="s">
        <v>1852</v>
      </c>
      <c r="V1027" s="1"/>
      <c r="W1027" s="1"/>
      <c r="X1027" s="1"/>
      <c r="Y1027" s="1"/>
      <c r="Z1027" s="1"/>
      <c r="AA1027" s="1"/>
      <c r="AB1027" s="1"/>
      <c r="AC1027" s="1"/>
      <c r="AD1027" s="1" t="s">
        <v>7555</v>
      </c>
      <c r="AE1027" s="1"/>
      <c r="AF1027" s="1"/>
    </row>
    <row r="1028" ht="15.75" customHeight="1">
      <c r="A1028" s="1">
        <v>1027.0</v>
      </c>
      <c r="B1028" s="1">
        <v>7.0</v>
      </c>
      <c r="C1028" s="1"/>
      <c r="D1028" s="1" t="s">
        <v>7556</v>
      </c>
      <c r="E1028" s="1" t="s">
        <v>7557</v>
      </c>
      <c r="F1028" s="1" t="s">
        <v>7558</v>
      </c>
      <c r="G1028" s="1" t="s">
        <v>7559</v>
      </c>
      <c r="H1028" s="1" t="s">
        <v>210</v>
      </c>
      <c r="I1028" s="1" t="s">
        <v>106</v>
      </c>
      <c r="J1028" s="1" t="s">
        <v>178</v>
      </c>
      <c r="K1028" s="1" t="s">
        <v>7560</v>
      </c>
      <c r="L1028" s="1" t="s">
        <v>3362</v>
      </c>
      <c r="M1028" s="1"/>
      <c r="N1028" s="1"/>
      <c r="O1028" s="1"/>
      <c r="P1028" s="1"/>
      <c r="Q1028" s="1"/>
      <c r="R1028" s="1"/>
      <c r="S1028" s="1"/>
      <c r="T1028" s="1"/>
      <c r="U1028" s="1"/>
      <c r="V1028" s="1"/>
      <c r="W1028" s="1"/>
      <c r="X1028" s="1"/>
      <c r="Y1028" s="1"/>
      <c r="Z1028" s="1"/>
      <c r="AA1028" s="1"/>
      <c r="AB1028" s="1" t="s">
        <v>7561</v>
      </c>
      <c r="AC1028" s="1"/>
      <c r="AD1028" s="1"/>
      <c r="AE1028" s="1"/>
      <c r="AF1028" s="1"/>
    </row>
    <row r="1029" ht="15.75" hidden="1" customHeight="1">
      <c r="A1029" s="1">
        <v>1028.0</v>
      </c>
      <c r="B1029" s="1">
        <v>6.0</v>
      </c>
      <c r="C1029" s="1" t="s">
        <v>7562</v>
      </c>
      <c r="D1029" s="1" t="s">
        <v>7563</v>
      </c>
      <c r="E1029" s="1" t="s">
        <v>7564</v>
      </c>
      <c r="F1029" s="1" t="s">
        <v>7565</v>
      </c>
      <c r="G1029" s="1"/>
      <c r="H1029" s="1"/>
      <c r="I1029" s="1"/>
      <c r="J1029" s="1"/>
      <c r="K1029" s="1" t="s">
        <v>7566</v>
      </c>
      <c r="L1029" s="1">
        <v>2011.0</v>
      </c>
      <c r="M1029" s="1" t="s">
        <v>7567</v>
      </c>
      <c r="N1029" s="1"/>
      <c r="O1029" s="1" t="s">
        <v>7568</v>
      </c>
      <c r="P1029" s="1" t="s">
        <v>7569</v>
      </c>
      <c r="Q1029" s="1"/>
      <c r="R1029" s="1"/>
      <c r="S1029" s="1" t="s">
        <v>7570</v>
      </c>
      <c r="T1029" s="1"/>
      <c r="U1029" s="1" t="s">
        <v>7571</v>
      </c>
      <c r="V1029" s="1"/>
      <c r="W1029" s="1"/>
      <c r="X1029" s="1"/>
      <c r="Y1029" s="1"/>
      <c r="Z1029" s="1"/>
      <c r="AA1029" s="1"/>
      <c r="AB1029" s="1"/>
      <c r="AC1029" s="1"/>
      <c r="AD1029" s="1"/>
      <c r="AE1029" s="1"/>
      <c r="AF1029" s="1"/>
    </row>
    <row r="1030" ht="15.75" hidden="1" customHeight="1">
      <c r="A1030" s="1">
        <v>1029.0</v>
      </c>
      <c r="B1030" s="1">
        <v>6.0</v>
      </c>
      <c r="C1030" s="1" t="s">
        <v>7572</v>
      </c>
      <c r="D1030" s="1" t="s">
        <v>7573</v>
      </c>
      <c r="E1030" s="1" t="s">
        <v>7574</v>
      </c>
      <c r="F1030" s="1" t="s">
        <v>7575</v>
      </c>
      <c r="G1030" s="1"/>
      <c r="H1030" s="1"/>
      <c r="I1030" s="1"/>
      <c r="J1030" s="1"/>
      <c r="K1030" s="1" t="s">
        <v>7576</v>
      </c>
      <c r="L1030" s="1" t="s">
        <v>39</v>
      </c>
      <c r="M1030" s="1" t="s">
        <v>95</v>
      </c>
      <c r="N1030" s="1" t="s">
        <v>7577</v>
      </c>
      <c r="O1030" s="1" t="s">
        <v>7578</v>
      </c>
      <c r="P1030" s="1" t="s">
        <v>7579</v>
      </c>
      <c r="Q1030" s="1"/>
      <c r="R1030" s="1"/>
      <c r="S1030" s="1" t="s">
        <v>7580</v>
      </c>
      <c r="T1030" s="1"/>
      <c r="U1030" s="1" t="s">
        <v>99</v>
      </c>
      <c r="V1030" s="1"/>
      <c r="W1030" s="1"/>
      <c r="X1030" s="1"/>
      <c r="Y1030" s="1"/>
      <c r="Z1030" s="1"/>
      <c r="AA1030" s="1"/>
      <c r="AB1030" s="1" t="s">
        <v>7581</v>
      </c>
      <c r="AC1030" s="1"/>
      <c r="AD1030" s="1"/>
      <c r="AE1030" s="1"/>
      <c r="AF1030" s="1"/>
    </row>
    <row r="1031" ht="15.75" hidden="1" customHeight="1">
      <c r="A1031" s="1">
        <v>1030.0</v>
      </c>
      <c r="B1031" s="1">
        <v>6.0</v>
      </c>
      <c r="C1031" s="1" t="s">
        <v>7582</v>
      </c>
      <c r="D1031" s="1" t="s">
        <v>7583</v>
      </c>
      <c r="E1031" s="1" t="s">
        <v>7584</v>
      </c>
      <c r="F1031" s="1" t="s">
        <v>7585</v>
      </c>
      <c r="G1031" s="1"/>
      <c r="H1031" s="1"/>
      <c r="I1031" s="1"/>
      <c r="J1031" s="1"/>
      <c r="K1031" s="1" t="s">
        <v>7586</v>
      </c>
      <c r="L1031" s="1" t="s">
        <v>423</v>
      </c>
      <c r="M1031" s="1"/>
      <c r="N1031" s="1" t="s">
        <v>7587</v>
      </c>
      <c r="O1031" s="1"/>
      <c r="P1031" s="1" t="s">
        <v>7588</v>
      </c>
      <c r="Q1031" s="1"/>
      <c r="R1031" s="1"/>
      <c r="S1031" s="1"/>
      <c r="T1031" s="1" t="s">
        <v>7589</v>
      </c>
      <c r="U1031" s="1"/>
      <c r="V1031" s="1"/>
      <c r="W1031" s="1"/>
      <c r="X1031" s="1"/>
      <c r="Y1031" s="1" t="s">
        <v>7590</v>
      </c>
      <c r="Z1031" s="1"/>
      <c r="AA1031" s="1"/>
      <c r="AB1031" s="1" t="s">
        <v>7591</v>
      </c>
      <c r="AC1031" s="1"/>
      <c r="AD1031" s="1"/>
      <c r="AE1031" s="1"/>
      <c r="AF1031" s="1"/>
    </row>
    <row r="1032" ht="15.75" hidden="1" customHeight="1">
      <c r="A1032" s="1">
        <v>1031.0</v>
      </c>
      <c r="B1032" s="1">
        <v>6.0</v>
      </c>
      <c r="C1032" s="1" t="s">
        <v>5105</v>
      </c>
      <c r="D1032" s="1" t="s">
        <v>7592</v>
      </c>
      <c r="E1032" s="1" t="s">
        <v>7593</v>
      </c>
      <c r="F1032" s="1" t="s">
        <v>7594</v>
      </c>
      <c r="G1032" s="1"/>
      <c r="H1032" s="1"/>
      <c r="I1032" s="1"/>
      <c r="J1032" s="1"/>
      <c r="K1032" s="1" t="s">
        <v>7595</v>
      </c>
      <c r="L1032" s="1">
        <v>2013.0</v>
      </c>
      <c r="M1032" s="1" t="s">
        <v>1520</v>
      </c>
      <c r="N1032" s="1"/>
      <c r="O1032" s="1" t="s">
        <v>7596</v>
      </c>
      <c r="P1032" s="1" t="s">
        <v>7597</v>
      </c>
      <c r="Q1032" s="1"/>
      <c r="R1032" s="1"/>
      <c r="S1032" s="1" t="s">
        <v>5113</v>
      </c>
      <c r="T1032" s="1"/>
      <c r="U1032" s="1" t="s">
        <v>1524</v>
      </c>
      <c r="V1032" s="1"/>
      <c r="W1032" s="1"/>
      <c r="X1032" s="1"/>
      <c r="Y1032" s="1"/>
      <c r="Z1032" s="1"/>
      <c r="AA1032" s="1"/>
      <c r="AB1032" s="1"/>
      <c r="AC1032" s="1"/>
      <c r="AD1032" s="1" t="s">
        <v>7598</v>
      </c>
      <c r="AE1032" s="1"/>
      <c r="AF1032" s="1"/>
    </row>
    <row r="1033" ht="15.75" hidden="1" customHeight="1">
      <c r="A1033" s="1">
        <v>1032.0</v>
      </c>
      <c r="B1033" s="1">
        <v>6.0</v>
      </c>
      <c r="C1033" s="1" t="s">
        <v>1170</v>
      </c>
      <c r="D1033" s="1" t="s">
        <v>7599</v>
      </c>
      <c r="E1033" s="1" t="s">
        <v>7600</v>
      </c>
      <c r="F1033" s="1" t="s">
        <v>7601</v>
      </c>
      <c r="G1033" s="1"/>
      <c r="H1033" s="1"/>
      <c r="I1033" s="1"/>
      <c r="J1033" s="1"/>
      <c r="K1033" s="1" t="s">
        <v>7602</v>
      </c>
      <c r="L1033" s="1">
        <v>2017.0</v>
      </c>
      <c r="M1033" s="1" t="s">
        <v>95</v>
      </c>
      <c r="N1033" s="1"/>
      <c r="O1033" s="1" t="s">
        <v>7603</v>
      </c>
      <c r="P1033" s="1" t="s">
        <v>1176</v>
      </c>
      <c r="Q1033" s="1"/>
      <c r="R1033" s="1"/>
      <c r="S1033" s="1" t="s">
        <v>1177</v>
      </c>
      <c r="T1033" s="1"/>
      <c r="U1033" s="1" t="s">
        <v>99</v>
      </c>
      <c r="V1033" s="1"/>
      <c r="W1033" s="1"/>
      <c r="X1033" s="1"/>
      <c r="Y1033" s="1"/>
      <c r="Z1033" s="1"/>
      <c r="AA1033" s="1"/>
      <c r="AB1033" s="1"/>
      <c r="AC1033" s="1"/>
      <c r="AD1033" s="1" t="s">
        <v>7604</v>
      </c>
      <c r="AE1033" s="1"/>
      <c r="AF1033" s="1"/>
    </row>
    <row r="1034" ht="15.75" customHeight="1">
      <c r="A1034" s="1">
        <v>1033.0</v>
      </c>
      <c r="B1034" s="1">
        <v>7.0</v>
      </c>
      <c r="C1034" s="1"/>
      <c r="D1034" s="1">
        <v>7891629.0</v>
      </c>
      <c r="E1034" s="1" t="s">
        <v>7605</v>
      </c>
      <c r="F1034" s="1" t="s">
        <v>7606</v>
      </c>
      <c r="G1034" s="1" t="s">
        <v>1931</v>
      </c>
      <c r="H1034" s="1">
        <v>64.0</v>
      </c>
      <c r="I1034" s="1">
        <v>3.0</v>
      </c>
      <c r="J1034" s="1" t="s">
        <v>596</v>
      </c>
      <c r="K1034" s="1" t="s">
        <v>7607</v>
      </c>
      <c r="L1034" s="1">
        <v>2017.0</v>
      </c>
      <c r="M1034" s="1"/>
      <c r="N1034" s="1"/>
      <c r="O1034" s="1"/>
      <c r="P1034" s="1"/>
      <c r="Q1034" s="1"/>
      <c r="R1034" s="1"/>
      <c r="S1034" s="1"/>
      <c r="T1034" s="1"/>
      <c r="U1034" s="1"/>
      <c r="V1034" s="1"/>
      <c r="W1034" s="1"/>
      <c r="X1034" s="1"/>
      <c r="Y1034" s="1"/>
      <c r="Z1034" s="1"/>
      <c r="AA1034" s="1"/>
      <c r="AB1034" s="1" t="s">
        <v>7608</v>
      </c>
      <c r="AC1034" s="1"/>
      <c r="AD1034" s="1" t="s">
        <v>7609</v>
      </c>
      <c r="AE1034" s="1"/>
      <c r="AF1034" s="1"/>
    </row>
    <row r="1035" ht="15.75" hidden="1" customHeight="1">
      <c r="A1035" s="1">
        <v>1034.0</v>
      </c>
      <c r="B1035" s="1">
        <v>6.0</v>
      </c>
      <c r="C1035" s="1" t="s">
        <v>3700</v>
      </c>
      <c r="D1035" s="1" t="s">
        <v>7610</v>
      </c>
      <c r="E1035" s="1" t="s">
        <v>7611</v>
      </c>
      <c r="F1035" s="1" t="s">
        <v>7612</v>
      </c>
      <c r="G1035" s="1"/>
      <c r="H1035" s="1"/>
      <c r="I1035" s="1"/>
      <c r="J1035" s="1"/>
      <c r="K1035" s="1" t="s">
        <v>7613</v>
      </c>
      <c r="L1035" s="1">
        <v>1999.0</v>
      </c>
      <c r="M1035" s="1" t="s">
        <v>95</v>
      </c>
      <c r="N1035" s="1"/>
      <c r="O1035" s="1" t="s">
        <v>7614</v>
      </c>
      <c r="P1035" s="1" t="s">
        <v>3706</v>
      </c>
      <c r="Q1035" s="1"/>
      <c r="R1035" s="1"/>
      <c r="S1035" s="1" t="s">
        <v>3707</v>
      </c>
      <c r="T1035" s="1"/>
      <c r="U1035" s="1" t="s">
        <v>99</v>
      </c>
      <c r="V1035" s="1"/>
      <c r="W1035" s="1"/>
      <c r="X1035" s="1"/>
      <c r="Y1035" s="1"/>
      <c r="Z1035" s="1"/>
      <c r="AA1035" s="1"/>
      <c r="AB1035" s="1"/>
      <c r="AC1035" s="1"/>
      <c r="AD1035" s="1"/>
      <c r="AE1035" s="1"/>
      <c r="AF1035" s="1"/>
    </row>
    <row r="1036" ht="15.75" customHeight="1">
      <c r="A1036" s="1">
        <v>1035.0</v>
      </c>
      <c r="B1036" s="1">
        <v>7.0</v>
      </c>
      <c r="C1036" s="1"/>
      <c r="D1036" s="1" t="s">
        <v>7615</v>
      </c>
      <c r="E1036" s="1" t="s">
        <v>7616</v>
      </c>
      <c r="F1036" s="1" t="s">
        <v>7617</v>
      </c>
      <c r="G1036" s="1" t="s">
        <v>56</v>
      </c>
      <c r="H1036" s="1" t="s">
        <v>7618</v>
      </c>
      <c r="I1036" s="1"/>
      <c r="J1036" s="1" t="s">
        <v>695</v>
      </c>
      <c r="K1036" s="1" t="s">
        <v>7619</v>
      </c>
      <c r="L1036" s="1" t="s">
        <v>127</v>
      </c>
      <c r="M1036" s="1"/>
      <c r="N1036" s="1"/>
      <c r="O1036" s="1"/>
      <c r="P1036" s="1"/>
      <c r="Q1036" s="1"/>
      <c r="R1036" s="1"/>
      <c r="S1036" s="1"/>
      <c r="T1036" s="1"/>
      <c r="U1036" s="1"/>
      <c r="V1036" s="1"/>
      <c r="W1036" s="1"/>
      <c r="X1036" s="1"/>
      <c r="Y1036" s="1"/>
      <c r="Z1036" s="1"/>
      <c r="AA1036" s="1"/>
      <c r="AB1036" s="1" t="s">
        <v>7620</v>
      </c>
      <c r="AC1036" s="1"/>
      <c r="AD1036" s="1"/>
      <c r="AE1036" s="1"/>
      <c r="AF1036" s="1"/>
    </row>
    <row r="1037" ht="15.75" customHeight="1">
      <c r="A1037" s="1">
        <v>1036.0</v>
      </c>
      <c r="B1037" s="1">
        <v>7.0</v>
      </c>
      <c r="C1037" s="1"/>
      <c r="D1037" s="1">
        <v>1428093.0</v>
      </c>
      <c r="E1037" s="1" t="s">
        <v>7621</v>
      </c>
      <c r="F1037" s="1" t="s">
        <v>7622</v>
      </c>
      <c r="G1037" s="1" t="s">
        <v>193</v>
      </c>
      <c r="H1037" s="1">
        <v>84.0</v>
      </c>
      <c r="I1037" s="1">
        <v>1.0</v>
      </c>
      <c r="J1037" s="1" t="s">
        <v>1344</v>
      </c>
      <c r="K1037" s="1" t="s">
        <v>3095</v>
      </c>
      <c r="L1037" s="1">
        <v>2005.0</v>
      </c>
      <c r="M1037" s="1"/>
      <c r="N1037" s="1"/>
      <c r="O1037" s="1"/>
      <c r="P1037" s="1"/>
      <c r="Q1037" s="1"/>
      <c r="R1037" s="1"/>
      <c r="S1037" s="1"/>
      <c r="T1037" s="1"/>
      <c r="U1037" s="1"/>
      <c r="V1037" s="1"/>
      <c r="W1037" s="1"/>
      <c r="X1037" s="1"/>
      <c r="Y1037" s="1"/>
      <c r="Z1037" s="1"/>
      <c r="AA1037" s="1"/>
      <c r="AB1037" s="1" t="s">
        <v>7623</v>
      </c>
      <c r="AC1037" s="1"/>
      <c r="AD1037" s="1" t="s">
        <v>7624</v>
      </c>
      <c r="AE1037" s="1"/>
      <c r="AF1037" s="1"/>
    </row>
    <row r="1038" ht="15.75" customHeight="1">
      <c r="A1038" s="1">
        <v>1037.0</v>
      </c>
      <c r="B1038" s="1">
        <v>7.0</v>
      </c>
      <c r="C1038" s="1"/>
      <c r="D1038" s="1" t="s">
        <v>7625</v>
      </c>
      <c r="E1038" s="1" t="s">
        <v>7626</v>
      </c>
      <c r="F1038" s="1" t="s">
        <v>7627</v>
      </c>
      <c r="G1038" s="1" t="s">
        <v>5977</v>
      </c>
      <c r="H1038" s="1" t="s">
        <v>7628</v>
      </c>
      <c r="I1038" s="1"/>
      <c r="J1038" s="1" t="s">
        <v>178</v>
      </c>
      <c r="K1038" s="1" t="s">
        <v>7629</v>
      </c>
      <c r="L1038" s="1" t="s">
        <v>127</v>
      </c>
      <c r="M1038" s="1"/>
      <c r="N1038" s="1"/>
      <c r="O1038" s="1"/>
      <c r="P1038" s="1"/>
      <c r="Q1038" s="1"/>
      <c r="R1038" s="1"/>
      <c r="S1038" s="1"/>
      <c r="T1038" s="1"/>
      <c r="U1038" s="1"/>
      <c r="V1038" s="1"/>
      <c r="W1038" s="1"/>
      <c r="X1038" s="1"/>
      <c r="Y1038" s="1"/>
      <c r="Z1038" s="1"/>
      <c r="AA1038" s="1"/>
      <c r="AB1038" s="1" t="s">
        <v>7630</v>
      </c>
      <c r="AC1038" s="1"/>
      <c r="AD1038" s="1"/>
      <c r="AE1038" s="1"/>
      <c r="AF1038" s="1"/>
    </row>
    <row r="1039" ht="15.75" customHeight="1">
      <c r="A1039" s="1">
        <v>1038.0</v>
      </c>
      <c r="B1039" s="1">
        <v>7.0</v>
      </c>
      <c r="C1039" s="1"/>
      <c r="D1039" s="1" t="s">
        <v>7631</v>
      </c>
      <c r="E1039" s="1" t="s">
        <v>7632</v>
      </c>
      <c r="F1039" s="1" t="s">
        <v>7633</v>
      </c>
      <c r="G1039" s="1" t="s">
        <v>7634</v>
      </c>
      <c r="H1039" s="1" t="s">
        <v>2660</v>
      </c>
      <c r="I1039" s="1" t="s">
        <v>84</v>
      </c>
      <c r="J1039" s="1" t="s">
        <v>294</v>
      </c>
      <c r="K1039" s="1" t="s">
        <v>7635</v>
      </c>
      <c r="L1039" s="1" t="s">
        <v>39</v>
      </c>
      <c r="M1039" s="1"/>
      <c r="N1039" s="1"/>
      <c r="O1039" s="1"/>
      <c r="P1039" s="1"/>
      <c r="Q1039" s="1"/>
      <c r="R1039" s="1"/>
      <c r="S1039" s="1"/>
      <c r="T1039" s="1"/>
      <c r="U1039" s="1"/>
      <c r="V1039" s="1"/>
      <c r="W1039" s="1"/>
      <c r="X1039" s="1"/>
      <c r="Y1039" s="1"/>
      <c r="Z1039" s="1"/>
      <c r="AA1039" s="1"/>
      <c r="AB1039" s="1" t="s">
        <v>7636</v>
      </c>
      <c r="AC1039" s="1"/>
      <c r="AD1039" s="1"/>
      <c r="AE1039" s="1"/>
      <c r="AF1039" s="1"/>
    </row>
    <row r="1040" ht="15.75" customHeight="1">
      <c r="A1040" s="1">
        <v>1039.0</v>
      </c>
      <c r="B1040" s="1">
        <v>7.0</v>
      </c>
      <c r="C1040" s="1"/>
      <c r="D1040" s="1" t="s">
        <v>7637</v>
      </c>
      <c r="E1040" s="1" t="s">
        <v>7632</v>
      </c>
      <c r="F1040" s="1" t="s">
        <v>7638</v>
      </c>
      <c r="G1040" s="1" t="s">
        <v>65</v>
      </c>
      <c r="H1040" s="1" t="s">
        <v>4857</v>
      </c>
      <c r="I1040" s="1"/>
      <c r="J1040" s="1" t="s">
        <v>211</v>
      </c>
      <c r="K1040" s="1" t="s">
        <v>7639</v>
      </c>
      <c r="L1040" s="1" t="s">
        <v>127</v>
      </c>
      <c r="M1040" s="1"/>
      <c r="N1040" s="1"/>
      <c r="O1040" s="1"/>
      <c r="P1040" s="1"/>
      <c r="Q1040" s="1"/>
      <c r="R1040" s="1"/>
      <c r="S1040" s="1"/>
      <c r="T1040" s="1"/>
      <c r="U1040" s="1"/>
      <c r="V1040" s="1"/>
      <c r="W1040" s="1"/>
      <c r="X1040" s="1"/>
      <c r="Y1040" s="1"/>
      <c r="Z1040" s="1"/>
      <c r="AA1040" s="1"/>
      <c r="AB1040" s="1" t="s">
        <v>7640</v>
      </c>
      <c r="AC1040" s="1"/>
      <c r="AD1040" s="1"/>
      <c r="AE1040" s="1"/>
      <c r="AF1040" s="1"/>
    </row>
    <row r="1041" ht="15.75" customHeight="1">
      <c r="A1041" s="1">
        <v>1040.0</v>
      </c>
      <c r="B1041" s="1">
        <v>7.0</v>
      </c>
      <c r="C1041" s="1"/>
      <c r="D1041" s="1" t="s">
        <v>7641</v>
      </c>
      <c r="E1041" s="1" t="s">
        <v>7632</v>
      </c>
      <c r="F1041" s="1" t="s">
        <v>7642</v>
      </c>
      <c r="G1041" s="1" t="s">
        <v>65</v>
      </c>
      <c r="H1041" s="1" t="s">
        <v>2340</v>
      </c>
      <c r="I1041" s="1" t="s">
        <v>106</v>
      </c>
      <c r="J1041" s="1" t="s">
        <v>591</v>
      </c>
      <c r="K1041" s="1" t="s">
        <v>7643</v>
      </c>
      <c r="L1041" s="1" t="s">
        <v>148</v>
      </c>
      <c r="M1041" s="1"/>
      <c r="N1041" s="1"/>
      <c r="O1041" s="1"/>
      <c r="P1041" s="1"/>
      <c r="Q1041" s="1"/>
      <c r="R1041" s="1"/>
      <c r="S1041" s="1"/>
      <c r="T1041" s="1"/>
      <c r="U1041" s="1"/>
      <c r="V1041" s="1"/>
      <c r="W1041" s="1"/>
      <c r="X1041" s="1"/>
      <c r="Y1041" s="1"/>
      <c r="Z1041" s="1"/>
      <c r="AA1041" s="1"/>
      <c r="AB1041" s="1" t="s">
        <v>7644</v>
      </c>
      <c r="AC1041" s="1"/>
      <c r="AD1041" s="1"/>
      <c r="AE1041" s="1"/>
      <c r="AF1041" s="1"/>
    </row>
    <row r="1042" ht="15.75" customHeight="1">
      <c r="A1042" s="1">
        <v>1041.0</v>
      </c>
      <c r="B1042" s="1">
        <v>7.0</v>
      </c>
      <c r="C1042" s="1"/>
      <c r="D1042" s="1">
        <v>6338922.0</v>
      </c>
      <c r="E1042" s="1" t="s">
        <v>7645</v>
      </c>
      <c r="F1042" s="1" t="s">
        <v>7646</v>
      </c>
      <c r="G1042" s="1" t="s">
        <v>626</v>
      </c>
      <c r="H1042" s="1">
        <v>62.0</v>
      </c>
      <c r="I1042" s="1">
        <v>9.0</v>
      </c>
      <c r="J1042" s="1" t="s">
        <v>1412</v>
      </c>
      <c r="K1042" s="1" t="s">
        <v>7647</v>
      </c>
      <c r="L1042" s="1">
        <v>2013.0</v>
      </c>
      <c r="M1042" s="1"/>
      <c r="N1042" s="1"/>
      <c r="O1042" s="1"/>
      <c r="P1042" s="1"/>
      <c r="Q1042" s="1"/>
      <c r="R1042" s="1"/>
      <c r="S1042" s="1"/>
      <c r="T1042" s="1"/>
      <c r="U1042" s="1"/>
      <c r="V1042" s="1"/>
      <c r="W1042" s="1"/>
      <c r="X1042" s="1"/>
      <c r="Y1042" s="1"/>
      <c r="Z1042" s="1"/>
      <c r="AA1042" s="1"/>
      <c r="AB1042" s="1" t="s">
        <v>7648</v>
      </c>
      <c r="AC1042" s="1"/>
      <c r="AD1042" s="1" t="s">
        <v>7649</v>
      </c>
      <c r="AE1042" s="1"/>
      <c r="AF1042" s="1"/>
    </row>
    <row r="1043" ht="15.75" hidden="1" customHeight="1">
      <c r="A1043" s="1">
        <v>1042.0</v>
      </c>
      <c r="B1043" s="1">
        <v>6.0</v>
      </c>
      <c r="C1043" s="1" t="s">
        <v>6949</v>
      </c>
      <c r="D1043" s="1" t="s">
        <v>7650</v>
      </c>
      <c r="E1043" s="1" t="s">
        <v>7651</v>
      </c>
      <c r="F1043" s="1" t="s">
        <v>7652</v>
      </c>
      <c r="G1043" s="1"/>
      <c r="H1043" s="1"/>
      <c r="I1043" s="1"/>
      <c r="J1043" s="1"/>
      <c r="K1043" s="1" t="s">
        <v>7653</v>
      </c>
      <c r="L1043" s="1">
        <v>2007.0</v>
      </c>
      <c r="M1043" s="1" t="s">
        <v>1520</v>
      </c>
      <c r="N1043" s="1"/>
      <c r="O1043" s="1" t="s">
        <v>7654</v>
      </c>
      <c r="P1043" s="1" t="s">
        <v>6955</v>
      </c>
      <c r="Q1043" s="1"/>
      <c r="R1043" s="1"/>
      <c r="S1043" s="1" t="s">
        <v>6956</v>
      </c>
      <c r="T1043" s="1"/>
      <c r="U1043" s="1" t="s">
        <v>1524</v>
      </c>
      <c r="V1043" s="1"/>
      <c r="W1043" s="1"/>
      <c r="X1043" s="1"/>
      <c r="Y1043" s="1"/>
      <c r="Z1043" s="1"/>
      <c r="AA1043" s="1"/>
      <c r="AB1043" s="1"/>
      <c r="AC1043" s="1"/>
      <c r="AD1043" s="1" t="s">
        <v>7655</v>
      </c>
      <c r="AE1043" s="1"/>
      <c r="AF1043" s="1"/>
    </row>
    <row r="1044" ht="15.75" hidden="1" customHeight="1">
      <c r="A1044" s="1">
        <v>1043.0</v>
      </c>
      <c r="B1044" s="1">
        <v>6.0</v>
      </c>
      <c r="C1044" s="1" t="s">
        <v>7656</v>
      </c>
      <c r="D1044" s="1" t="s">
        <v>7657</v>
      </c>
      <c r="E1044" s="1" t="s">
        <v>7651</v>
      </c>
      <c r="F1044" s="1" t="s">
        <v>7658</v>
      </c>
      <c r="G1044" s="1"/>
      <c r="H1044" s="1"/>
      <c r="I1044" s="1"/>
      <c r="J1044" s="1"/>
      <c r="K1044" s="1" t="s">
        <v>7659</v>
      </c>
      <c r="L1044" s="1">
        <v>2006.0</v>
      </c>
      <c r="M1044" s="1" t="s">
        <v>95</v>
      </c>
      <c r="N1044" s="1"/>
      <c r="O1044" s="1" t="s">
        <v>7660</v>
      </c>
      <c r="P1044" s="1" t="s">
        <v>7661</v>
      </c>
      <c r="Q1044" s="1"/>
      <c r="R1044" s="1"/>
      <c r="S1044" s="1" t="s">
        <v>7662</v>
      </c>
      <c r="T1044" s="1"/>
      <c r="U1044" s="1" t="s">
        <v>99</v>
      </c>
      <c r="V1044" s="1"/>
      <c r="W1044" s="1"/>
      <c r="X1044" s="1"/>
      <c r="Y1044" s="1"/>
      <c r="Z1044" s="1"/>
      <c r="AA1044" s="1"/>
      <c r="AB1044" s="1"/>
      <c r="AC1044" s="1"/>
      <c r="AD1044" s="1"/>
      <c r="AE1044" s="1"/>
      <c r="AF1044" s="1"/>
    </row>
    <row r="1045" ht="15.75" customHeight="1">
      <c r="A1045" s="1">
        <v>1044.0</v>
      </c>
      <c r="B1045" s="1">
        <v>7.0</v>
      </c>
      <c r="C1045" s="1"/>
      <c r="D1045" s="1">
        <v>877491.0</v>
      </c>
      <c r="E1045" s="1" t="s">
        <v>7663</v>
      </c>
      <c r="F1045" s="1" t="s">
        <v>7664</v>
      </c>
      <c r="G1045" s="1" t="s">
        <v>648</v>
      </c>
      <c r="H1045" s="1">
        <v>2.0</v>
      </c>
      <c r="I1045" s="1">
        <v>5.0</v>
      </c>
      <c r="J1045" s="1" t="s">
        <v>1412</v>
      </c>
      <c r="K1045" s="3">
        <v>43784.0</v>
      </c>
      <c r="L1045" s="1">
        <v>2000.0</v>
      </c>
      <c r="M1045" s="1"/>
      <c r="N1045" s="1"/>
      <c r="O1045" s="1"/>
      <c r="P1045" s="1"/>
      <c r="Q1045" s="1"/>
      <c r="R1045" s="1"/>
      <c r="S1045" s="1"/>
      <c r="T1045" s="1"/>
      <c r="U1045" s="1"/>
      <c r="V1045" s="1"/>
      <c r="W1045" s="1"/>
      <c r="X1045" s="1"/>
      <c r="Y1045" s="1"/>
      <c r="Z1045" s="1"/>
      <c r="AA1045" s="1"/>
      <c r="AB1045" s="1" t="s">
        <v>7665</v>
      </c>
      <c r="AC1045" s="1"/>
      <c r="AD1045" s="1" t="s">
        <v>7666</v>
      </c>
      <c r="AE1045" s="1"/>
      <c r="AF1045" s="1"/>
    </row>
    <row r="1046" ht="15.75" hidden="1" customHeight="1">
      <c r="A1046" s="1">
        <v>1045.0</v>
      </c>
      <c r="B1046" s="1">
        <v>6.0</v>
      </c>
      <c r="C1046" s="1"/>
      <c r="D1046" s="1" t="s">
        <v>7667</v>
      </c>
      <c r="E1046" s="1" t="s">
        <v>7668</v>
      </c>
      <c r="F1046" s="1" t="s">
        <v>7669</v>
      </c>
      <c r="G1046" s="1"/>
      <c r="H1046" s="1"/>
      <c r="I1046" s="1"/>
      <c r="J1046" s="1"/>
      <c r="K1046" s="1"/>
      <c r="L1046" s="1" t="s">
        <v>148</v>
      </c>
      <c r="M1046" s="1"/>
      <c r="N1046" s="1" t="s">
        <v>7670</v>
      </c>
      <c r="O1046" s="1"/>
      <c r="P1046" s="1" t="s">
        <v>7671</v>
      </c>
      <c r="Q1046" s="1"/>
      <c r="R1046" s="1"/>
      <c r="S1046" s="1"/>
      <c r="T1046" s="1"/>
      <c r="U1046" s="1"/>
      <c r="V1046" s="1"/>
      <c r="W1046" s="1"/>
      <c r="X1046" s="1"/>
      <c r="Y1046" s="1" t="s">
        <v>7672</v>
      </c>
      <c r="Z1046" s="1"/>
      <c r="AA1046" s="1"/>
      <c r="AB1046" s="1" t="s">
        <v>7673</v>
      </c>
      <c r="AC1046" s="1"/>
      <c r="AD1046" s="1"/>
      <c r="AE1046" s="1"/>
      <c r="AF1046" s="1"/>
    </row>
    <row r="1047" ht="15.75" hidden="1" customHeight="1">
      <c r="A1047" s="1">
        <v>1046.0</v>
      </c>
      <c r="B1047" s="1">
        <v>6.0</v>
      </c>
      <c r="C1047" s="1" t="s">
        <v>7674</v>
      </c>
      <c r="D1047" s="1" t="s">
        <v>7675</v>
      </c>
      <c r="E1047" s="1" t="s">
        <v>7676</v>
      </c>
      <c r="F1047" s="1" t="s">
        <v>7677</v>
      </c>
      <c r="G1047" s="1"/>
      <c r="H1047" s="1"/>
      <c r="I1047" s="1"/>
      <c r="J1047" s="1"/>
      <c r="K1047" s="1" t="s">
        <v>7678</v>
      </c>
      <c r="L1047" s="1">
        <v>2002.0</v>
      </c>
      <c r="M1047" s="1" t="s">
        <v>95</v>
      </c>
      <c r="N1047" s="1"/>
      <c r="O1047" s="1" t="s">
        <v>7679</v>
      </c>
      <c r="P1047" s="1" t="s">
        <v>7680</v>
      </c>
      <c r="Q1047" s="1"/>
      <c r="R1047" s="1"/>
      <c r="S1047" s="1" t="s">
        <v>7681</v>
      </c>
      <c r="T1047" s="1"/>
      <c r="U1047" s="1" t="s">
        <v>99</v>
      </c>
      <c r="V1047" s="1"/>
      <c r="W1047" s="1"/>
      <c r="X1047" s="1"/>
      <c r="Y1047" s="1"/>
      <c r="Z1047" s="1"/>
      <c r="AA1047" s="1"/>
      <c r="AB1047" s="1"/>
      <c r="AC1047" s="1"/>
      <c r="AD1047" s="1"/>
      <c r="AE1047" s="1"/>
      <c r="AF1047" s="1"/>
    </row>
    <row r="1048" ht="15.75" hidden="1" customHeight="1">
      <c r="A1048" s="1">
        <v>1047.0</v>
      </c>
      <c r="B1048" s="1">
        <v>6.0</v>
      </c>
      <c r="C1048" s="1" t="s">
        <v>7682</v>
      </c>
      <c r="D1048" s="1" t="s">
        <v>7683</v>
      </c>
      <c r="E1048" s="1" t="s">
        <v>7684</v>
      </c>
      <c r="F1048" s="1" t="s">
        <v>7685</v>
      </c>
      <c r="G1048" s="1"/>
      <c r="H1048" s="1"/>
      <c r="I1048" s="1"/>
      <c r="J1048" s="1"/>
      <c r="K1048" s="1" t="s">
        <v>7686</v>
      </c>
      <c r="L1048" s="1">
        <v>2003.0</v>
      </c>
      <c r="M1048" s="1" t="s">
        <v>95</v>
      </c>
      <c r="N1048" s="1"/>
      <c r="O1048" s="1" t="s">
        <v>7687</v>
      </c>
      <c r="P1048" s="1" t="s">
        <v>7688</v>
      </c>
      <c r="Q1048" s="1"/>
      <c r="R1048" s="1"/>
      <c r="S1048" s="1" t="s">
        <v>7689</v>
      </c>
      <c r="T1048" s="1"/>
      <c r="U1048" s="1" t="s">
        <v>99</v>
      </c>
      <c r="V1048" s="1"/>
      <c r="W1048" s="1"/>
      <c r="X1048" s="1"/>
      <c r="Y1048" s="1"/>
      <c r="Z1048" s="1"/>
      <c r="AA1048" s="1"/>
      <c r="AB1048" s="1"/>
      <c r="AC1048" s="1"/>
      <c r="AD1048" s="1" t="s">
        <v>7690</v>
      </c>
      <c r="AE1048" s="1"/>
      <c r="AF1048" s="1"/>
    </row>
    <row r="1049" ht="15.75" hidden="1" customHeight="1">
      <c r="A1049" s="1">
        <v>1048.0</v>
      </c>
      <c r="B1049" s="1">
        <v>6.0</v>
      </c>
      <c r="C1049" s="1" t="s">
        <v>7691</v>
      </c>
      <c r="D1049" s="1" t="s">
        <v>7692</v>
      </c>
      <c r="E1049" s="1" t="s">
        <v>7693</v>
      </c>
      <c r="F1049" s="1" t="s">
        <v>7694</v>
      </c>
      <c r="G1049" s="1"/>
      <c r="H1049" s="1"/>
      <c r="I1049" s="1"/>
      <c r="J1049" s="1"/>
      <c r="K1049" s="1" t="s">
        <v>7695</v>
      </c>
      <c r="L1049" s="1">
        <v>2012.0</v>
      </c>
      <c r="M1049" s="1" t="s">
        <v>95</v>
      </c>
      <c r="N1049" s="1"/>
      <c r="O1049" s="1" t="s">
        <v>7696</v>
      </c>
      <c r="P1049" s="1" t="s">
        <v>7697</v>
      </c>
      <c r="Q1049" s="1"/>
      <c r="R1049" s="1"/>
      <c r="S1049" s="1" t="s">
        <v>7698</v>
      </c>
      <c r="T1049" s="1"/>
      <c r="U1049" s="1" t="s">
        <v>99</v>
      </c>
      <c r="V1049" s="1"/>
      <c r="W1049" s="1"/>
      <c r="X1049" s="1"/>
      <c r="Y1049" s="1"/>
      <c r="Z1049" s="1"/>
      <c r="AA1049" s="1"/>
      <c r="AB1049" s="1"/>
      <c r="AC1049" s="1"/>
      <c r="AD1049" s="1" t="s">
        <v>7699</v>
      </c>
      <c r="AE1049" s="1"/>
      <c r="AF1049" s="1"/>
    </row>
    <row r="1050" ht="15.75" customHeight="1">
      <c r="A1050" s="1">
        <v>1049.0</v>
      </c>
      <c r="B1050" s="1">
        <v>7.0</v>
      </c>
      <c r="C1050" s="1"/>
      <c r="D1050" s="1">
        <v>7444125.0</v>
      </c>
      <c r="E1050" s="1" t="s">
        <v>7700</v>
      </c>
      <c r="F1050" s="1" t="s">
        <v>7701</v>
      </c>
      <c r="G1050" s="1" t="s">
        <v>7702</v>
      </c>
      <c r="H1050" s="1">
        <v>18.0</v>
      </c>
      <c r="I1050" s="1">
        <v>3.0</v>
      </c>
      <c r="J1050" s="1" t="s">
        <v>7703</v>
      </c>
      <c r="K1050" s="1" t="s">
        <v>7704</v>
      </c>
      <c r="L1050" s="1">
        <v>2016.0</v>
      </c>
      <c r="M1050" s="1"/>
      <c r="N1050" s="1"/>
      <c r="O1050" s="1"/>
      <c r="P1050" s="1"/>
      <c r="Q1050" s="1"/>
      <c r="R1050" s="1"/>
      <c r="S1050" s="1"/>
      <c r="T1050" s="1"/>
      <c r="U1050" s="1"/>
      <c r="V1050" s="1"/>
      <c r="W1050" s="1"/>
      <c r="X1050" s="1"/>
      <c r="Y1050" s="1"/>
      <c r="Z1050" s="1"/>
      <c r="AA1050" s="1"/>
      <c r="AB1050" s="1" t="s">
        <v>7705</v>
      </c>
      <c r="AC1050" s="1"/>
      <c r="AD1050" s="1" t="s">
        <v>7706</v>
      </c>
      <c r="AE1050" s="1"/>
      <c r="AF1050" s="1"/>
    </row>
    <row r="1051" ht="15.75" hidden="1" customHeight="1">
      <c r="A1051" s="1">
        <v>1050.0</v>
      </c>
      <c r="B1051" s="1">
        <v>6.0</v>
      </c>
      <c r="C1051" s="1" t="s">
        <v>7707</v>
      </c>
      <c r="D1051" s="1" t="s">
        <v>7708</v>
      </c>
      <c r="E1051" s="1" t="s">
        <v>7709</v>
      </c>
      <c r="F1051" s="1" t="s">
        <v>7710</v>
      </c>
      <c r="G1051" s="1"/>
      <c r="H1051" s="1"/>
      <c r="I1051" s="1"/>
      <c r="J1051" s="1"/>
      <c r="K1051" s="1" t="s">
        <v>7711</v>
      </c>
      <c r="L1051" s="1">
        <v>2007.0</v>
      </c>
      <c r="M1051" s="1" t="s">
        <v>95</v>
      </c>
      <c r="N1051" s="1"/>
      <c r="O1051" s="1" t="s">
        <v>7712</v>
      </c>
      <c r="P1051" s="1" t="s">
        <v>7713</v>
      </c>
      <c r="Q1051" s="1"/>
      <c r="R1051" s="1"/>
      <c r="S1051" s="1" t="s">
        <v>7714</v>
      </c>
      <c r="T1051" s="1"/>
      <c r="U1051" s="1" t="s">
        <v>99</v>
      </c>
      <c r="V1051" s="1"/>
      <c r="W1051" s="1"/>
      <c r="X1051" s="1"/>
      <c r="Y1051" s="1"/>
      <c r="Z1051" s="1"/>
      <c r="AA1051" s="1"/>
      <c r="AB1051" s="1"/>
      <c r="AC1051" s="1"/>
      <c r="AD1051" s="1"/>
      <c r="AE1051" s="1"/>
      <c r="AF1051" s="1"/>
    </row>
    <row r="1052" ht="15.75" hidden="1" customHeight="1">
      <c r="A1052" s="1">
        <v>1051.0</v>
      </c>
      <c r="B1052" s="1">
        <v>6.0</v>
      </c>
      <c r="C1052" s="1" t="s">
        <v>7715</v>
      </c>
      <c r="D1052" s="1" t="s">
        <v>7716</v>
      </c>
      <c r="E1052" s="1" t="s">
        <v>7717</v>
      </c>
      <c r="F1052" s="1" t="s">
        <v>7718</v>
      </c>
      <c r="G1052" s="1"/>
      <c r="H1052" s="1"/>
      <c r="I1052" s="1"/>
      <c r="J1052" s="1"/>
      <c r="K1052" s="1" t="s">
        <v>7719</v>
      </c>
      <c r="L1052" s="1">
        <v>2010.0</v>
      </c>
      <c r="M1052" s="1" t="s">
        <v>1520</v>
      </c>
      <c r="N1052" s="1"/>
      <c r="O1052" s="1" t="s">
        <v>7720</v>
      </c>
      <c r="P1052" s="1" t="s">
        <v>7721</v>
      </c>
      <c r="Q1052" s="1"/>
      <c r="R1052" s="1"/>
      <c r="S1052" s="1" t="s">
        <v>7722</v>
      </c>
      <c r="T1052" s="1"/>
      <c r="U1052" s="1" t="s">
        <v>1524</v>
      </c>
      <c r="V1052" s="1"/>
      <c r="W1052" s="1"/>
      <c r="X1052" s="1"/>
      <c r="Y1052" s="1"/>
      <c r="Z1052" s="1"/>
      <c r="AA1052" s="1"/>
      <c r="AB1052" s="1"/>
      <c r="AC1052" s="1"/>
      <c r="AD1052" s="1" t="s">
        <v>7723</v>
      </c>
      <c r="AE1052" s="1"/>
      <c r="AF1052" s="1"/>
    </row>
    <row r="1053" ht="15.75" customHeight="1">
      <c r="A1053" s="1">
        <v>1052.0</v>
      </c>
      <c r="B1053" s="1">
        <v>7.0</v>
      </c>
      <c r="C1053" s="1"/>
      <c r="D1053" s="1" t="s">
        <v>7724</v>
      </c>
      <c r="E1053" s="1" t="s">
        <v>7725</v>
      </c>
      <c r="F1053" s="1" t="s">
        <v>7726</v>
      </c>
      <c r="G1053" s="1" t="s">
        <v>7727</v>
      </c>
      <c r="H1053" s="1" t="s">
        <v>2352</v>
      </c>
      <c r="I1053" s="1" t="s">
        <v>67</v>
      </c>
      <c r="J1053" s="1"/>
      <c r="K1053" s="1" t="s">
        <v>7728</v>
      </c>
      <c r="L1053" s="1" t="s">
        <v>70</v>
      </c>
      <c r="M1053" s="1"/>
      <c r="N1053" s="1"/>
      <c r="O1053" s="1"/>
      <c r="P1053" s="1"/>
      <c r="Q1053" s="1"/>
      <c r="R1053" s="1"/>
      <c r="S1053" s="1"/>
      <c r="T1053" s="1"/>
      <c r="U1053" s="1"/>
      <c r="V1053" s="1"/>
      <c r="W1053" s="1"/>
      <c r="X1053" s="1"/>
      <c r="Y1053" s="1"/>
      <c r="Z1053" s="1"/>
      <c r="AA1053" s="1"/>
      <c r="AB1053" s="1" t="s">
        <v>7729</v>
      </c>
      <c r="AC1053" s="1"/>
      <c r="AD1053" s="1"/>
      <c r="AE1053" s="1"/>
      <c r="AF1053" s="1"/>
    </row>
    <row r="1054" ht="15.75" hidden="1" customHeight="1">
      <c r="A1054" s="1">
        <v>1053.0</v>
      </c>
      <c r="B1054" s="1">
        <v>6.0</v>
      </c>
      <c r="C1054" s="1"/>
      <c r="D1054" s="1" t="s">
        <v>7730</v>
      </c>
      <c r="E1054" s="1" t="s">
        <v>7731</v>
      </c>
      <c r="F1054" s="1" t="s">
        <v>7732</v>
      </c>
      <c r="G1054" s="1"/>
      <c r="H1054" s="1"/>
      <c r="I1054" s="1"/>
      <c r="J1054" s="1"/>
      <c r="K1054" s="1" t="s">
        <v>7733</v>
      </c>
      <c r="L1054" s="1">
        <v>1979.0</v>
      </c>
      <c r="M1054" s="1" t="s">
        <v>703</v>
      </c>
      <c r="N1054" s="1"/>
      <c r="O1054" s="1" t="s">
        <v>7734</v>
      </c>
      <c r="P1054" s="1" t="s">
        <v>7735</v>
      </c>
      <c r="Q1054" s="1"/>
      <c r="R1054" s="1"/>
      <c r="S1054" s="1" t="s">
        <v>7736</v>
      </c>
      <c r="T1054" s="1"/>
      <c r="U1054" s="1" t="s">
        <v>707</v>
      </c>
      <c r="V1054" s="1"/>
      <c r="W1054" s="1"/>
      <c r="X1054" s="1"/>
      <c r="Y1054" s="1"/>
      <c r="Z1054" s="1"/>
      <c r="AA1054" s="1"/>
      <c r="AB1054" s="1"/>
      <c r="AC1054" s="1"/>
      <c r="AD1054" s="1"/>
      <c r="AE1054" s="1"/>
      <c r="AF1054" s="1"/>
    </row>
    <row r="1055" ht="15.75" hidden="1" customHeight="1">
      <c r="A1055" s="1">
        <v>1054.0</v>
      </c>
      <c r="B1055" s="1">
        <v>6.0</v>
      </c>
      <c r="C1055" s="1" t="s">
        <v>7737</v>
      </c>
      <c r="D1055" s="1" t="s">
        <v>7738</v>
      </c>
      <c r="E1055" s="1" t="s">
        <v>7739</v>
      </c>
      <c r="F1055" s="1" t="s">
        <v>7740</v>
      </c>
      <c r="G1055" s="1"/>
      <c r="H1055" s="1"/>
      <c r="I1055" s="1"/>
      <c r="J1055" s="1"/>
      <c r="K1055" s="1" t="s">
        <v>7741</v>
      </c>
      <c r="L1055" s="1">
        <v>2005.0</v>
      </c>
      <c r="M1055" s="1" t="s">
        <v>95</v>
      </c>
      <c r="N1055" s="1"/>
      <c r="O1055" s="1" t="s">
        <v>7742</v>
      </c>
      <c r="P1055" s="1" t="s">
        <v>7743</v>
      </c>
      <c r="Q1055" s="1"/>
      <c r="R1055" s="1"/>
      <c r="S1055" s="1" t="s">
        <v>7744</v>
      </c>
      <c r="T1055" s="1"/>
      <c r="U1055" s="1" t="s">
        <v>99</v>
      </c>
      <c r="V1055" s="1"/>
      <c r="W1055" s="1"/>
      <c r="X1055" s="1"/>
      <c r="Y1055" s="1"/>
      <c r="Z1055" s="1"/>
      <c r="AA1055" s="1"/>
      <c r="AB1055" s="1"/>
      <c r="AC1055" s="1"/>
      <c r="AD1055" s="1" t="s">
        <v>7745</v>
      </c>
      <c r="AE1055" s="1"/>
      <c r="AF1055" s="1"/>
    </row>
    <row r="1056" ht="15.75" hidden="1" customHeight="1">
      <c r="A1056" s="1">
        <v>1055.0</v>
      </c>
      <c r="B1056" s="1">
        <v>6.0</v>
      </c>
      <c r="C1056" s="1" t="s">
        <v>7746</v>
      </c>
      <c r="D1056" s="1" t="s">
        <v>7747</v>
      </c>
      <c r="E1056" s="1" t="s">
        <v>7748</v>
      </c>
      <c r="F1056" s="1" t="s">
        <v>7749</v>
      </c>
      <c r="G1056" s="1"/>
      <c r="H1056" s="1"/>
      <c r="I1056" s="1"/>
      <c r="J1056" s="1"/>
      <c r="K1056" s="1" t="s">
        <v>7750</v>
      </c>
      <c r="L1056" s="1">
        <v>2016.0</v>
      </c>
      <c r="M1056" s="1" t="s">
        <v>95</v>
      </c>
      <c r="N1056" s="1"/>
      <c r="O1056" s="1" t="s">
        <v>7751</v>
      </c>
      <c r="P1056" s="1" t="s">
        <v>7752</v>
      </c>
      <c r="Q1056" s="1"/>
      <c r="R1056" s="1"/>
      <c r="S1056" s="1" t="s">
        <v>7753</v>
      </c>
      <c r="T1056" s="1"/>
      <c r="U1056" s="1" t="s">
        <v>99</v>
      </c>
      <c r="V1056" s="1"/>
      <c r="W1056" s="1"/>
      <c r="X1056" s="1"/>
      <c r="Y1056" s="1"/>
      <c r="Z1056" s="1"/>
      <c r="AA1056" s="1"/>
      <c r="AB1056" s="1"/>
      <c r="AC1056" s="1"/>
      <c r="AD1056" s="1" t="s">
        <v>7754</v>
      </c>
      <c r="AE1056" s="1"/>
      <c r="AF1056" s="1"/>
    </row>
    <row r="1057" ht="15.75" customHeight="1">
      <c r="A1057" s="1">
        <v>1056.0</v>
      </c>
      <c r="B1057" s="1">
        <v>7.0</v>
      </c>
      <c r="C1057" s="1"/>
      <c r="D1057" s="1">
        <v>8466373.0</v>
      </c>
      <c r="E1057" s="1" t="s">
        <v>7755</v>
      </c>
      <c r="F1057" s="1" t="s">
        <v>7756</v>
      </c>
      <c r="G1057" s="1" t="s">
        <v>4017</v>
      </c>
      <c r="H1057" s="1">
        <v>56.0</v>
      </c>
      <c r="I1057" s="1">
        <v>9.0</v>
      </c>
      <c r="J1057" s="1" t="s">
        <v>1412</v>
      </c>
      <c r="K1057" s="1" t="s">
        <v>7757</v>
      </c>
      <c r="L1057" s="1">
        <v>2018.0</v>
      </c>
      <c r="M1057" s="1"/>
      <c r="N1057" s="1"/>
      <c r="O1057" s="1"/>
      <c r="P1057" s="1"/>
      <c r="Q1057" s="1"/>
      <c r="R1057" s="1"/>
      <c r="S1057" s="1"/>
      <c r="T1057" s="1"/>
      <c r="U1057" s="1"/>
      <c r="V1057" s="1"/>
      <c r="W1057" s="1"/>
      <c r="X1057" s="1"/>
      <c r="Y1057" s="1"/>
      <c r="Z1057" s="1"/>
      <c r="AA1057" s="1"/>
      <c r="AB1057" s="1" t="s">
        <v>7758</v>
      </c>
      <c r="AC1057" s="1"/>
      <c r="AD1057" s="1" t="s">
        <v>7759</v>
      </c>
      <c r="AE1057" s="1"/>
      <c r="AF1057" s="1"/>
    </row>
    <row r="1058" ht="15.75" hidden="1" customHeight="1">
      <c r="A1058" s="1">
        <v>1057.0</v>
      </c>
      <c r="B1058" s="1">
        <v>6.0</v>
      </c>
      <c r="C1058" s="1" t="s">
        <v>7760</v>
      </c>
      <c r="D1058" s="1" t="s">
        <v>7761</v>
      </c>
      <c r="E1058" s="1" t="s">
        <v>7762</v>
      </c>
      <c r="F1058" s="1" t="s">
        <v>7763</v>
      </c>
      <c r="G1058" s="1"/>
      <c r="H1058" s="1"/>
      <c r="I1058" s="1"/>
      <c r="J1058" s="1"/>
      <c r="K1058" s="1" t="s">
        <v>7764</v>
      </c>
      <c r="L1058" s="1" t="s">
        <v>39</v>
      </c>
      <c r="M1058" s="1"/>
      <c r="N1058" s="1" t="s">
        <v>7765</v>
      </c>
      <c r="O1058" s="1"/>
      <c r="P1058" s="1" t="s">
        <v>7766</v>
      </c>
      <c r="Q1058" s="1"/>
      <c r="R1058" s="1"/>
      <c r="S1058" s="1"/>
      <c r="T1058" s="1" t="s">
        <v>7767</v>
      </c>
      <c r="U1058" s="1"/>
      <c r="V1058" s="1"/>
      <c r="W1058" s="1"/>
      <c r="X1058" s="1"/>
      <c r="Y1058" s="1" t="s">
        <v>7768</v>
      </c>
      <c r="Z1058" s="1"/>
      <c r="AA1058" s="1"/>
      <c r="AB1058" s="1" t="s">
        <v>7769</v>
      </c>
      <c r="AC1058" s="1"/>
      <c r="AD1058" s="1"/>
      <c r="AE1058" s="1"/>
      <c r="AF1058" s="1"/>
    </row>
    <row r="1059" ht="15.75" hidden="1" customHeight="1">
      <c r="A1059" s="1">
        <v>1058.0</v>
      </c>
      <c r="B1059" s="1">
        <v>6.0</v>
      </c>
      <c r="C1059" s="1" t="s">
        <v>7770</v>
      </c>
      <c r="D1059" s="1" t="s">
        <v>7771</v>
      </c>
      <c r="E1059" s="1" t="s">
        <v>7772</v>
      </c>
      <c r="F1059" s="1" t="s">
        <v>7773</v>
      </c>
      <c r="G1059" s="1"/>
      <c r="H1059" s="1"/>
      <c r="I1059" s="1"/>
      <c r="J1059" s="1"/>
      <c r="K1059" s="1" t="s">
        <v>7774</v>
      </c>
      <c r="L1059" s="1">
        <v>2012.0</v>
      </c>
      <c r="M1059" s="1" t="s">
        <v>1848</v>
      </c>
      <c r="N1059" s="1"/>
      <c r="O1059" s="1" t="s">
        <v>7775</v>
      </c>
      <c r="P1059" s="1" t="s">
        <v>7776</v>
      </c>
      <c r="Q1059" s="1"/>
      <c r="R1059" s="1"/>
      <c r="S1059" s="1" t="s">
        <v>7777</v>
      </c>
      <c r="T1059" s="1"/>
      <c r="U1059" s="1" t="s">
        <v>1852</v>
      </c>
      <c r="V1059" s="1"/>
      <c r="W1059" s="1"/>
      <c r="X1059" s="1"/>
      <c r="Y1059" s="1"/>
      <c r="Z1059" s="1"/>
      <c r="AA1059" s="1"/>
      <c r="AB1059" s="1"/>
      <c r="AC1059" s="1"/>
      <c r="AD1059" s="1" t="s">
        <v>7778</v>
      </c>
      <c r="AE1059" s="1"/>
      <c r="AF1059" s="1"/>
    </row>
    <row r="1060" ht="15.75" customHeight="1">
      <c r="A1060" s="1">
        <v>1059.0</v>
      </c>
      <c r="B1060" s="1">
        <v>7.0</v>
      </c>
      <c r="C1060" s="1"/>
      <c r="D1060" s="1" t="s">
        <v>7779</v>
      </c>
      <c r="E1060" s="1" t="s">
        <v>7780</v>
      </c>
      <c r="F1060" s="1" t="s">
        <v>7781</v>
      </c>
      <c r="G1060" s="1" t="s">
        <v>7782</v>
      </c>
      <c r="H1060" s="1" t="s">
        <v>1004</v>
      </c>
      <c r="I1060" s="1" t="s">
        <v>84</v>
      </c>
      <c r="J1060" s="1"/>
      <c r="K1060" s="1" t="s">
        <v>7783</v>
      </c>
      <c r="L1060" s="1" t="s">
        <v>109</v>
      </c>
      <c r="M1060" s="1"/>
      <c r="N1060" s="1"/>
      <c r="O1060" s="1"/>
      <c r="P1060" s="1"/>
      <c r="Q1060" s="1"/>
      <c r="R1060" s="1"/>
      <c r="S1060" s="1"/>
      <c r="T1060" s="1"/>
      <c r="U1060" s="1"/>
      <c r="V1060" s="1"/>
      <c r="W1060" s="1"/>
      <c r="X1060" s="1"/>
      <c r="Y1060" s="1"/>
      <c r="Z1060" s="1"/>
      <c r="AA1060" s="1"/>
      <c r="AB1060" s="1" t="s">
        <v>7784</v>
      </c>
      <c r="AC1060" s="1"/>
      <c r="AD1060" s="1"/>
      <c r="AE1060" s="1"/>
      <c r="AF1060" s="1"/>
    </row>
    <row r="1061" ht="15.75" customHeight="1">
      <c r="A1061" s="1">
        <v>1060.0</v>
      </c>
      <c r="B1061" s="1">
        <v>7.0</v>
      </c>
      <c r="C1061" s="1"/>
      <c r="D1061" s="1" t="s">
        <v>7785</v>
      </c>
      <c r="E1061" s="1" t="s">
        <v>7786</v>
      </c>
      <c r="F1061" s="1" t="s">
        <v>7787</v>
      </c>
      <c r="G1061" s="1" t="s">
        <v>7788</v>
      </c>
      <c r="H1061" s="1" t="s">
        <v>1990</v>
      </c>
      <c r="I1061" s="1" t="s">
        <v>37</v>
      </c>
      <c r="J1061" s="1"/>
      <c r="K1061" s="1" t="s">
        <v>7789</v>
      </c>
      <c r="L1061" s="1" t="s">
        <v>180</v>
      </c>
      <c r="M1061" s="1"/>
      <c r="N1061" s="1"/>
      <c r="O1061" s="1"/>
      <c r="P1061" s="1"/>
      <c r="Q1061" s="1"/>
      <c r="R1061" s="1"/>
      <c r="S1061" s="1"/>
      <c r="T1061" s="1"/>
      <c r="U1061" s="1"/>
      <c r="V1061" s="1"/>
      <c r="W1061" s="1"/>
      <c r="X1061" s="1"/>
      <c r="Y1061" s="1"/>
      <c r="Z1061" s="1"/>
      <c r="AA1061" s="1"/>
      <c r="AB1061" s="1" t="s">
        <v>7790</v>
      </c>
      <c r="AC1061" s="1"/>
      <c r="AD1061" s="1"/>
      <c r="AE1061" s="1"/>
      <c r="AF1061" s="1"/>
    </row>
    <row r="1062" ht="15.75" hidden="1" customHeight="1">
      <c r="A1062" s="1">
        <v>1061.0</v>
      </c>
      <c r="B1062" s="1">
        <v>6.0</v>
      </c>
      <c r="C1062" s="1" t="s">
        <v>134</v>
      </c>
      <c r="D1062" s="1" t="s">
        <v>7791</v>
      </c>
      <c r="E1062" s="1" t="s">
        <v>7792</v>
      </c>
      <c r="F1062" s="1" t="s">
        <v>7793</v>
      </c>
      <c r="G1062" s="1"/>
      <c r="H1062" s="1"/>
      <c r="I1062" s="1"/>
      <c r="J1062" s="1"/>
      <c r="K1062" s="1" t="s">
        <v>7794</v>
      </c>
      <c r="L1062" s="1">
        <v>2007.0</v>
      </c>
      <c r="M1062" s="1" t="s">
        <v>95</v>
      </c>
      <c r="N1062" s="1"/>
      <c r="O1062" s="1" t="s">
        <v>7795</v>
      </c>
      <c r="P1062" s="1" t="s">
        <v>140</v>
      </c>
      <c r="Q1062" s="1"/>
      <c r="R1062" s="1"/>
      <c r="S1062" s="1" t="s">
        <v>141</v>
      </c>
      <c r="T1062" s="1"/>
      <c r="U1062" s="1" t="s">
        <v>99</v>
      </c>
      <c r="V1062" s="1"/>
      <c r="W1062" s="1"/>
      <c r="X1062" s="1"/>
      <c r="Y1062" s="1"/>
      <c r="Z1062" s="1"/>
      <c r="AA1062" s="1"/>
      <c r="AB1062" s="1"/>
      <c r="AC1062" s="1"/>
      <c r="AD1062" s="1" t="s">
        <v>7796</v>
      </c>
      <c r="AE1062" s="1"/>
      <c r="AF1062" s="1"/>
    </row>
    <row r="1063" ht="15.75" customHeight="1">
      <c r="A1063" s="1">
        <v>1062.0</v>
      </c>
      <c r="B1063" s="1">
        <v>7.0</v>
      </c>
      <c r="C1063" s="1"/>
      <c r="D1063" s="1" t="s">
        <v>7797</v>
      </c>
      <c r="E1063" s="1" t="s">
        <v>7798</v>
      </c>
      <c r="F1063" s="1" t="s">
        <v>7799</v>
      </c>
      <c r="G1063" s="1" t="s">
        <v>6164</v>
      </c>
      <c r="H1063" s="1" t="s">
        <v>1004</v>
      </c>
      <c r="I1063" s="1" t="s">
        <v>247</v>
      </c>
      <c r="J1063" s="1" t="s">
        <v>284</v>
      </c>
      <c r="K1063" s="1" t="s">
        <v>7800</v>
      </c>
      <c r="L1063" s="1" t="s">
        <v>148</v>
      </c>
      <c r="M1063" s="1"/>
      <c r="N1063" s="1"/>
      <c r="O1063" s="1"/>
      <c r="P1063" s="1"/>
      <c r="Q1063" s="1"/>
      <c r="R1063" s="1"/>
      <c r="S1063" s="1"/>
      <c r="T1063" s="1"/>
      <c r="U1063" s="1"/>
      <c r="V1063" s="1"/>
      <c r="W1063" s="1"/>
      <c r="X1063" s="1"/>
      <c r="Y1063" s="1"/>
      <c r="Z1063" s="1"/>
      <c r="AA1063" s="1"/>
      <c r="AB1063" s="1" t="s">
        <v>7801</v>
      </c>
      <c r="AC1063" s="1"/>
      <c r="AD1063" s="1"/>
      <c r="AE1063" s="1"/>
      <c r="AF1063" s="1"/>
    </row>
    <row r="1064" ht="15.75" customHeight="1">
      <c r="A1064" s="1">
        <v>1063.0</v>
      </c>
      <c r="B1064" s="1">
        <v>7.0</v>
      </c>
      <c r="C1064" s="1"/>
      <c r="D1064" s="1" t="s">
        <v>7802</v>
      </c>
      <c r="E1064" s="1" t="s">
        <v>7803</v>
      </c>
      <c r="F1064" s="1" t="s">
        <v>7804</v>
      </c>
      <c r="G1064" s="1" t="s">
        <v>1818</v>
      </c>
      <c r="H1064" s="1" t="s">
        <v>2660</v>
      </c>
      <c r="I1064" s="1" t="s">
        <v>247</v>
      </c>
      <c r="J1064" s="1" t="s">
        <v>543</v>
      </c>
      <c r="K1064" s="1"/>
      <c r="L1064" s="1" t="s">
        <v>127</v>
      </c>
      <c r="M1064" s="1"/>
      <c r="N1064" s="1"/>
      <c r="O1064" s="1"/>
      <c r="P1064" s="1"/>
      <c r="Q1064" s="1"/>
      <c r="R1064" s="1"/>
      <c r="S1064" s="1"/>
      <c r="T1064" s="1"/>
      <c r="U1064" s="1"/>
      <c r="V1064" s="1"/>
      <c r="W1064" s="1"/>
      <c r="X1064" s="1"/>
      <c r="Y1064" s="1"/>
      <c r="Z1064" s="1"/>
      <c r="AA1064" s="1"/>
      <c r="AB1064" s="1" t="s">
        <v>7805</v>
      </c>
      <c r="AC1064" s="1"/>
      <c r="AD1064" s="1"/>
      <c r="AE1064" s="1"/>
      <c r="AF1064" s="1"/>
    </row>
    <row r="1065" ht="15.75" customHeight="1">
      <c r="A1065" s="1">
        <v>1064.0</v>
      </c>
      <c r="B1065" s="1">
        <v>7.0</v>
      </c>
      <c r="C1065" s="1"/>
      <c r="D1065" s="1" t="s">
        <v>7806</v>
      </c>
      <c r="E1065" s="1" t="s">
        <v>7807</v>
      </c>
      <c r="F1065" s="1" t="s">
        <v>7808</v>
      </c>
      <c r="G1065" s="1" t="s">
        <v>4851</v>
      </c>
      <c r="H1065" s="1" t="s">
        <v>1945</v>
      </c>
      <c r="I1065" s="1" t="s">
        <v>247</v>
      </c>
      <c r="J1065" s="1"/>
      <c r="K1065" s="1" t="s">
        <v>7809</v>
      </c>
      <c r="L1065" s="1" t="s">
        <v>7810</v>
      </c>
      <c r="M1065" s="1"/>
      <c r="N1065" s="1"/>
      <c r="O1065" s="1"/>
      <c r="P1065" s="1"/>
      <c r="Q1065" s="1"/>
      <c r="R1065" s="1"/>
      <c r="S1065" s="1"/>
      <c r="T1065" s="1"/>
      <c r="U1065" s="1"/>
      <c r="V1065" s="1"/>
      <c r="W1065" s="1"/>
      <c r="X1065" s="1"/>
      <c r="Y1065" s="1"/>
      <c r="Z1065" s="1"/>
      <c r="AA1065" s="1"/>
      <c r="AB1065" s="1" t="s">
        <v>7811</v>
      </c>
      <c r="AC1065" s="1"/>
      <c r="AD1065" s="1"/>
      <c r="AE1065" s="1"/>
      <c r="AF1065" s="1"/>
    </row>
    <row r="1066" ht="15.75" customHeight="1">
      <c r="A1066" s="1">
        <v>1065.0</v>
      </c>
      <c r="B1066" s="1">
        <v>7.0</v>
      </c>
      <c r="C1066" s="1"/>
      <c r="D1066" s="1" t="s">
        <v>7812</v>
      </c>
      <c r="E1066" s="1" t="s">
        <v>7813</v>
      </c>
      <c r="F1066" s="1" t="s">
        <v>7814</v>
      </c>
      <c r="G1066" s="1" t="s">
        <v>7815</v>
      </c>
      <c r="H1066" s="1" t="s">
        <v>485</v>
      </c>
      <c r="I1066" s="1"/>
      <c r="J1066" s="1" t="s">
        <v>823</v>
      </c>
      <c r="K1066" s="1" t="s">
        <v>7816</v>
      </c>
      <c r="L1066" s="1" t="s">
        <v>109</v>
      </c>
      <c r="M1066" s="1"/>
      <c r="N1066" s="1"/>
      <c r="O1066" s="1"/>
      <c r="P1066" s="1"/>
      <c r="Q1066" s="1"/>
      <c r="R1066" s="1"/>
      <c r="S1066" s="1"/>
      <c r="T1066" s="1"/>
      <c r="U1066" s="1"/>
      <c r="V1066" s="1"/>
      <c r="W1066" s="1"/>
      <c r="X1066" s="1"/>
      <c r="Y1066" s="1"/>
      <c r="Z1066" s="1"/>
      <c r="AA1066" s="1"/>
      <c r="AB1066" s="1" t="s">
        <v>7817</v>
      </c>
      <c r="AC1066" s="1"/>
      <c r="AD1066" s="1"/>
      <c r="AE1066" s="1"/>
      <c r="AF1066" s="1"/>
    </row>
    <row r="1067" ht="15.75" customHeight="1">
      <c r="A1067" s="1">
        <v>1066.0</v>
      </c>
      <c r="B1067" s="1">
        <v>7.0</v>
      </c>
      <c r="C1067" s="1"/>
      <c r="D1067" s="1" t="s">
        <v>7818</v>
      </c>
      <c r="E1067" s="1" t="s">
        <v>7813</v>
      </c>
      <c r="F1067" s="1" t="s">
        <v>7814</v>
      </c>
      <c r="G1067" s="1" t="s">
        <v>7819</v>
      </c>
      <c r="H1067" s="1">
        <v>103.0</v>
      </c>
      <c r="I1067" s="1"/>
      <c r="J1067" s="1"/>
      <c r="K1067" s="1" t="s">
        <v>7820</v>
      </c>
      <c r="L1067" s="1">
        <v>2018.0</v>
      </c>
      <c r="M1067" s="1"/>
      <c r="N1067" s="1"/>
      <c r="O1067" s="1" t="s">
        <v>7821</v>
      </c>
      <c r="P1067" s="1"/>
      <c r="Q1067" s="1"/>
      <c r="R1067" s="1"/>
      <c r="S1067" s="1"/>
      <c r="T1067" s="1"/>
      <c r="U1067" s="1"/>
      <c r="V1067" s="1"/>
      <c r="W1067" s="1"/>
      <c r="X1067" s="1"/>
      <c r="Y1067" s="1"/>
      <c r="Z1067" s="1"/>
      <c r="AA1067" s="1"/>
      <c r="AB1067" s="1" t="s">
        <v>7822</v>
      </c>
      <c r="AC1067" s="1"/>
      <c r="AD1067" s="1" t="s">
        <v>7823</v>
      </c>
      <c r="AE1067" s="1"/>
      <c r="AF1067" s="1"/>
    </row>
    <row r="1068" ht="15.75" hidden="1" customHeight="1">
      <c r="A1068" s="1">
        <v>1067.0</v>
      </c>
      <c r="B1068" s="1">
        <v>6.0</v>
      </c>
      <c r="C1068" s="1" t="s">
        <v>7824</v>
      </c>
      <c r="D1068" s="1" t="s">
        <v>7825</v>
      </c>
      <c r="E1068" s="1" t="s">
        <v>7826</v>
      </c>
      <c r="F1068" s="1" t="s">
        <v>7827</v>
      </c>
      <c r="G1068" s="1"/>
      <c r="H1068" s="1"/>
      <c r="I1068" s="1"/>
      <c r="J1068" s="1"/>
      <c r="K1068" s="1" t="s">
        <v>7828</v>
      </c>
      <c r="L1068" s="1" t="s">
        <v>180</v>
      </c>
      <c r="M1068" s="1"/>
      <c r="N1068" s="1" t="s">
        <v>7829</v>
      </c>
      <c r="O1068" s="1"/>
      <c r="P1068" s="1" t="s">
        <v>7830</v>
      </c>
      <c r="Q1068" s="1"/>
      <c r="R1068" s="1"/>
      <c r="S1068" s="1"/>
      <c r="T1068" s="1" t="s">
        <v>7831</v>
      </c>
      <c r="U1068" s="1"/>
      <c r="V1068" s="1"/>
      <c r="W1068" s="1"/>
      <c r="X1068" s="1"/>
      <c r="Y1068" s="1"/>
      <c r="Z1068" s="1"/>
      <c r="AA1068" s="1"/>
      <c r="AB1068" s="1" t="s">
        <v>7832</v>
      </c>
      <c r="AC1068" s="1"/>
      <c r="AD1068" s="1"/>
      <c r="AE1068" s="1"/>
      <c r="AF1068" s="1"/>
    </row>
    <row r="1069" ht="15.75" hidden="1" customHeight="1">
      <c r="A1069" s="1">
        <v>1068.0</v>
      </c>
      <c r="B1069" s="1">
        <v>6.0</v>
      </c>
      <c r="C1069" s="1" t="s">
        <v>7833</v>
      </c>
      <c r="D1069" s="1" t="s">
        <v>7834</v>
      </c>
      <c r="E1069" s="1" t="s">
        <v>7835</v>
      </c>
      <c r="F1069" s="1" t="s">
        <v>7836</v>
      </c>
      <c r="G1069" s="1"/>
      <c r="H1069" s="1"/>
      <c r="I1069" s="1"/>
      <c r="J1069" s="1"/>
      <c r="K1069" s="1" t="s">
        <v>7837</v>
      </c>
      <c r="L1069" s="1">
        <v>2006.0</v>
      </c>
      <c r="M1069" s="1" t="s">
        <v>95</v>
      </c>
      <c r="N1069" s="1"/>
      <c r="O1069" s="1" t="s">
        <v>7838</v>
      </c>
      <c r="P1069" s="1" t="s">
        <v>7839</v>
      </c>
      <c r="Q1069" s="1"/>
      <c r="R1069" s="1"/>
      <c r="S1069" s="1" t="s">
        <v>7840</v>
      </c>
      <c r="T1069" s="1"/>
      <c r="U1069" s="1" t="s">
        <v>99</v>
      </c>
      <c r="V1069" s="1"/>
      <c r="W1069" s="1"/>
      <c r="X1069" s="1"/>
      <c r="Y1069" s="1"/>
      <c r="Z1069" s="1"/>
      <c r="AA1069" s="1"/>
      <c r="AB1069" s="1"/>
      <c r="AC1069" s="1"/>
      <c r="AD1069" s="1" t="s">
        <v>7841</v>
      </c>
      <c r="AE1069" s="1"/>
      <c r="AF1069" s="1"/>
    </row>
    <row r="1070" ht="15.75" hidden="1" customHeight="1">
      <c r="A1070" s="1">
        <v>1069.0</v>
      </c>
      <c r="B1070" s="1">
        <v>6.0</v>
      </c>
      <c r="C1070" s="1" t="s">
        <v>7842</v>
      </c>
      <c r="D1070" s="1" t="s">
        <v>7843</v>
      </c>
      <c r="E1070" s="1" t="s">
        <v>7844</v>
      </c>
      <c r="F1070" s="1" t="s">
        <v>7845</v>
      </c>
      <c r="G1070" s="1"/>
      <c r="H1070" s="1"/>
      <c r="I1070" s="1"/>
      <c r="J1070" s="1"/>
      <c r="K1070" s="1" t="s">
        <v>7846</v>
      </c>
      <c r="L1070" s="1" t="s">
        <v>109</v>
      </c>
      <c r="M1070" s="1"/>
      <c r="N1070" s="1" t="s">
        <v>7847</v>
      </c>
      <c r="O1070" s="1"/>
      <c r="P1070" s="1" t="s">
        <v>7848</v>
      </c>
      <c r="Q1070" s="1"/>
      <c r="R1070" s="1"/>
      <c r="S1070" s="1" t="s">
        <v>7849</v>
      </c>
      <c r="T1070" s="1"/>
      <c r="U1070" s="1"/>
      <c r="V1070" s="1"/>
      <c r="W1070" s="1"/>
      <c r="X1070" s="1"/>
      <c r="Y1070" s="1" t="s">
        <v>7850</v>
      </c>
      <c r="Z1070" s="1"/>
      <c r="AA1070" s="1"/>
      <c r="AB1070" s="1" t="s">
        <v>7851</v>
      </c>
      <c r="AC1070" s="1"/>
      <c r="AD1070" s="1"/>
      <c r="AE1070" s="1"/>
      <c r="AF1070" s="1"/>
    </row>
    <row r="1071" ht="15.75" hidden="1" customHeight="1">
      <c r="A1071" s="1">
        <v>1070.0</v>
      </c>
      <c r="B1071" s="1">
        <v>6.0</v>
      </c>
      <c r="C1071" s="1" t="s">
        <v>4690</v>
      </c>
      <c r="D1071" s="1" t="s">
        <v>7852</v>
      </c>
      <c r="E1071" s="1" t="s">
        <v>7853</v>
      </c>
      <c r="F1071" s="1" t="s">
        <v>7854</v>
      </c>
      <c r="G1071" s="1"/>
      <c r="H1071" s="1"/>
      <c r="I1071" s="1"/>
      <c r="J1071" s="1"/>
      <c r="K1071" s="1" t="s">
        <v>7855</v>
      </c>
      <c r="L1071" s="1">
        <v>2001.0</v>
      </c>
      <c r="M1071" s="1" t="s">
        <v>1520</v>
      </c>
      <c r="N1071" s="1"/>
      <c r="O1071" s="1" t="s">
        <v>7856</v>
      </c>
      <c r="P1071" s="1" t="s">
        <v>4696</v>
      </c>
      <c r="Q1071" s="1"/>
      <c r="R1071" s="1"/>
      <c r="S1071" s="1" t="s">
        <v>4697</v>
      </c>
      <c r="T1071" s="1"/>
      <c r="U1071" s="1" t="s">
        <v>1524</v>
      </c>
      <c r="V1071" s="1"/>
      <c r="W1071" s="1"/>
      <c r="X1071" s="1"/>
      <c r="Y1071" s="1"/>
      <c r="Z1071" s="1"/>
      <c r="AA1071" s="1"/>
      <c r="AB1071" s="1"/>
      <c r="AC1071" s="1"/>
      <c r="AD1071" s="1"/>
      <c r="AE1071" s="1"/>
      <c r="AF1071" s="1"/>
    </row>
    <row r="1072" ht="15.75" customHeight="1">
      <c r="A1072" s="1">
        <v>1071.0</v>
      </c>
      <c r="B1072" s="1">
        <v>7.0</v>
      </c>
      <c r="C1072" s="1"/>
      <c r="D1072" s="1" t="s">
        <v>7857</v>
      </c>
      <c r="E1072" s="1" t="s">
        <v>7858</v>
      </c>
      <c r="F1072" s="1" t="s">
        <v>7859</v>
      </c>
      <c r="G1072" s="1" t="s">
        <v>7860</v>
      </c>
      <c r="H1072" s="1" t="s">
        <v>202</v>
      </c>
      <c r="I1072" s="1" t="s">
        <v>37</v>
      </c>
      <c r="J1072" s="1" t="s">
        <v>4702</v>
      </c>
      <c r="K1072" s="1" t="s">
        <v>7861</v>
      </c>
      <c r="L1072" s="1" t="s">
        <v>39</v>
      </c>
      <c r="M1072" s="1"/>
      <c r="N1072" s="1"/>
      <c r="O1072" s="1"/>
      <c r="P1072" s="1"/>
      <c r="Q1072" s="1"/>
      <c r="R1072" s="1"/>
      <c r="S1072" s="1"/>
      <c r="T1072" s="1"/>
      <c r="U1072" s="1"/>
      <c r="V1072" s="1"/>
      <c r="W1072" s="1"/>
      <c r="X1072" s="1"/>
      <c r="Y1072" s="1"/>
      <c r="Z1072" s="1"/>
      <c r="AA1072" s="1"/>
      <c r="AB1072" s="1" t="s">
        <v>7862</v>
      </c>
      <c r="AC1072" s="1"/>
      <c r="AD1072" s="1"/>
      <c r="AE1072" s="1"/>
      <c r="AF1072" s="1"/>
    </row>
    <row r="1073" ht="15.75" customHeight="1">
      <c r="A1073" s="1">
        <v>1072.0</v>
      </c>
      <c r="B1073" s="1">
        <v>7.0</v>
      </c>
      <c r="C1073" s="1"/>
      <c r="D1073" s="1" t="s">
        <v>7863</v>
      </c>
      <c r="E1073" s="1" t="s">
        <v>7864</v>
      </c>
      <c r="F1073" s="1" t="s">
        <v>7865</v>
      </c>
      <c r="G1073" s="1" t="s">
        <v>7866</v>
      </c>
      <c r="H1073" s="1" t="s">
        <v>283</v>
      </c>
      <c r="I1073" s="1" t="s">
        <v>2409</v>
      </c>
      <c r="J1073" s="1" t="s">
        <v>293</v>
      </c>
      <c r="K1073" s="1" t="s">
        <v>823</v>
      </c>
      <c r="L1073" s="1" t="s">
        <v>7867</v>
      </c>
      <c r="M1073" s="1" t="s">
        <v>946</v>
      </c>
      <c r="N1073" s="1"/>
      <c r="O1073" s="1"/>
      <c r="P1073" s="1"/>
      <c r="Q1073" s="1"/>
      <c r="R1073" s="1"/>
      <c r="S1073" s="1"/>
      <c r="T1073" s="1"/>
      <c r="U1073" s="1"/>
      <c r="V1073" s="1"/>
      <c r="W1073" s="1"/>
      <c r="X1073" s="1"/>
      <c r="Y1073" s="1"/>
      <c r="Z1073" s="1"/>
      <c r="AA1073" s="1"/>
      <c r="AB1073" s="1"/>
      <c r="AC1073" s="1" t="s">
        <v>7868</v>
      </c>
      <c r="AD1073" s="1"/>
      <c r="AE1073" s="1"/>
      <c r="AF1073" s="1"/>
    </row>
    <row r="1074" ht="15.75" customHeight="1">
      <c r="A1074" s="1">
        <v>1073.0</v>
      </c>
      <c r="B1074" s="1">
        <v>7.0</v>
      </c>
      <c r="C1074" s="1"/>
      <c r="D1074" s="1" t="s">
        <v>7869</v>
      </c>
      <c r="E1074" s="1" t="s">
        <v>7870</v>
      </c>
      <c r="F1074" s="1" t="s">
        <v>7871</v>
      </c>
      <c r="G1074" s="1" t="s">
        <v>7872</v>
      </c>
      <c r="H1074" s="1" t="s">
        <v>620</v>
      </c>
      <c r="I1074" s="1" t="s">
        <v>106</v>
      </c>
      <c r="J1074" s="1" t="s">
        <v>5599</v>
      </c>
      <c r="K1074" s="1" t="s">
        <v>7873</v>
      </c>
      <c r="L1074" s="1" t="s">
        <v>109</v>
      </c>
      <c r="M1074" s="1"/>
      <c r="N1074" s="1"/>
      <c r="O1074" s="1"/>
      <c r="P1074" s="1"/>
      <c r="Q1074" s="1"/>
      <c r="R1074" s="1"/>
      <c r="S1074" s="1"/>
      <c r="T1074" s="1"/>
      <c r="U1074" s="1"/>
      <c r="V1074" s="1"/>
      <c r="W1074" s="1"/>
      <c r="X1074" s="1"/>
      <c r="Y1074" s="1"/>
      <c r="Z1074" s="1"/>
      <c r="AA1074" s="1"/>
      <c r="AB1074" s="1" t="s">
        <v>7874</v>
      </c>
      <c r="AC1074" s="1"/>
      <c r="AD1074" s="1"/>
      <c r="AE1074" s="1"/>
      <c r="AF1074" s="1"/>
    </row>
    <row r="1075" ht="15.75" hidden="1" customHeight="1">
      <c r="A1075" s="1">
        <v>1074.0</v>
      </c>
      <c r="B1075" s="1">
        <v>6.0</v>
      </c>
      <c r="C1075" s="1" t="s">
        <v>7875</v>
      </c>
      <c r="D1075" s="1" t="s">
        <v>7876</v>
      </c>
      <c r="E1075" s="1" t="s">
        <v>7877</v>
      </c>
      <c r="F1075" s="1" t="s">
        <v>7878</v>
      </c>
      <c r="G1075" s="1"/>
      <c r="H1075" s="1"/>
      <c r="I1075" s="1"/>
      <c r="J1075" s="1"/>
      <c r="K1075" s="1" t="s">
        <v>7879</v>
      </c>
      <c r="L1075" s="1">
        <v>2008.0</v>
      </c>
      <c r="M1075" s="1" t="s">
        <v>95</v>
      </c>
      <c r="N1075" s="1"/>
      <c r="O1075" s="1" t="s">
        <v>7880</v>
      </c>
      <c r="P1075" s="1" t="s">
        <v>7881</v>
      </c>
      <c r="Q1075" s="1"/>
      <c r="R1075" s="1"/>
      <c r="S1075" s="1" t="s">
        <v>7882</v>
      </c>
      <c r="T1075" s="1"/>
      <c r="U1075" s="1" t="s">
        <v>99</v>
      </c>
      <c r="V1075" s="1"/>
      <c r="W1075" s="1"/>
      <c r="X1075" s="1"/>
      <c r="Y1075" s="1"/>
      <c r="Z1075" s="1"/>
      <c r="AA1075" s="1"/>
      <c r="AB1075" s="1"/>
      <c r="AC1075" s="1"/>
      <c r="AD1075" s="1" t="s">
        <v>7883</v>
      </c>
      <c r="AE1075" s="1"/>
      <c r="AF1075" s="1"/>
    </row>
    <row r="1076" ht="15.75" customHeight="1">
      <c r="A1076" s="1">
        <v>1075.0</v>
      </c>
      <c r="B1076" s="1">
        <v>7.0</v>
      </c>
      <c r="C1076" s="1"/>
      <c r="D1076" s="1" t="s">
        <v>7884</v>
      </c>
      <c r="E1076" s="1" t="s">
        <v>7885</v>
      </c>
      <c r="F1076" s="1" t="s">
        <v>7886</v>
      </c>
      <c r="G1076" s="1" t="s">
        <v>7887</v>
      </c>
      <c r="H1076" s="1" t="s">
        <v>36</v>
      </c>
      <c r="I1076" s="1" t="s">
        <v>37</v>
      </c>
      <c r="J1076" s="1"/>
      <c r="K1076" s="1" t="s">
        <v>7888</v>
      </c>
      <c r="L1076" s="1" t="s">
        <v>39</v>
      </c>
      <c r="M1076" s="1"/>
      <c r="N1076" s="1"/>
      <c r="O1076" s="1"/>
      <c r="P1076" s="1"/>
      <c r="Q1076" s="1"/>
      <c r="R1076" s="1"/>
      <c r="S1076" s="1"/>
      <c r="T1076" s="1"/>
      <c r="U1076" s="1"/>
      <c r="V1076" s="1"/>
      <c r="W1076" s="1"/>
      <c r="X1076" s="1"/>
      <c r="Y1076" s="1"/>
      <c r="Z1076" s="1"/>
      <c r="AA1076" s="1"/>
      <c r="AB1076" s="1" t="s">
        <v>7889</v>
      </c>
      <c r="AC1076" s="1"/>
      <c r="AD1076" s="1"/>
      <c r="AE1076" s="1"/>
      <c r="AF1076" s="1"/>
    </row>
    <row r="1077" ht="15.75" customHeight="1">
      <c r="A1077" s="1">
        <v>1076.0</v>
      </c>
      <c r="B1077" s="1">
        <v>7.0</v>
      </c>
      <c r="C1077" s="1"/>
      <c r="D1077" s="1" t="s">
        <v>7890</v>
      </c>
      <c r="E1077" s="1" t="s">
        <v>7891</v>
      </c>
      <c r="F1077" s="1" t="s">
        <v>7892</v>
      </c>
      <c r="G1077" s="1" t="s">
        <v>7872</v>
      </c>
      <c r="H1077" s="1" t="s">
        <v>620</v>
      </c>
      <c r="I1077" s="1" t="s">
        <v>106</v>
      </c>
      <c r="J1077" s="1" t="s">
        <v>5599</v>
      </c>
      <c r="K1077" s="1" t="s">
        <v>7893</v>
      </c>
      <c r="L1077" s="1" t="s">
        <v>109</v>
      </c>
      <c r="M1077" s="1"/>
      <c r="N1077" s="1"/>
      <c r="O1077" s="1"/>
      <c r="P1077" s="1"/>
      <c r="Q1077" s="1"/>
      <c r="R1077" s="1"/>
      <c r="S1077" s="1"/>
      <c r="T1077" s="1"/>
      <c r="U1077" s="1"/>
      <c r="V1077" s="1"/>
      <c r="W1077" s="1"/>
      <c r="X1077" s="1"/>
      <c r="Y1077" s="1"/>
      <c r="Z1077" s="1"/>
      <c r="AA1077" s="1"/>
      <c r="AB1077" s="1" t="s">
        <v>7894</v>
      </c>
      <c r="AC1077" s="1"/>
      <c r="AD1077" s="1"/>
      <c r="AE1077" s="1"/>
      <c r="AF1077" s="1"/>
    </row>
    <row r="1078" ht="15.75" hidden="1" customHeight="1">
      <c r="A1078" s="1">
        <v>1077.0</v>
      </c>
      <c r="B1078" s="1">
        <v>6.0</v>
      </c>
      <c r="C1078" s="1" t="s">
        <v>7895</v>
      </c>
      <c r="D1078" s="1" t="s">
        <v>7896</v>
      </c>
      <c r="E1078" s="1" t="s">
        <v>7897</v>
      </c>
      <c r="F1078" s="1" t="s">
        <v>7898</v>
      </c>
      <c r="G1078" s="1"/>
      <c r="H1078" s="1"/>
      <c r="I1078" s="1"/>
      <c r="J1078" s="1"/>
      <c r="K1078" s="1"/>
      <c r="L1078" s="1" t="s">
        <v>127</v>
      </c>
      <c r="M1078" s="1"/>
      <c r="N1078" s="1" t="s">
        <v>7899</v>
      </c>
      <c r="O1078" s="1"/>
      <c r="P1078" s="1" t="s">
        <v>7900</v>
      </c>
      <c r="Q1078" s="1"/>
      <c r="R1078" s="1"/>
      <c r="S1078" s="1"/>
      <c r="T1078" s="1"/>
      <c r="U1078" s="1"/>
      <c r="V1078" s="1"/>
      <c r="W1078" s="1"/>
      <c r="X1078" s="1"/>
      <c r="Y1078" s="1" t="s">
        <v>460</v>
      </c>
      <c r="Z1078" s="1"/>
      <c r="AA1078" s="1"/>
      <c r="AB1078" s="1" t="s">
        <v>7901</v>
      </c>
      <c r="AC1078" s="1"/>
      <c r="AD1078" s="1"/>
      <c r="AE1078" s="1"/>
      <c r="AF1078" s="1"/>
    </row>
    <row r="1079" ht="15.75" customHeight="1">
      <c r="A1079" s="1">
        <v>1078.0</v>
      </c>
      <c r="B1079" s="1">
        <v>7.0</v>
      </c>
      <c r="C1079" s="1"/>
      <c r="D1079" s="1">
        <v>1362618.0</v>
      </c>
      <c r="E1079" s="1" t="s">
        <v>7902</v>
      </c>
      <c r="F1079" s="1" t="s">
        <v>7903</v>
      </c>
      <c r="G1079" s="1" t="s">
        <v>648</v>
      </c>
      <c r="H1079" s="1">
        <v>6.0</v>
      </c>
      <c r="I1079" s="1">
        <v>5.0</v>
      </c>
      <c r="J1079" s="1" t="s">
        <v>1412</v>
      </c>
      <c r="K1079" s="3">
        <v>43817.0</v>
      </c>
      <c r="L1079" s="1">
        <v>2004.0</v>
      </c>
      <c r="M1079" s="1"/>
      <c r="N1079" s="1"/>
      <c r="O1079" s="1"/>
      <c r="P1079" s="1"/>
      <c r="Q1079" s="1"/>
      <c r="R1079" s="1"/>
      <c r="S1079" s="1"/>
      <c r="T1079" s="1"/>
      <c r="U1079" s="1"/>
      <c r="V1079" s="1"/>
      <c r="W1079" s="1"/>
      <c r="X1079" s="1"/>
      <c r="Y1079" s="1"/>
      <c r="Z1079" s="1"/>
      <c r="AA1079" s="1"/>
      <c r="AB1079" s="1" t="s">
        <v>7904</v>
      </c>
      <c r="AC1079" s="1"/>
      <c r="AD1079" s="1" t="s">
        <v>7905</v>
      </c>
      <c r="AE1079" s="1"/>
      <c r="AF1079" s="1"/>
    </row>
    <row r="1080" ht="15.75" hidden="1" customHeight="1">
      <c r="A1080" s="1">
        <v>1079.0</v>
      </c>
      <c r="B1080" s="1">
        <v>6.0</v>
      </c>
      <c r="C1080" s="1"/>
      <c r="D1080" s="1" t="s">
        <v>7906</v>
      </c>
      <c r="E1080" s="1" t="s">
        <v>7907</v>
      </c>
      <c r="F1080" s="1" t="s">
        <v>7908</v>
      </c>
      <c r="G1080" s="1"/>
      <c r="H1080" s="1" t="s">
        <v>7909</v>
      </c>
      <c r="I1080" s="1"/>
      <c r="J1080" s="1"/>
      <c r="K1080" s="1"/>
      <c r="L1080" s="1" t="s">
        <v>39</v>
      </c>
      <c r="M1080" s="1"/>
      <c r="N1080" s="1" t="s">
        <v>7910</v>
      </c>
      <c r="O1080" s="1"/>
      <c r="P1080" s="1" t="s">
        <v>7911</v>
      </c>
      <c r="Q1080" s="1"/>
      <c r="R1080" s="1"/>
      <c r="S1080" s="1" t="s">
        <v>7912</v>
      </c>
      <c r="T1080" s="1" t="s">
        <v>7913</v>
      </c>
      <c r="U1080" s="1"/>
      <c r="V1080" s="1"/>
      <c r="W1080" s="1"/>
      <c r="X1080" s="1"/>
      <c r="Y1080" s="1" t="s">
        <v>7914</v>
      </c>
      <c r="Z1080" s="1"/>
      <c r="AA1080" s="1"/>
      <c r="AB1080" s="1" t="s">
        <v>7915</v>
      </c>
      <c r="AC1080" s="1"/>
      <c r="AD1080" s="1"/>
      <c r="AE1080" s="1"/>
      <c r="AF1080" s="1"/>
    </row>
    <row r="1081" ht="15.75" hidden="1" customHeight="1">
      <c r="A1081" s="1">
        <v>1080.0</v>
      </c>
      <c r="B1081" s="1">
        <v>6.0</v>
      </c>
      <c r="C1081" s="1" t="s">
        <v>7916</v>
      </c>
      <c r="D1081" s="1" t="s">
        <v>7917</v>
      </c>
      <c r="E1081" s="1" t="s">
        <v>7918</v>
      </c>
      <c r="F1081" s="1" t="s">
        <v>7919</v>
      </c>
      <c r="G1081" s="1"/>
      <c r="H1081" s="1"/>
      <c r="I1081" s="1"/>
      <c r="J1081" s="1"/>
      <c r="K1081" s="1" t="s">
        <v>7920</v>
      </c>
      <c r="L1081" s="1" t="s">
        <v>127</v>
      </c>
      <c r="M1081" s="1"/>
      <c r="N1081" s="1" t="s">
        <v>7921</v>
      </c>
      <c r="O1081" s="1"/>
      <c r="P1081" s="1" t="s">
        <v>7922</v>
      </c>
      <c r="Q1081" s="1"/>
      <c r="R1081" s="1"/>
      <c r="S1081" s="1" t="s">
        <v>7923</v>
      </c>
      <c r="T1081" s="1" t="s">
        <v>7924</v>
      </c>
      <c r="U1081" s="1"/>
      <c r="V1081" s="1"/>
      <c r="W1081" s="1"/>
      <c r="X1081" s="1"/>
      <c r="Y1081" s="1" t="s">
        <v>7925</v>
      </c>
      <c r="Z1081" s="1"/>
      <c r="AA1081" s="1"/>
      <c r="AB1081" s="1" t="s">
        <v>7926</v>
      </c>
      <c r="AC1081" s="1"/>
      <c r="AD1081" s="1"/>
      <c r="AE1081" s="1"/>
      <c r="AF1081" s="1"/>
    </row>
    <row r="1082" ht="15.75" hidden="1" customHeight="1">
      <c r="A1082" s="1">
        <v>1081.0</v>
      </c>
      <c r="B1082" s="1">
        <v>6.0</v>
      </c>
      <c r="C1082" s="1" t="s">
        <v>7927</v>
      </c>
      <c r="D1082" s="1" t="s">
        <v>7928</v>
      </c>
      <c r="E1082" s="1" t="s">
        <v>7929</v>
      </c>
      <c r="F1082" s="1" t="s">
        <v>7930</v>
      </c>
      <c r="G1082" s="1"/>
      <c r="H1082" s="1" t="s">
        <v>7931</v>
      </c>
      <c r="I1082" s="1"/>
      <c r="J1082" s="1"/>
      <c r="K1082" s="1" t="s">
        <v>7932</v>
      </c>
      <c r="L1082" s="1" t="s">
        <v>180</v>
      </c>
      <c r="M1082" s="1"/>
      <c r="N1082" s="1" t="s">
        <v>7933</v>
      </c>
      <c r="O1082" s="1"/>
      <c r="P1082" s="1" t="s">
        <v>7934</v>
      </c>
      <c r="Q1082" s="1"/>
      <c r="R1082" s="1"/>
      <c r="S1082" s="1" t="s">
        <v>1906</v>
      </c>
      <c r="T1082" s="1" t="s">
        <v>7935</v>
      </c>
      <c r="U1082" s="1"/>
      <c r="V1082" s="1"/>
      <c r="W1082" s="1"/>
      <c r="X1082" s="1"/>
      <c r="Y1082" s="1" t="s">
        <v>7936</v>
      </c>
      <c r="Z1082" s="1"/>
      <c r="AA1082" s="1"/>
      <c r="AB1082" s="1" t="s">
        <v>7937</v>
      </c>
      <c r="AC1082" s="1"/>
      <c r="AD1082" s="1"/>
      <c r="AE1082" s="1"/>
      <c r="AF1082" s="1"/>
    </row>
    <row r="1083" ht="15.75" customHeight="1">
      <c r="A1083" s="1">
        <v>1082.0</v>
      </c>
      <c r="B1083" s="1">
        <v>7.0</v>
      </c>
      <c r="C1083" s="1"/>
      <c r="D1083" s="1" t="s">
        <v>7938</v>
      </c>
      <c r="E1083" s="1" t="s">
        <v>7939</v>
      </c>
      <c r="F1083" s="1" t="s">
        <v>7940</v>
      </c>
      <c r="G1083" s="1" t="s">
        <v>7941</v>
      </c>
      <c r="H1083" s="1" t="s">
        <v>518</v>
      </c>
      <c r="I1083" s="1" t="s">
        <v>37</v>
      </c>
      <c r="J1083" s="1"/>
      <c r="K1083" s="1" t="s">
        <v>7942</v>
      </c>
      <c r="L1083" s="1" t="s">
        <v>1035</v>
      </c>
      <c r="M1083" s="1"/>
      <c r="N1083" s="1"/>
      <c r="O1083" s="1"/>
      <c r="P1083" s="1"/>
      <c r="Q1083" s="1"/>
      <c r="R1083" s="1"/>
      <c r="S1083" s="1"/>
      <c r="T1083" s="1"/>
      <c r="U1083" s="1"/>
      <c r="V1083" s="1"/>
      <c r="W1083" s="1"/>
      <c r="X1083" s="1"/>
      <c r="Y1083" s="1"/>
      <c r="Z1083" s="1"/>
      <c r="AA1083" s="1"/>
      <c r="AB1083" s="1" t="s">
        <v>7943</v>
      </c>
      <c r="AC1083" s="1"/>
      <c r="AD1083" s="1"/>
      <c r="AE1083" s="1"/>
      <c r="AF1083" s="1"/>
    </row>
    <row r="1084" ht="15.75" hidden="1" customHeight="1">
      <c r="A1084" s="1">
        <v>1083.0</v>
      </c>
      <c r="B1084" s="1">
        <v>6.0</v>
      </c>
      <c r="C1084" s="1" t="s">
        <v>7944</v>
      </c>
      <c r="D1084" s="1" t="s">
        <v>7945</v>
      </c>
      <c r="E1084" s="1" t="s">
        <v>7946</v>
      </c>
      <c r="F1084" s="1" t="s">
        <v>7947</v>
      </c>
      <c r="G1084" s="1"/>
      <c r="H1084" s="1"/>
      <c r="I1084" s="1"/>
      <c r="J1084" s="1"/>
      <c r="K1084" s="1" t="s">
        <v>7948</v>
      </c>
      <c r="L1084" s="1">
        <v>1988.0</v>
      </c>
      <c r="M1084" s="1" t="s">
        <v>95</v>
      </c>
      <c r="N1084" s="1"/>
      <c r="O1084" s="1" t="s">
        <v>7949</v>
      </c>
      <c r="P1084" s="1" t="s">
        <v>7950</v>
      </c>
      <c r="Q1084" s="1"/>
      <c r="R1084" s="1"/>
      <c r="S1084" s="1" t="s">
        <v>7951</v>
      </c>
      <c r="T1084" s="1"/>
      <c r="U1084" s="1" t="s">
        <v>99</v>
      </c>
      <c r="V1084" s="1"/>
      <c r="W1084" s="1"/>
      <c r="X1084" s="1"/>
      <c r="Y1084" s="1"/>
      <c r="Z1084" s="1"/>
      <c r="AA1084" s="1"/>
      <c r="AB1084" s="1"/>
      <c r="AC1084" s="1"/>
      <c r="AD1084" s="1"/>
      <c r="AE1084" s="1"/>
      <c r="AF1084" s="1"/>
    </row>
    <row r="1085" ht="15.75" customHeight="1">
      <c r="A1085" s="1">
        <v>1084.0</v>
      </c>
      <c r="B1085" s="1">
        <v>7.0</v>
      </c>
      <c r="C1085" s="1"/>
      <c r="D1085" s="1" t="s">
        <v>7952</v>
      </c>
      <c r="E1085" s="1" t="s">
        <v>7946</v>
      </c>
      <c r="F1085" s="1" t="s">
        <v>7947</v>
      </c>
      <c r="G1085" s="1" t="s">
        <v>2098</v>
      </c>
      <c r="H1085" s="1">
        <v>18.0</v>
      </c>
      <c r="I1085" s="1">
        <v>2.0</v>
      </c>
      <c r="J1085" s="1" t="s">
        <v>6224</v>
      </c>
      <c r="K1085" s="1" t="s">
        <v>7948</v>
      </c>
      <c r="L1085" s="1">
        <v>1987.0</v>
      </c>
      <c r="M1085" s="1" t="s">
        <v>95</v>
      </c>
      <c r="N1085" s="1"/>
      <c r="O1085" s="1" t="s">
        <v>7953</v>
      </c>
      <c r="P1085" s="1"/>
      <c r="Q1085" s="1"/>
      <c r="R1085" s="1"/>
      <c r="S1085" s="1"/>
      <c r="T1085" s="1"/>
      <c r="U1085" s="1" t="s">
        <v>99</v>
      </c>
      <c r="V1085" s="1"/>
      <c r="W1085" s="1"/>
      <c r="X1085" s="1"/>
      <c r="Y1085" s="1"/>
      <c r="Z1085" s="1"/>
      <c r="AA1085" s="1"/>
      <c r="AB1085" s="1"/>
      <c r="AC1085" s="1"/>
      <c r="AD1085" s="1"/>
      <c r="AE1085" s="1"/>
      <c r="AF1085" s="1"/>
    </row>
    <row r="1086" ht="15.75" hidden="1" customHeight="1">
      <c r="A1086" s="1">
        <v>1085.0</v>
      </c>
      <c r="B1086" s="1">
        <v>6.0</v>
      </c>
      <c r="C1086" s="1" t="s">
        <v>7954</v>
      </c>
      <c r="D1086" s="1" t="s">
        <v>7955</v>
      </c>
      <c r="E1086" s="1" t="s">
        <v>7956</v>
      </c>
      <c r="F1086" s="1" t="s">
        <v>7957</v>
      </c>
      <c r="G1086" s="1"/>
      <c r="H1086" s="1" t="s">
        <v>7958</v>
      </c>
      <c r="I1086" s="1"/>
      <c r="J1086" s="1"/>
      <c r="K1086" s="1" t="s">
        <v>7959</v>
      </c>
      <c r="L1086" s="1" t="s">
        <v>593</v>
      </c>
      <c r="M1086" s="1"/>
      <c r="N1086" s="1" t="s">
        <v>7960</v>
      </c>
      <c r="O1086" s="1"/>
      <c r="P1086" s="1" t="s">
        <v>7961</v>
      </c>
      <c r="Q1086" s="1"/>
      <c r="R1086" s="1"/>
      <c r="S1086" s="1" t="s">
        <v>1053</v>
      </c>
      <c r="T1086" s="1" t="s">
        <v>7962</v>
      </c>
      <c r="U1086" s="1"/>
      <c r="V1086" s="1"/>
      <c r="W1086" s="1"/>
      <c r="X1086" s="1"/>
      <c r="Y1086" s="1" t="s">
        <v>7963</v>
      </c>
      <c r="Z1086" s="1"/>
      <c r="AA1086" s="1"/>
      <c r="AB1086" s="1" t="s">
        <v>7964</v>
      </c>
      <c r="AC1086" s="1"/>
      <c r="AD1086" s="1"/>
      <c r="AE1086" s="1"/>
      <c r="AF1086" s="1"/>
    </row>
    <row r="1087" ht="15.75" customHeight="1">
      <c r="A1087" s="1">
        <v>1086.0</v>
      </c>
      <c r="B1087" s="1">
        <v>7.0</v>
      </c>
      <c r="C1087" s="1"/>
      <c r="D1087" s="1">
        <v>1161472.0</v>
      </c>
      <c r="E1087" s="1" t="s">
        <v>7965</v>
      </c>
      <c r="F1087" s="1" t="s">
        <v>7966</v>
      </c>
      <c r="G1087" s="1" t="s">
        <v>193</v>
      </c>
      <c r="H1087" s="1">
        <v>81.0</v>
      </c>
      <c r="I1087" s="1">
        <v>6.0</v>
      </c>
      <c r="J1087" s="1" t="s">
        <v>194</v>
      </c>
      <c r="K1087" s="1" t="s">
        <v>7967</v>
      </c>
      <c r="L1087" s="1">
        <v>2002.0</v>
      </c>
      <c r="M1087" s="1"/>
      <c r="N1087" s="1"/>
      <c r="O1087" s="1"/>
      <c r="P1087" s="1"/>
      <c r="Q1087" s="1"/>
      <c r="R1087" s="1"/>
      <c r="S1087" s="1"/>
      <c r="T1087" s="1"/>
      <c r="U1087" s="1"/>
      <c r="V1087" s="1"/>
      <c r="W1087" s="1"/>
      <c r="X1087" s="1"/>
      <c r="Y1087" s="1"/>
      <c r="Z1087" s="1"/>
      <c r="AA1087" s="1"/>
      <c r="AB1087" s="1" t="s">
        <v>7968</v>
      </c>
      <c r="AC1087" s="1"/>
      <c r="AD1087" s="1" t="s">
        <v>7969</v>
      </c>
      <c r="AE1087" s="1"/>
      <c r="AF1087" s="1"/>
    </row>
    <row r="1088" ht="15.75" hidden="1" customHeight="1">
      <c r="A1088" s="1">
        <v>1087.0</v>
      </c>
      <c r="B1088" s="1">
        <v>6.0</v>
      </c>
      <c r="C1088" s="1" t="s">
        <v>7970</v>
      </c>
      <c r="D1088" s="1" t="s">
        <v>7971</v>
      </c>
      <c r="E1088" s="1" t="s">
        <v>7972</v>
      </c>
      <c r="F1088" s="1" t="s">
        <v>7973</v>
      </c>
      <c r="G1088" s="1"/>
      <c r="H1088" s="1"/>
      <c r="I1088" s="1"/>
      <c r="J1088" s="1"/>
      <c r="K1088" s="1" t="s">
        <v>7974</v>
      </c>
      <c r="L1088" s="1" t="s">
        <v>148</v>
      </c>
      <c r="M1088" s="1"/>
      <c r="N1088" s="1" t="s">
        <v>7975</v>
      </c>
      <c r="O1088" s="1"/>
      <c r="P1088" s="1" t="s">
        <v>7976</v>
      </c>
      <c r="Q1088" s="1"/>
      <c r="R1088" s="1"/>
      <c r="S1088" s="1" t="s">
        <v>7977</v>
      </c>
      <c r="T1088" s="1"/>
      <c r="U1088" s="1"/>
      <c r="V1088" s="1"/>
      <c r="W1088" s="1"/>
      <c r="X1088" s="1"/>
      <c r="Y1088" s="1" t="s">
        <v>7978</v>
      </c>
      <c r="Z1088" s="1"/>
      <c r="AA1088" s="1"/>
      <c r="AB1088" s="1" t="s">
        <v>7979</v>
      </c>
      <c r="AC1088" s="1"/>
      <c r="AD1088" s="1"/>
      <c r="AE1088" s="1"/>
      <c r="AF1088" s="1"/>
    </row>
    <row r="1089" ht="15.75" customHeight="1">
      <c r="A1089" s="1">
        <v>1088.0</v>
      </c>
      <c r="B1089" s="1">
        <v>7.0</v>
      </c>
      <c r="C1089" s="1"/>
      <c r="D1089" s="1" t="s">
        <v>7980</v>
      </c>
      <c r="E1089" s="1" t="s">
        <v>7981</v>
      </c>
      <c r="F1089" s="1" t="s">
        <v>7982</v>
      </c>
      <c r="G1089" s="1" t="s">
        <v>7983</v>
      </c>
      <c r="H1089" s="1" t="s">
        <v>37</v>
      </c>
      <c r="I1089" s="1" t="s">
        <v>6613</v>
      </c>
      <c r="J1089" s="1" t="s">
        <v>7984</v>
      </c>
      <c r="K1089" s="1"/>
      <c r="L1089" s="1" t="s">
        <v>7985</v>
      </c>
      <c r="M1089" s="1" t="s">
        <v>39</v>
      </c>
      <c r="N1089" s="1"/>
      <c r="O1089" s="1" t="s">
        <v>7986</v>
      </c>
      <c r="P1089" s="1"/>
      <c r="Q1089" s="1"/>
      <c r="R1089" s="1"/>
      <c r="S1089" s="1"/>
      <c r="T1089" s="1"/>
      <c r="U1089" s="1"/>
      <c r="V1089" s="1"/>
      <c r="W1089" s="1"/>
      <c r="X1089" s="1"/>
      <c r="Y1089" s="1"/>
      <c r="Z1089" s="1"/>
      <c r="AA1089" s="1"/>
      <c r="AB1089" s="1"/>
      <c r="AC1089" s="1" t="s">
        <v>7987</v>
      </c>
      <c r="AD1089" s="1"/>
      <c r="AE1089" s="1"/>
      <c r="AF1089" s="1"/>
    </row>
    <row r="1090" ht="15.75" customHeight="1">
      <c r="A1090" s="1">
        <v>1089.0</v>
      </c>
      <c r="B1090" s="1">
        <v>7.0</v>
      </c>
      <c r="C1090" s="1"/>
      <c r="D1090" s="1">
        <v>912383.0</v>
      </c>
      <c r="E1090" s="1" t="s">
        <v>7988</v>
      </c>
      <c r="F1090" s="1" t="s">
        <v>7989</v>
      </c>
      <c r="G1090" s="1" t="s">
        <v>7990</v>
      </c>
      <c r="H1090" s="1">
        <v>16.0</v>
      </c>
      <c r="I1090" s="1">
        <v>1.0</v>
      </c>
      <c r="J1090" s="1" t="s">
        <v>344</v>
      </c>
      <c r="K1090" s="1" t="s">
        <v>7991</v>
      </c>
      <c r="L1090" s="1">
        <v>2001.0</v>
      </c>
      <c r="M1090" s="1"/>
      <c r="N1090" s="1"/>
      <c r="O1090" s="1"/>
      <c r="P1090" s="1"/>
      <c r="Q1090" s="1"/>
      <c r="R1090" s="1"/>
      <c r="S1090" s="1"/>
      <c r="T1090" s="1"/>
      <c r="U1090" s="1"/>
      <c r="V1090" s="1"/>
      <c r="W1090" s="1"/>
      <c r="X1090" s="1"/>
      <c r="Y1090" s="1"/>
      <c r="Z1090" s="1"/>
      <c r="AA1090" s="1"/>
      <c r="AB1090" s="1" t="s">
        <v>7992</v>
      </c>
      <c r="AC1090" s="1"/>
      <c r="AD1090" s="1" t="s">
        <v>7993</v>
      </c>
      <c r="AE1090" s="1"/>
      <c r="AF1090" s="1"/>
    </row>
    <row r="1091" ht="15.75" hidden="1" customHeight="1">
      <c r="A1091" s="1">
        <v>1090.0</v>
      </c>
      <c r="B1091" s="1">
        <v>6.0</v>
      </c>
      <c r="C1091" s="1" t="s">
        <v>7994</v>
      </c>
      <c r="D1091" s="1" t="s">
        <v>7995</v>
      </c>
      <c r="E1091" s="1" t="s">
        <v>7996</v>
      </c>
      <c r="F1091" s="1" t="s">
        <v>7997</v>
      </c>
      <c r="G1091" s="1"/>
      <c r="H1091" s="1"/>
      <c r="I1091" s="1"/>
      <c r="J1091" s="1"/>
      <c r="K1091" s="1" t="s">
        <v>7998</v>
      </c>
      <c r="L1091" s="1">
        <v>2010.0</v>
      </c>
      <c r="M1091" s="1" t="s">
        <v>95</v>
      </c>
      <c r="N1091" s="1"/>
      <c r="O1091" s="1" t="s">
        <v>7999</v>
      </c>
      <c r="P1091" s="1" t="s">
        <v>8000</v>
      </c>
      <c r="Q1091" s="1"/>
      <c r="R1091" s="1"/>
      <c r="S1091" s="1" t="s">
        <v>8001</v>
      </c>
      <c r="T1091" s="1"/>
      <c r="U1091" s="1" t="s">
        <v>99</v>
      </c>
      <c r="V1091" s="1"/>
      <c r="W1091" s="1"/>
      <c r="X1091" s="1"/>
      <c r="Y1091" s="1"/>
      <c r="Z1091" s="1"/>
      <c r="AA1091" s="1"/>
      <c r="AB1091" s="1"/>
      <c r="AC1091" s="1"/>
      <c r="AD1091" s="1" t="s">
        <v>8002</v>
      </c>
      <c r="AE1091" s="1"/>
      <c r="AF1091" s="1"/>
    </row>
    <row r="1092" ht="15.75" hidden="1" customHeight="1">
      <c r="A1092" s="1">
        <v>1091.0</v>
      </c>
      <c r="B1092" s="1">
        <v>6.0</v>
      </c>
      <c r="C1092" s="1" t="s">
        <v>8003</v>
      </c>
      <c r="D1092" s="1" t="s">
        <v>8004</v>
      </c>
      <c r="E1092" s="1" t="s">
        <v>8005</v>
      </c>
      <c r="F1092" s="1" t="s">
        <v>8006</v>
      </c>
      <c r="G1092" s="1"/>
      <c r="H1092" s="1"/>
      <c r="I1092" s="1"/>
      <c r="J1092" s="1"/>
      <c r="K1092" s="1" t="s">
        <v>8007</v>
      </c>
      <c r="L1092" s="1">
        <v>2018.0</v>
      </c>
      <c r="M1092" s="1" t="s">
        <v>95</v>
      </c>
      <c r="N1092" s="1"/>
      <c r="O1092" s="1" t="s">
        <v>8008</v>
      </c>
      <c r="P1092" s="1" t="s">
        <v>8009</v>
      </c>
      <c r="Q1092" s="1"/>
      <c r="R1092" s="1"/>
      <c r="S1092" s="1" t="s">
        <v>8010</v>
      </c>
      <c r="T1092" s="1"/>
      <c r="U1092" s="1" t="s">
        <v>99</v>
      </c>
      <c r="V1092" s="1"/>
      <c r="W1092" s="1"/>
      <c r="X1092" s="1"/>
      <c r="Y1092" s="1"/>
      <c r="Z1092" s="1"/>
      <c r="AA1092" s="1"/>
      <c r="AB1092" s="1"/>
      <c r="AC1092" s="1"/>
      <c r="AD1092" s="1" t="s">
        <v>8011</v>
      </c>
      <c r="AE1092" s="1"/>
      <c r="AF1092" s="1"/>
    </row>
    <row r="1093" ht="15.75" hidden="1" customHeight="1">
      <c r="A1093" s="1">
        <v>1092.0</v>
      </c>
      <c r="B1093" s="1">
        <v>6.0</v>
      </c>
      <c r="C1093" s="1"/>
      <c r="D1093" s="1" t="s">
        <v>8012</v>
      </c>
      <c r="E1093" s="1" t="s">
        <v>8013</v>
      </c>
      <c r="F1093" s="1" t="s">
        <v>8014</v>
      </c>
      <c r="G1093" s="1"/>
      <c r="H1093" s="1"/>
      <c r="I1093" s="1"/>
      <c r="J1093" s="1"/>
      <c r="K1093" s="1" t="s">
        <v>8015</v>
      </c>
      <c r="L1093" s="1" t="s">
        <v>423</v>
      </c>
      <c r="M1093" s="1"/>
      <c r="N1093" s="1" t="s">
        <v>8016</v>
      </c>
      <c r="O1093" s="1"/>
      <c r="P1093" s="1" t="s">
        <v>8017</v>
      </c>
      <c r="Q1093" s="1"/>
      <c r="R1093" s="1"/>
      <c r="S1093" s="1" t="s">
        <v>8018</v>
      </c>
      <c r="T1093" s="1" t="s">
        <v>8019</v>
      </c>
      <c r="U1093" s="1"/>
      <c r="V1093" s="1"/>
      <c r="W1093" s="1"/>
      <c r="X1093" s="1"/>
      <c r="Y1093" s="1" t="s">
        <v>8020</v>
      </c>
      <c r="Z1093" s="1"/>
      <c r="AA1093" s="1"/>
      <c r="AB1093" s="1" t="s">
        <v>8021</v>
      </c>
      <c r="AC1093" s="1"/>
      <c r="AD1093" s="1"/>
      <c r="AE1093" s="1"/>
      <c r="AF1093" s="1"/>
    </row>
    <row r="1094" ht="15.75" hidden="1" customHeight="1">
      <c r="A1094" s="1">
        <v>1093.0</v>
      </c>
      <c r="B1094" s="1">
        <v>6.0</v>
      </c>
      <c r="C1094" s="1" t="s">
        <v>8022</v>
      </c>
      <c r="D1094" s="1" t="s">
        <v>8023</v>
      </c>
      <c r="E1094" s="1" t="s">
        <v>8024</v>
      </c>
      <c r="F1094" s="1" t="s">
        <v>8025</v>
      </c>
      <c r="G1094" s="1"/>
      <c r="H1094" s="1"/>
      <c r="I1094" s="1"/>
      <c r="J1094" s="1"/>
      <c r="K1094" s="1" t="s">
        <v>8026</v>
      </c>
      <c r="L1094" s="1">
        <v>2003.0</v>
      </c>
      <c r="M1094" s="1" t="s">
        <v>95</v>
      </c>
      <c r="N1094" s="1"/>
      <c r="O1094" s="1" t="s">
        <v>8027</v>
      </c>
      <c r="P1094" s="1" t="s">
        <v>8028</v>
      </c>
      <c r="Q1094" s="1"/>
      <c r="R1094" s="1"/>
      <c r="S1094" s="1" t="s">
        <v>8029</v>
      </c>
      <c r="T1094" s="1"/>
      <c r="U1094" s="1" t="s">
        <v>99</v>
      </c>
      <c r="V1094" s="1"/>
      <c r="W1094" s="1"/>
      <c r="X1094" s="1"/>
      <c r="Y1094" s="1"/>
      <c r="Z1094" s="1"/>
      <c r="AA1094" s="1"/>
      <c r="AB1094" s="1"/>
      <c r="AC1094" s="1"/>
      <c r="AD1094" s="1" t="s">
        <v>8030</v>
      </c>
      <c r="AE1094" s="1"/>
      <c r="AF1094" s="1"/>
    </row>
    <row r="1095" ht="15.75" hidden="1" customHeight="1">
      <c r="A1095" s="1">
        <v>1094.0</v>
      </c>
      <c r="B1095" s="1">
        <v>6.0</v>
      </c>
      <c r="C1095" s="1" t="s">
        <v>4176</v>
      </c>
      <c r="D1095" s="1" t="s">
        <v>8031</v>
      </c>
      <c r="E1095" s="1" t="s">
        <v>8032</v>
      </c>
      <c r="F1095" s="1" t="s">
        <v>8033</v>
      </c>
      <c r="G1095" s="1"/>
      <c r="H1095" s="1"/>
      <c r="I1095" s="1"/>
      <c r="J1095" s="1"/>
      <c r="K1095" s="1" t="s">
        <v>8034</v>
      </c>
      <c r="L1095" s="1">
        <v>2006.0</v>
      </c>
      <c r="M1095" s="1" t="s">
        <v>95</v>
      </c>
      <c r="N1095" s="1"/>
      <c r="O1095" s="1" t="s">
        <v>8035</v>
      </c>
      <c r="P1095" s="1" t="s">
        <v>4182</v>
      </c>
      <c r="Q1095" s="1"/>
      <c r="R1095" s="1"/>
      <c r="S1095" s="1" t="s">
        <v>4183</v>
      </c>
      <c r="T1095" s="1"/>
      <c r="U1095" s="1" t="s">
        <v>99</v>
      </c>
      <c r="V1095" s="1"/>
      <c r="W1095" s="1"/>
      <c r="X1095" s="1"/>
      <c r="Y1095" s="1"/>
      <c r="Z1095" s="1"/>
      <c r="AA1095" s="1"/>
      <c r="AB1095" s="1"/>
      <c r="AC1095" s="1"/>
      <c r="AD1095" s="1" t="s">
        <v>8036</v>
      </c>
      <c r="AE1095" s="1"/>
      <c r="AF1095" s="1"/>
    </row>
    <row r="1096" ht="15.75" hidden="1" customHeight="1">
      <c r="A1096" s="1">
        <v>1095.0</v>
      </c>
      <c r="B1096" s="1">
        <v>6.0</v>
      </c>
      <c r="C1096" s="1" t="s">
        <v>2839</v>
      </c>
      <c r="D1096" s="1" t="s">
        <v>8037</v>
      </c>
      <c r="E1096" s="1" t="s">
        <v>8038</v>
      </c>
      <c r="F1096" s="1" t="s">
        <v>8039</v>
      </c>
      <c r="G1096" s="1" t="s">
        <v>8040</v>
      </c>
      <c r="H1096" s="1" t="s">
        <v>8041</v>
      </c>
      <c r="I1096" s="1"/>
      <c r="J1096" s="1"/>
      <c r="K1096" s="1"/>
      <c r="L1096" s="1"/>
      <c r="M1096" s="1" t="s">
        <v>8042</v>
      </c>
      <c r="N1096" s="1">
        <v>2009.0</v>
      </c>
      <c r="O1096" s="1" t="s">
        <v>95</v>
      </c>
      <c r="P1096" s="1"/>
      <c r="Q1096" s="1" t="s">
        <v>8043</v>
      </c>
      <c r="R1096" s="1" t="s">
        <v>2845</v>
      </c>
      <c r="S1096" s="1"/>
      <c r="T1096" s="1"/>
      <c r="U1096" s="1" t="s">
        <v>2846</v>
      </c>
      <c r="V1096" s="1"/>
      <c r="W1096" s="1" t="s">
        <v>99</v>
      </c>
      <c r="X1096" s="1"/>
      <c r="Y1096" s="1"/>
      <c r="Z1096" s="1"/>
      <c r="AA1096" s="1"/>
      <c r="AB1096" s="1"/>
      <c r="AC1096" s="1"/>
      <c r="AD1096" s="1"/>
      <c r="AE1096" s="1"/>
      <c r="AF1096" s="1" t="s">
        <v>8044</v>
      </c>
    </row>
    <row r="1097" ht="15.75" customHeight="1">
      <c r="A1097" s="1">
        <v>1096.0</v>
      </c>
      <c r="B1097" s="1">
        <v>7.0</v>
      </c>
      <c r="C1097" s="1"/>
      <c r="D1097" s="1">
        <v>6816040.0</v>
      </c>
      <c r="E1097" s="1" t="s">
        <v>8045</v>
      </c>
      <c r="F1097" s="1" t="s">
        <v>8046</v>
      </c>
      <c r="G1097" s="1" t="s">
        <v>4077</v>
      </c>
      <c r="H1097" s="1">
        <v>26.0</v>
      </c>
      <c r="I1097" s="1">
        <v>4.0</v>
      </c>
      <c r="J1097" s="1" t="s">
        <v>437</v>
      </c>
      <c r="K1097" s="1" t="s">
        <v>8047</v>
      </c>
      <c r="L1097" s="1">
        <v>2015.0</v>
      </c>
      <c r="M1097" s="1"/>
      <c r="N1097" s="1"/>
      <c r="O1097" s="1"/>
      <c r="P1097" s="1"/>
      <c r="Q1097" s="1"/>
      <c r="R1097" s="1"/>
      <c r="S1097" s="1"/>
      <c r="T1097" s="1"/>
      <c r="U1097" s="1"/>
      <c r="V1097" s="1"/>
      <c r="W1097" s="1"/>
      <c r="X1097" s="1"/>
      <c r="Y1097" s="1"/>
      <c r="Z1097" s="1"/>
      <c r="AA1097" s="1"/>
      <c r="AB1097" s="1" t="s">
        <v>8048</v>
      </c>
      <c r="AC1097" s="1"/>
      <c r="AD1097" s="1" t="s">
        <v>8049</v>
      </c>
      <c r="AE1097" s="1"/>
      <c r="AF1097" s="1"/>
    </row>
    <row r="1098" ht="15.75" customHeight="1">
      <c r="A1098" s="1">
        <v>1097.0</v>
      </c>
      <c r="B1098" s="1">
        <v>7.0</v>
      </c>
      <c r="C1098" s="1"/>
      <c r="D1098" s="1">
        <v>5184810.0</v>
      </c>
      <c r="E1098" s="1" t="s">
        <v>8050</v>
      </c>
      <c r="F1098" s="1" t="s">
        <v>8051</v>
      </c>
      <c r="G1098" s="1" t="s">
        <v>626</v>
      </c>
      <c r="H1098" s="1">
        <v>59.0</v>
      </c>
      <c r="I1098" s="1">
        <v>1.0</v>
      </c>
      <c r="J1098" s="1" t="s">
        <v>344</v>
      </c>
      <c r="K1098" s="1" t="s">
        <v>8052</v>
      </c>
      <c r="L1098" s="1">
        <v>2010.0</v>
      </c>
      <c r="M1098" s="1"/>
      <c r="N1098" s="1"/>
      <c r="O1098" s="1"/>
      <c r="P1098" s="1"/>
      <c r="Q1098" s="1"/>
      <c r="R1098" s="1"/>
      <c r="S1098" s="1"/>
      <c r="T1098" s="1"/>
      <c r="U1098" s="1"/>
      <c r="V1098" s="1"/>
      <c r="W1098" s="1"/>
      <c r="X1098" s="1"/>
      <c r="Y1098" s="1"/>
      <c r="Z1098" s="1"/>
      <c r="AA1098" s="1"/>
      <c r="AB1098" s="1" t="s">
        <v>8053</v>
      </c>
      <c r="AC1098" s="1"/>
      <c r="AD1098" s="1" t="s">
        <v>8054</v>
      </c>
      <c r="AE1098" s="1"/>
      <c r="AF1098" s="1"/>
    </row>
    <row r="1099" ht="15.75" customHeight="1">
      <c r="A1099" s="1">
        <v>1098.0</v>
      </c>
      <c r="B1099" s="1">
        <v>7.0</v>
      </c>
      <c r="C1099" s="1"/>
      <c r="D1099" s="1" t="s">
        <v>8055</v>
      </c>
      <c r="E1099" s="1" t="s">
        <v>8056</v>
      </c>
      <c r="F1099" s="1" t="s">
        <v>8057</v>
      </c>
      <c r="G1099" s="1" t="s">
        <v>6106</v>
      </c>
      <c r="H1099" s="1" t="s">
        <v>2699</v>
      </c>
      <c r="I1099" s="1" t="s">
        <v>8058</v>
      </c>
      <c r="J1099" s="1" t="s">
        <v>293</v>
      </c>
      <c r="K1099" s="1" t="s">
        <v>8059</v>
      </c>
      <c r="L1099" s="1" t="s">
        <v>8060</v>
      </c>
      <c r="M1099" s="1" t="s">
        <v>204</v>
      </c>
      <c r="N1099" s="1"/>
      <c r="O1099" s="1" t="s">
        <v>8061</v>
      </c>
      <c r="P1099" s="1"/>
      <c r="Q1099" s="1"/>
      <c r="R1099" s="1"/>
      <c r="S1099" s="1"/>
      <c r="T1099" s="1"/>
      <c r="U1099" s="1"/>
      <c r="V1099" s="1"/>
      <c r="W1099" s="1"/>
      <c r="X1099" s="1"/>
      <c r="Y1099" s="1"/>
      <c r="Z1099" s="1" t="s">
        <v>8062</v>
      </c>
      <c r="AA1099" s="1"/>
      <c r="AB1099" s="1"/>
      <c r="AC1099" s="1" t="s">
        <v>8063</v>
      </c>
      <c r="AD1099" s="1"/>
      <c r="AE1099" s="1"/>
      <c r="AF1099" s="1"/>
    </row>
    <row r="1100" ht="15.75" customHeight="1">
      <c r="A1100" s="1">
        <v>1099.0</v>
      </c>
      <c r="B1100" s="1">
        <v>7.0</v>
      </c>
      <c r="C1100" s="1"/>
      <c r="D1100" s="1" t="s">
        <v>8064</v>
      </c>
      <c r="E1100" s="1" t="s">
        <v>8065</v>
      </c>
      <c r="F1100" s="1" t="s">
        <v>8066</v>
      </c>
      <c r="G1100" s="1" t="s">
        <v>369</v>
      </c>
      <c r="H1100" s="1" t="s">
        <v>421</v>
      </c>
      <c r="I1100" s="1" t="s">
        <v>8067</v>
      </c>
      <c r="J1100" s="1" t="s">
        <v>8068</v>
      </c>
      <c r="K1100" s="1" t="s">
        <v>8069</v>
      </c>
      <c r="L1100" s="1" t="s">
        <v>213</v>
      </c>
      <c r="M1100" s="1"/>
      <c r="N1100" s="1" t="s">
        <v>8070</v>
      </c>
      <c r="O1100" s="1"/>
      <c r="P1100" s="1"/>
      <c r="Q1100" s="1"/>
      <c r="R1100" s="1"/>
      <c r="S1100" s="1"/>
      <c r="T1100" s="1"/>
      <c r="U1100" s="1"/>
      <c r="V1100" s="1"/>
      <c r="W1100" s="1"/>
      <c r="X1100" s="1"/>
      <c r="Y1100" s="1" t="s">
        <v>8071</v>
      </c>
      <c r="Z1100" s="1"/>
      <c r="AA1100" s="1"/>
      <c r="AB1100" s="1" t="s">
        <v>8072</v>
      </c>
      <c r="AC1100" s="1"/>
      <c r="AD1100" s="1"/>
      <c r="AE1100" s="1"/>
      <c r="AF1100" s="1"/>
    </row>
    <row r="1101" ht="15.75" hidden="1" customHeight="1">
      <c r="A1101" s="1">
        <v>1100.0</v>
      </c>
      <c r="B1101" s="1">
        <v>6.0</v>
      </c>
      <c r="C1101" s="1" t="s">
        <v>8073</v>
      </c>
      <c r="D1101" s="1" t="s">
        <v>8074</v>
      </c>
      <c r="E1101" s="1" t="s">
        <v>8075</v>
      </c>
      <c r="F1101" s="1" t="s">
        <v>8076</v>
      </c>
      <c r="G1101" s="1"/>
      <c r="H1101" s="1"/>
      <c r="I1101" s="1"/>
      <c r="J1101" s="1"/>
      <c r="K1101" s="1" t="s">
        <v>8077</v>
      </c>
      <c r="L1101" s="1">
        <v>2009.0</v>
      </c>
      <c r="M1101" s="1" t="s">
        <v>95</v>
      </c>
      <c r="N1101" s="1"/>
      <c r="O1101" s="1" t="s">
        <v>8078</v>
      </c>
      <c r="P1101" s="1" t="s">
        <v>8079</v>
      </c>
      <c r="Q1101" s="1"/>
      <c r="R1101" s="1"/>
      <c r="S1101" s="1" t="s">
        <v>8080</v>
      </c>
      <c r="T1101" s="1"/>
      <c r="U1101" s="1" t="s">
        <v>99</v>
      </c>
      <c r="V1101" s="1"/>
      <c r="W1101" s="1"/>
      <c r="X1101" s="1"/>
      <c r="Y1101" s="1"/>
      <c r="Z1101" s="1"/>
      <c r="AA1101" s="1"/>
      <c r="AB1101" s="1"/>
      <c r="AC1101" s="1"/>
      <c r="AD1101" s="1" t="s">
        <v>8081</v>
      </c>
      <c r="AE1101" s="1"/>
      <c r="AF1101" s="1"/>
    </row>
    <row r="1102" ht="15.75" hidden="1" customHeight="1">
      <c r="A1102" s="1">
        <v>1101.0</v>
      </c>
      <c r="B1102" s="1">
        <v>6.0</v>
      </c>
      <c r="C1102" s="1" t="s">
        <v>8082</v>
      </c>
      <c r="D1102" s="1" t="s">
        <v>8083</v>
      </c>
      <c r="E1102" s="1" t="s">
        <v>8084</v>
      </c>
      <c r="F1102" s="1" t="s">
        <v>8085</v>
      </c>
      <c r="G1102" s="1"/>
      <c r="H1102" s="1"/>
      <c r="I1102" s="1"/>
      <c r="J1102" s="1"/>
      <c r="K1102" s="1" t="s">
        <v>8086</v>
      </c>
      <c r="L1102" s="1">
        <v>2006.0</v>
      </c>
      <c r="M1102" s="1" t="s">
        <v>95</v>
      </c>
      <c r="N1102" s="1"/>
      <c r="O1102" s="1" t="s">
        <v>8087</v>
      </c>
      <c r="P1102" s="1" t="s">
        <v>8088</v>
      </c>
      <c r="Q1102" s="1"/>
      <c r="R1102" s="1"/>
      <c r="S1102" s="1" t="s">
        <v>8089</v>
      </c>
      <c r="T1102" s="1"/>
      <c r="U1102" s="1" t="s">
        <v>99</v>
      </c>
      <c r="V1102" s="1"/>
      <c r="W1102" s="1"/>
      <c r="X1102" s="1"/>
      <c r="Y1102" s="1"/>
      <c r="Z1102" s="1"/>
      <c r="AA1102" s="1"/>
      <c r="AB1102" s="1"/>
      <c r="AC1102" s="1"/>
      <c r="AD1102" s="1" t="s">
        <v>8090</v>
      </c>
      <c r="AE1102" s="1"/>
      <c r="AF1102" s="1"/>
    </row>
    <row r="1103" ht="15.75" hidden="1" customHeight="1">
      <c r="A1103" s="1">
        <v>1102.0</v>
      </c>
      <c r="B1103" s="1">
        <v>6.0</v>
      </c>
      <c r="C1103" s="1" t="s">
        <v>8091</v>
      </c>
      <c r="D1103" s="1" t="s">
        <v>8092</v>
      </c>
      <c r="E1103" s="1" t="s">
        <v>8093</v>
      </c>
      <c r="F1103" s="1" t="s">
        <v>8094</v>
      </c>
      <c r="G1103" s="1"/>
      <c r="H1103" s="1"/>
      <c r="I1103" s="1"/>
      <c r="J1103" s="1"/>
      <c r="K1103" s="1" t="s">
        <v>8095</v>
      </c>
      <c r="L1103" s="1">
        <v>2017.0</v>
      </c>
      <c r="M1103" s="1" t="s">
        <v>95</v>
      </c>
      <c r="N1103" s="1"/>
      <c r="O1103" s="1" t="s">
        <v>8096</v>
      </c>
      <c r="P1103" s="1" t="s">
        <v>8097</v>
      </c>
      <c r="Q1103" s="1"/>
      <c r="R1103" s="1"/>
      <c r="S1103" s="1" t="s">
        <v>8098</v>
      </c>
      <c r="T1103" s="1"/>
      <c r="U1103" s="1" t="s">
        <v>99</v>
      </c>
      <c r="V1103" s="1"/>
      <c r="W1103" s="1"/>
      <c r="X1103" s="1"/>
      <c r="Y1103" s="1"/>
      <c r="Z1103" s="1"/>
      <c r="AA1103" s="1"/>
      <c r="AB1103" s="1"/>
      <c r="AC1103" s="1"/>
      <c r="AD1103" s="1" t="s">
        <v>8099</v>
      </c>
      <c r="AE1103" s="1"/>
      <c r="AF1103" s="1"/>
    </row>
    <row r="1104" ht="15.75" hidden="1" customHeight="1">
      <c r="A1104" s="1">
        <v>1103.0</v>
      </c>
      <c r="B1104" s="1">
        <v>6.0</v>
      </c>
      <c r="C1104" s="1" t="s">
        <v>680</v>
      </c>
      <c r="D1104" s="1" t="s">
        <v>8100</v>
      </c>
      <c r="E1104" s="1" t="s">
        <v>8101</v>
      </c>
      <c r="F1104" s="1" t="s">
        <v>8102</v>
      </c>
      <c r="G1104" s="1"/>
      <c r="H1104" s="1"/>
      <c r="I1104" s="1"/>
      <c r="J1104" s="1"/>
      <c r="K1104" s="1" t="s">
        <v>8103</v>
      </c>
      <c r="L1104" s="1">
        <v>2006.0</v>
      </c>
      <c r="M1104" s="1" t="s">
        <v>685</v>
      </c>
      <c r="N1104" s="1"/>
      <c r="O1104" s="1" t="s">
        <v>8104</v>
      </c>
      <c r="P1104" s="1" t="s">
        <v>687</v>
      </c>
      <c r="Q1104" s="1"/>
      <c r="R1104" s="1"/>
      <c r="S1104" s="1" t="s">
        <v>688</v>
      </c>
      <c r="T1104" s="1"/>
      <c r="U1104" s="1" t="s">
        <v>689</v>
      </c>
      <c r="V1104" s="1"/>
      <c r="W1104" s="1"/>
      <c r="X1104" s="1"/>
      <c r="Y1104" s="1"/>
      <c r="Z1104" s="1"/>
      <c r="AA1104" s="1"/>
      <c r="AB1104" s="1"/>
      <c r="AC1104" s="1"/>
      <c r="AD1104" s="1"/>
      <c r="AE1104" s="1"/>
      <c r="AF1104" s="1"/>
    </row>
    <row r="1105" ht="15.75" hidden="1" customHeight="1">
      <c r="A1105" s="1">
        <v>1104.0</v>
      </c>
      <c r="B1105" s="1">
        <v>6.0</v>
      </c>
      <c r="C1105" s="1" t="s">
        <v>8105</v>
      </c>
      <c r="D1105" s="1" t="s">
        <v>8106</v>
      </c>
      <c r="E1105" s="1" t="s">
        <v>8107</v>
      </c>
      <c r="F1105" s="1" t="s">
        <v>8108</v>
      </c>
      <c r="G1105" s="1"/>
      <c r="H1105" s="1"/>
      <c r="I1105" s="1"/>
      <c r="J1105" s="1"/>
      <c r="K1105" s="1" t="s">
        <v>1128</v>
      </c>
      <c r="L1105" s="1" t="s">
        <v>180</v>
      </c>
      <c r="M1105" s="1"/>
      <c r="N1105" s="1" t="s">
        <v>8109</v>
      </c>
      <c r="O1105" s="1"/>
      <c r="P1105" s="1" t="s">
        <v>8110</v>
      </c>
      <c r="Q1105" s="1"/>
      <c r="R1105" s="1"/>
      <c r="S1105" s="1"/>
      <c r="T1105" s="1" t="s">
        <v>8111</v>
      </c>
      <c r="U1105" s="1"/>
      <c r="V1105" s="1"/>
      <c r="W1105" s="1"/>
      <c r="X1105" s="1"/>
      <c r="Y1105" s="1" t="s">
        <v>8112</v>
      </c>
      <c r="Z1105" s="1"/>
      <c r="AA1105" s="1"/>
      <c r="AB1105" s="1" t="s">
        <v>8113</v>
      </c>
      <c r="AC1105" s="1"/>
      <c r="AD1105" s="1"/>
      <c r="AE1105" s="1"/>
      <c r="AF1105" s="1"/>
    </row>
    <row r="1106" ht="15.75" hidden="1" customHeight="1">
      <c r="A1106" s="1">
        <v>1105.0</v>
      </c>
      <c r="B1106" s="1">
        <v>6.0</v>
      </c>
      <c r="C1106" s="1" t="s">
        <v>1037</v>
      </c>
      <c r="D1106" s="1" t="s">
        <v>8114</v>
      </c>
      <c r="E1106" s="1" t="s">
        <v>8115</v>
      </c>
      <c r="F1106" s="1" t="s">
        <v>8116</v>
      </c>
      <c r="G1106" s="1" t="s">
        <v>8117</v>
      </c>
      <c r="H1106" s="1" t="s">
        <v>8118</v>
      </c>
      <c r="I1106" s="1" t="s">
        <v>8119</v>
      </c>
      <c r="J1106" s="1"/>
      <c r="K1106" s="1"/>
      <c r="L1106" s="1"/>
      <c r="M1106" s="1"/>
      <c r="N1106" s="1" t="s">
        <v>8120</v>
      </c>
      <c r="O1106" s="1">
        <v>2010.0</v>
      </c>
      <c r="P1106" s="1" t="s">
        <v>95</v>
      </c>
      <c r="Q1106" s="1"/>
      <c r="R1106" s="1" t="s">
        <v>8121</v>
      </c>
      <c r="S1106" s="1" t="s">
        <v>1043</v>
      </c>
      <c r="T1106" s="1"/>
      <c r="U1106" s="1"/>
      <c r="V1106" s="1" t="s">
        <v>1044</v>
      </c>
      <c r="W1106" s="1"/>
      <c r="X1106" s="1" t="s">
        <v>99</v>
      </c>
      <c r="Y1106" s="1"/>
      <c r="Z1106" s="1"/>
      <c r="AA1106" s="1"/>
      <c r="AB1106" s="1"/>
      <c r="AC1106" s="1"/>
      <c r="AD1106" s="1"/>
      <c r="AE1106" s="1"/>
      <c r="AF1106" s="1"/>
    </row>
    <row r="1107" ht="15.75" customHeight="1">
      <c r="A1107" s="1">
        <v>1106.0</v>
      </c>
      <c r="B1107" s="1">
        <v>7.0</v>
      </c>
      <c r="C1107" s="1"/>
      <c r="D1107" s="1" t="s">
        <v>8122</v>
      </c>
      <c r="E1107" s="1" t="s">
        <v>8123</v>
      </c>
      <c r="F1107" s="1" t="s">
        <v>8124</v>
      </c>
      <c r="G1107" s="1" t="s">
        <v>8125</v>
      </c>
      <c r="H1107" s="1" t="s">
        <v>6536</v>
      </c>
      <c r="I1107" s="1" t="s">
        <v>247</v>
      </c>
      <c r="J1107" s="1" t="s">
        <v>695</v>
      </c>
      <c r="K1107" s="1" t="s">
        <v>8126</v>
      </c>
      <c r="L1107" s="1" t="s">
        <v>423</v>
      </c>
      <c r="M1107" s="1"/>
      <c r="N1107" s="1"/>
      <c r="O1107" s="1"/>
      <c r="P1107" s="1"/>
      <c r="Q1107" s="1"/>
      <c r="R1107" s="1"/>
      <c r="S1107" s="1"/>
      <c r="T1107" s="1"/>
      <c r="U1107" s="1"/>
      <c r="V1107" s="1"/>
      <c r="W1107" s="1"/>
      <c r="X1107" s="1"/>
      <c r="Y1107" s="1"/>
      <c r="Z1107" s="1"/>
      <c r="AA1107" s="1"/>
      <c r="AB1107" s="1" t="s">
        <v>8127</v>
      </c>
      <c r="AC1107" s="1"/>
      <c r="AD1107" s="1"/>
      <c r="AE1107" s="1"/>
      <c r="AF1107" s="1"/>
    </row>
    <row r="1108" ht="15.75" hidden="1" customHeight="1">
      <c r="A1108" s="1">
        <v>1107.0</v>
      </c>
      <c r="B1108" s="1">
        <v>6.0</v>
      </c>
      <c r="C1108" s="1" t="s">
        <v>8128</v>
      </c>
      <c r="D1108" s="1" t="s">
        <v>8129</v>
      </c>
      <c r="E1108" s="1" t="s">
        <v>8130</v>
      </c>
      <c r="F1108" s="1" t="s">
        <v>8131</v>
      </c>
      <c r="G1108" s="1"/>
      <c r="H1108" s="1"/>
      <c r="I1108" s="1"/>
      <c r="J1108" s="1"/>
      <c r="K1108" s="1" t="s">
        <v>8132</v>
      </c>
      <c r="L1108" s="1">
        <v>2014.0</v>
      </c>
      <c r="M1108" s="1" t="s">
        <v>95</v>
      </c>
      <c r="N1108" s="1"/>
      <c r="O1108" s="1" t="s">
        <v>8133</v>
      </c>
      <c r="P1108" s="1" t="s">
        <v>8134</v>
      </c>
      <c r="Q1108" s="1"/>
      <c r="R1108" s="1"/>
      <c r="S1108" s="1" t="s">
        <v>8135</v>
      </c>
      <c r="T1108" s="1"/>
      <c r="U1108" s="1" t="s">
        <v>99</v>
      </c>
      <c r="V1108" s="1"/>
      <c r="W1108" s="1"/>
      <c r="X1108" s="1"/>
      <c r="Y1108" s="1"/>
      <c r="Z1108" s="1"/>
      <c r="AA1108" s="1"/>
      <c r="AB1108" s="1"/>
      <c r="AC1108" s="1"/>
      <c r="AD1108" s="1" t="s">
        <v>8136</v>
      </c>
      <c r="AE1108" s="1"/>
      <c r="AF1108" s="1"/>
    </row>
    <row r="1109" ht="15.75" customHeight="1">
      <c r="A1109" s="1">
        <v>1108.0</v>
      </c>
      <c r="B1109" s="1">
        <v>7.0</v>
      </c>
      <c r="C1109" s="1"/>
      <c r="D1109" s="1" t="s">
        <v>8137</v>
      </c>
      <c r="E1109" s="1" t="s">
        <v>8138</v>
      </c>
      <c r="F1109" s="1" t="s">
        <v>8139</v>
      </c>
      <c r="G1109" s="1" t="s">
        <v>1989</v>
      </c>
      <c r="H1109" s="1" t="s">
        <v>1137</v>
      </c>
      <c r="I1109" s="1" t="s">
        <v>37</v>
      </c>
      <c r="J1109" s="1"/>
      <c r="K1109" s="1" t="s">
        <v>8140</v>
      </c>
      <c r="L1109" s="1" t="s">
        <v>86</v>
      </c>
      <c r="M1109" s="1"/>
      <c r="N1109" s="1"/>
      <c r="O1109" s="1"/>
      <c r="P1109" s="1"/>
      <c r="Q1109" s="1"/>
      <c r="R1109" s="1"/>
      <c r="S1109" s="1"/>
      <c r="T1109" s="1"/>
      <c r="U1109" s="1"/>
      <c r="V1109" s="1"/>
      <c r="W1109" s="1"/>
      <c r="X1109" s="1"/>
      <c r="Y1109" s="1"/>
      <c r="Z1109" s="1"/>
      <c r="AA1109" s="1"/>
      <c r="AB1109" s="1" t="s">
        <v>8141</v>
      </c>
      <c r="AC1109" s="1"/>
      <c r="AD1109" s="1"/>
      <c r="AE1109" s="1"/>
      <c r="AF1109" s="1"/>
    </row>
    <row r="1110" ht="15.75" customHeight="1">
      <c r="A1110" s="1">
        <v>1109.0</v>
      </c>
      <c r="B1110" s="1">
        <v>7.0</v>
      </c>
      <c r="C1110" s="1"/>
      <c r="D1110" s="1" t="s">
        <v>8142</v>
      </c>
      <c r="E1110" s="1" t="s">
        <v>8143</v>
      </c>
      <c r="F1110" s="1" t="s">
        <v>8144</v>
      </c>
      <c r="G1110" s="1" t="s">
        <v>8145</v>
      </c>
      <c r="H1110" s="1" t="s">
        <v>3864</v>
      </c>
      <c r="I1110" s="1"/>
      <c r="J1110" s="1" t="s">
        <v>621</v>
      </c>
      <c r="K1110" s="1" t="s">
        <v>8146</v>
      </c>
      <c r="L1110" s="1" t="s">
        <v>526</v>
      </c>
      <c r="M1110" s="1"/>
      <c r="N1110" s="1"/>
      <c r="O1110" s="1"/>
      <c r="P1110" s="1"/>
      <c r="Q1110" s="1"/>
      <c r="R1110" s="1"/>
      <c r="S1110" s="1"/>
      <c r="T1110" s="1"/>
      <c r="U1110" s="1"/>
      <c r="V1110" s="1"/>
      <c r="W1110" s="1"/>
      <c r="X1110" s="1"/>
      <c r="Y1110" s="1"/>
      <c r="Z1110" s="1"/>
      <c r="AA1110" s="1"/>
      <c r="AB1110" s="1" t="s">
        <v>8147</v>
      </c>
      <c r="AC1110" s="1"/>
      <c r="AD1110" s="1"/>
      <c r="AE1110" s="1"/>
      <c r="AF1110" s="1"/>
    </row>
    <row r="1111" ht="15.75" customHeight="1">
      <c r="A1111" s="1">
        <v>1110.0</v>
      </c>
      <c r="B1111" s="1">
        <v>7.0</v>
      </c>
      <c r="C1111" s="1"/>
      <c r="D1111" s="1" t="s">
        <v>8148</v>
      </c>
      <c r="E1111" s="1" t="s">
        <v>8149</v>
      </c>
      <c r="F1111" s="1" t="s">
        <v>8150</v>
      </c>
      <c r="G1111" s="1" t="s">
        <v>7559</v>
      </c>
      <c r="H1111" s="1" t="s">
        <v>3172</v>
      </c>
      <c r="I1111" s="1" t="s">
        <v>84</v>
      </c>
      <c r="J1111" s="1" t="s">
        <v>107</v>
      </c>
      <c r="K1111" s="1" t="s">
        <v>8151</v>
      </c>
      <c r="L1111" s="1" t="s">
        <v>47</v>
      </c>
      <c r="M1111" s="1"/>
      <c r="N1111" s="1"/>
      <c r="O1111" s="1"/>
      <c r="P1111" s="1"/>
      <c r="Q1111" s="1"/>
      <c r="R1111" s="1"/>
      <c r="S1111" s="1"/>
      <c r="T1111" s="1"/>
      <c r="U1111" s="1"/>
      <c r="V1111" s="1"/>
      <c r="W1111" s="1"/>
      <c r="X1111" s="1"/>
      <c r="Y1111" s="1"/>
      <c r="Z1111" s="1"/>
      <c r="AA1111" s="1"/>
      <c r="AB1111" s="1" t="s">
        <v>8152</v>
      </c>
      <c r="AC1111" s="1"/>
      <c r="AD1111" s="1"/>
      <c r="AE1111" s="1"/>
      <c r="AF1111" s="1"/>
    </row>
    <row r="1112" ht="15.75" hidden="1" customHeight="1">
      <c r="A1112" s="1">
        <v>1111.0</v>
      </c>
      <c r="B1112" s="1">
        <v>6.0</v>
      </c>
      <c r="C1112" s="1" t="s">
        <v>1072</v>
      </c>
      <c r="D1112" s="1" t="s">
        <v>8153</v>
      </c>
      <c r="E1112" s="1" t="s">
        <v>8154</v>
      </c>
      <c r="F1112" s="1" t="s">
        <v>8155</v>
      </c>
      <c r="G1112" s="1"/>
      <c r="H1112" s="1"/>
      <c r="I1112" s="1"/>
      <c r="J1112" s="1"/>
      <c r="K1112" s="1" t="s">
        <v>8156</v>
      </c>
      <c r="L1112" s="1">
        <v>2002.0</v>
      </c>
      <c r="M1112" s="1" t="s">
        <v>1077</v>
      </c>
      <c r="N1112" s="1"/>
      <c r="O1112" s="1" t="s">
        <v>8157</v>
      </c>
      <c r="P1112" s="1" t="s">
        <v>1079</v>
      </c>
      <c r="Q1112" s="1"/>
      <c r="R1112" s="1"/>
      <c r="S1112" s="1" t="s">
        <v>1080</v>
      </c>
      <c r="T1112" s="1"/>
      <c r="U1112" s="1" t="s">
        <v>689</v>
      </c>
      <c r="V1112" s="1"/>
      <c r="W1112" s="1"/>
      <c r="X1112" s="1"/>
      <c r="Y1112" s="1"/>
      <c r="Z1112" s="1"/>
      <c r="AA1112" s="1"/>
      <c r="AB1112" s="1"/>
      <c r="AC1112" s="1"/>
      <c r="AD1112" s="1"/>
      <c r="AE1112" s="1"/>
      <c r="AF1112" s="1"/>
    </row>
    <row r="1113" ht="15.75" customHeight="1">
      <c r="A1113" s="1">
        <v>1112.0</v>
      </c>
      <c r="B1113" s="1">
        <v>7.0</v>
      </c>
      <c r="C1113" s="1"/>
      <c r="D1113" s="1">
        <v>1359873.0</v>
      </c>
      <c r="E1113" s="1" t="s">
        <v>8158</v>
      </c>
      <c r="F1113" s="1" t="s">
        <v>8159</v>
      </c>
      <c r="G1113" s="1" t="s">
        <v>983</v>
      </c>
      <c r="H1113" s="1">
        <v>6.0</v>
      </c>
      <c r="I1113" s="1">
        <v>6.0</v>
      </c>
      <c r="J1113" s="1" t="s">
        <v>194</v>
      </c>
      <c r="K1113" s="1" t="s">
        <v>8160</v>
      </c>
      <c r="L1113" s="1">
        <v>2004.0</v>
      </c>
      <c r="M1113" s="1"/>
      <c r="N1113" s="1"/>
      <c r="O1113" s="1"/>
      <c r="P1113" s="1"/>
      <c r="Q1113" s="1"/>
      <c r="R1113" s="1"/>
      <c r="S1113" s="1"/>
      <c r="T1113" s="1"/>
      <c r="U1113" s="1"/>
      <c r="V1113" s="1"/>
      <c r="W1113" s="1"/>
      <c r="X1113" s="1"/>
      <c r="Y1113" s="1"/>
      <c r="Z1113" s="1"/>
      <c r="AA1113" s="1"/>
      <c r="AB1113" s="1" t="s">
        <v>8161</v>
      </c>
      <c r="AC1113" s="1"/>
      <c r="AD1113" s="1" t="s">
        <v>8162</v>
      </c>
      <c r="AE1113" s="1"/>
      <c r="AF1113" s="1"/>
    </row>
    <row r="1114" ht="15.75" hidden="1" customHeight="1">
      <c r="A1114" s="1">
        <v>1113.0</v>
      </c>
      <c r="B1114" s="1">
        <v>6.0</v>
      </c>
      <c r="C1114" s="1" t="s">
        <v>2486</v>
      </c>
      <c r="D1114" s="1" t="s">
        <v>8163</v>
      </c>
      <c r="E1114" s="1" t="s">
        <v>8164</v>
      </c>
      <c r="F1114" s="1" t="s">
        <v>8165</v>
      </c>
      <c r="G1114" s="1"/>
      <c r="H1114" s="1"/>
      <c r="I1114" s="1"/>
      <c r="J1114" s="1"/>
      <c r="K1114" s="1" t="s">
        <v>8166</v>
      </c>
      <c r="L1114" s="1">
        <v>1994.0</v>
      </c>
      <c r="M1114" s="1" t="s">
        <v>885</v>
      </c>
      <c r="N1114" s="1"/>
      <c r="O1114" s="1" t="s">
        <v>8167</v>
      </c>
      <c r="P1114" s="1" t="s">
        <v>2492</v>
      </c>
      <c r="Q1114" s="1"/>
      <c r="R1114" s="1"/>
      <c r="S1114" s="1" t="s">
        <v>2493</v>
      </c>
      <c r="T1114" s="1"/>
      <c r="U1114" s="1" t="s">
        <v>889</v>
      </c>
      <c r="V1114" s="1"/>
      <c r="W1114" s="1"/>
      <c r="X1114" s="1"/>
      <c r="Y1114" s="1"/>
      <c r="Z1114" s="1"/>
      <c r="AA1114" s="1"/>
      <c r="AB1114" s="1"/>
      <c r="AC1114" s="1"/>
      <c r="AD1114" s="1"/>
      <c r="AE1114" s="1"/>
      <c r="AF1114" s="1"/>
    </row>
    <row r="1115" ht="15.75" hidden="1" customHeight="1">
      <c r="A1115" s="1">
        <v>1114.0</v>
      </c>
      <c r="B1115" s="1">
        <v>6.0</v>
      </c>
      <c r="C1115" s="1" t="s">
        <v>8168</v>
      </c>
      <c r="D1115" s="1" t="s">
        <v>8169</v>
      </c>
      <c r="E1115" s="1" t="s">
        <v>8170</v>
      </c>
      <c r="F1115" s="1" t="s">
        <v>8171</v>
      </c>
      <c r="G1115" s="1"/>
      <c r="H1115" s="1" t="s">
        <v>8172</v>
      </c>
      <c r="I1115" s="1"/>
      <c r="J1115" s="1"/>
      <c r="K1115" s="1" t="s">
        <v>8173</v>
      </c>
      <c r="L1115" s="1" t="s">
        <v>423</v>
      </c>
      <c r="M1115" s="1"/>
      <c r="N1115" s="1" t="s">
        <v>8174</v>
      </c>
      <c r="O1115" s="1"/>
      <c r="P1115" s="1" t="s">
        <v>8175</v>
      </c>
      <c r="Q1115" s="1"/>
      <c r="R1115" s="1"/>
      <c r="S1115" s="1" t="s">
        <v>1053</v>
      </c>
      <c r="T1115" s="1" t="s">
        <v>8176</v>
      </c>
      <c r="U1115" s="1"/>
      <c r="V1115" s="1"/>
      <c r="W1115" s="1"/>
      <c r="X1115" s="1"/>
      <c r="Y1115" s="1"/>
      <c r="Z1115" s="1"/>
      <c r="AA1115" s="1"/>
      <c r="AB1115" s="1" t="s">
        <v>8177</v>
      </c>
      <c r="AC1115" s="1"/>
      <c r="AD1115" s="1"/>
      <c r="AE1115" s="1"/>
      <c r="AF1115" s="1"/>
    </row>
    <row r="1116" ht="15.75" hidden="1" customHeight="1">
      <c r="A1116" s="1">
        <v>1115.0</v>
      </c>
      <c r="B1116" s="1">
        <v>6.0</v>
      </c>
      <c r="C1116" s="1" t="s">
        <v>8178</v>
      </c>
      <c r="D1116" s="1" t="s">
        <v>8179</v>
      </c>
      <c r="E1116" s="1" t="s">
        <v>8180</v>
      </c>
      <c r="F1116" s="1" t="s">
        <v>8181</v>
      </c>
      <c r="G1116" s="1"/>
      <c r="H1116" s="1"/>
      <c r="I1116" s="1"/>
      <c r="J1116" s="1"/>
      <c r="K1116" s="1" t="s">
        <v>8182</v>
      </c>
      <c r="L1116" s="1" t="s">
        <v>109</v>
      </c>
      <c r="M1116" s="1"/>
      <c r="N1116" s="1" t="s">
        <v>8183</v>
      </c>
      <c r="O1116" s="1"/>
      <c r="P1116" s="1" t="s">
        <v>8184</v>
      </c>
      <c r="Q1116" s="1"/>
      <c r="R1116" s="1"/>
      <c r="S1116" s="1"/>
      <c r="T1116" s="1" t="s">
        <v>8185</v>
      </c>
      <c r="U1116" s="1"/>
      <c r="V1116" s="1"/>
      <c r="W1116" s="1"/>
      <c r="X1116" s="1"/>
      <c r="Y1116" s="1" t="s">
        <v>8186</v>
      </c>
      <c r="Z1116" s="1"/>
      <c r="AA1116" s="1"/>
      <c r="AB1116" s="1" t="s">
        <v>8187</v>
      </c>
      <c r="AC1116" s="1"/>
      <c r="AD1116" s="1"/>
      <c r="AE1116" s="1"/>
      <c r="AF1116" s="1"/>
    </row>
    <row r="1117" ht="15.75" hidden="1" customHeight="1">
      <c r="A1117" s="1">
        <v>1116.0</v>
      </c>
      <c r="B1117" s="1">
        <v>6.0</v>
      </c>
      <c r="C1117" s="1" t="s">
        <v>5262</v>
      </c>
      <c r="D1117" s="1" t="s">
        <v>8188</v>
      </c>
      <c r="E1117" s="1" t="s">
        <v>8189</v>
      </c>
      <c r="F1117" s="1" t="s">
        <v>8190</v>
      </c>
      <c r="G1117" s="1"/>
      <c r="H1117" s="1"/>
      <c r="I1117" s="1"/>
      <c r="J1117" s="1"/>
      <c r="K1117" s="1" t="s">
        <v>8191</v>
      </c>
      <c r="L1117" s="1">
        <v>1990.0</v>
      </c>
      <c r="M1117" s="1" t="s">
        <v>95</v>
      </c>
      <c r="N1117" s="1"/>
      <c r="O1117" s="1" t="s">
        <v>8192</v>
      </c>
      <c r="P1117" s="1" t="s">
        <v>5268</v>
      </c>
      <c r="Q1117" s="1"/>
      <c r="R1117" s="1"/>
      <c r="S1117" s="1" t="s">
        <v>5269</v>
      </c>
      <c r="T1117" s="1"/>
      <c r="U1117" s="1" t="s">
        <v>99</v>
      </c>
      <c r="V1117" s="1"/>
      <c r="W1117" s="1"/>
      <c r="X1117" s="1"/>
      <c r="Y1117" s="1"/>
      <c r="Z1117" s="1"/>
      <c r="AA1117" s="1"/>
      <c r="AB1117" s="1"/>
      <c r="AC1117" s="1"/>
      <c r="AD1117" s="1"/>
      <c r="AE1117" s="1"/>
      <c r="AF1117" s="1"/>
    </row>
    <row r="1118" ht="15.75" customHeight="1">
      <c r="A1118" s="1">
        <v>1117.0</v>
      </c>
      <c r="B1118" s="1">
        <v>7.0</v>
      </c>
      <c r="C1118" s="1"/>
      <c r="D1118" s="1" t="s">
        <v>8193</v>
      </c>
      <c r="E1118" s="1" t="s">
        <v>8194</v>
      </c>
      <c r="F1118" s="1" t="s">
        <v>8195</v>
      </c>
      <c r="G1118" s="1" t="s">
        <v>2653</v>
      </c>
      <c r="H1118" s="1" t="s">
        <v>8196</v>
      </c>
      <c r="I1118" s="1" t="s">
        <v>1427</v>
      </c>
      <c r="J1118" s="1" t="s">
        <v>3534</v>
      </c>
      <c r="K1118" s="1" t="s">
        <v>8197</v>
      </c>
      <c r="L1118" s="1" t="s">
        <v>250</v>
      </c>
      <c r="M1118" s="1"/>
      <c r="N1118" s="1"/>
      <c r="O1118" s="1"/>
      <c r="P1118" s="1"/>
      <c r="Q1118" s="1"/>
      <c r="R1118" s="1"/>
      <c r="S1118" s="1"/>
      <c r="T1118" s="1"/>
      <c r="U1118" s="1"/>
      <c r="V1118" s="1"/>
      <c r="W1118" s="1"/>
      <c r="X1118" s="1"/>
      <c r="Y1118" s="1"/>
      <c r="Z1118" s="1"/>
      <c r="AA1118" s="1"/>
      <c r="AB1118" s="1" t="s">
        <v>8198</v>
      </c>
      <c r="AC1118" s="1"/>
      <c r="AD1118" s="1"/>
      <c r="AE1118" s="1"/>
      <c r="AF1118" s="1"/>
    </row>
    <row r="1119" ht="15.75" hidden="1" customHeight="1">
      <c r="A1119" s="1">
        <v>1118.0</v>
      </c>
      <c r="B1119" s="1">
        <v>6.0</v>
      </c>
      <c r="C1119" s="1" t="s">
        <v>4230</v>
      </c>
      <c r="D1119" s="1" t="s">
        <v>8199</v>
      </c>
      <c r="E1119" s="1" t="s">
        <v>8200</v>
      </c>
      <c r="F1119" s="1" t="s">
        <v>8201</v>
      </c>
      <c r="G1119" s="1"/>
      <c r="H1119" s="1"/>
      <c r="I1119" s="1"/>
      <c r="J1119" s="1"/>
      <c r="K1119" s="1" t="s">
        <v>8202</v>
      </c>
      <c r="L1119" s="1">
        <v>1987.0</v>
      </c>
      <c r="M1119" s="1" t="s">
        <v>95</v>
      </c>
      <c r="N1119" s="1"/>
      <c r="O1119" s="1" t="s">
        <v>8203</v>
      </c>
      <c r="P1119" s="1" t="s">
        <v>4236</v>
      </c>
      <c r="Q1119" s="1"/>
      <c r="R1119" s="1"/>
      <c r="S1119" s="1" t="s">
        <v>4237</v>
      </c>
      <c r="T1119" s="1"/>
      <c r="U1119" s="1" t="s">
        <v>99</v>
      </c>
      <c r="V1119" s="1"/>
      <c r="W1119" s="1"/>
      <c r="X1119" s="1"/>
      <c r="Y1119" s="1"/>
      <c r="Z1119" s="1"/>
      <c r="AA1119" s="1"/>
      <c r="AB1119" s="1"/>
      <c r="AC1119" s="1"/>
      <c r="AD1119" s="1"/>
      <c r="AE1119" s="1"/>
      <c r="AF1119" s="1"/>
    </row>
    <row r="1120" ht="15.75" hidden="1" customHeight="1">
      <c r="A1120" s="1">
        <v>1119.0</v>
      </c>
      <c r="B1120" s="1">
        <v>6.0</v>
      </c>
      <c r="C1120" s="1" t="s">
        <v>8204</v>
      </c>
      <c r="D1120" s="1" t="s">
        <v>8205</v>
      </c>
      <c r="E1120" s="1" t="s">
        <v>8206</v>
      </c>
      <c r="F1120" s="1" t="s">
        <v>8207</v>
      </c>
      <c r="G1120" s="1" t="s">
        <v>8208</v>
      </c>
      <c r="H1120" s="1"/>
      <c r="I1120" s="1"/>
      <c r="J1120" s="1"/>
      <c r="K1120" s="1"/>
      <c r="L1120" s="1" t="s">
        <v>3752</v>
      </c>
      <c r="M1120" s="1">
        <v>2015.0</v>
      </c>
      <c r="N1120" s="1" t="s">
        <v>95</v>
      </c>
      <c r="O1120" s="1"/>
      <c r="P1120" s="1" t="s">
        <v>8209</v>
      </c>
      <c r="Q1120" s="1" t="s">
        <v>8210</v>
      </c>
      <c r="R1120" s="1"/>
      <c r="S1120" s="1"/>
      <c r="T1120" s="1" t="s">
        <v>8211</v>
      </c>
      <c r="U1120" s="1"/>
      <c r="V1120" s="1" t="s">
        <v>99</v>
      </c>
      <c r="W1120" s="1"/>
      <c r="X1120" s="1"/>
      <c r="Y1120" s="1"/>
      <c r="Z1120" s="1"/>
      <c r="AA1120" s="1"/>
      <c r="AB1120" s="1"/>
      <c r="AC1120" s="1"/>
      <c r="AD1120" s="1"/>
      <c r="AE1120" s="1" t="s">
        <v>8212</v>
      </c>
      <c r="AF1120" s="1"/>
    </row>
    <row r="1121" ht="15.75" customHeight="1">
      <c r="A1121" s="1">
        <v>1120.0</v>
      </c>
      <c r="B1121" s="1">
        <v>7.0</v>
      </c>
      <c r="C1121" s="1"/>
      <c r="D1121" s="1" t="s">
        <v>8213</v>
      </c>
      <c r="E1121" s="1" t="s">
        <v>8214</v>
      </c>
      <c r="F1121" s="1" t="s">
        <v>8215</v>
      </c>
      <c r="G1121" s="1" t="s">
        <v>8216</v>
      </c>
      <c r="H1121" s="1" t="s">
        <v>105</v>
      </c>
      <c r="I1121" s="1" t="s">
        <v>247</v>
      </c>
      <c r="J1121" s="1" t="s">
        <v>5423</v>
      </c>
      <c r="K1121" s="1" t="s">
        <v>8217</v>
      </c>
      <c r="L1121" s="1" t="s">
        <v>423</v>
      </c>
      <c r="M1121" s="1"/>
      <c r="N1121" s="1"/>
      <c r="O1121" s="1"/>
      <c r="P1121" s="1"/>
      <c r="Q1121" s="1"/>
      <c r="R1121" s="1"/>
      <c r="S1121" s="1"/>
      <c r="T1121" s="1"/>
      <c r="U1121" s="1"/>
      <c r="V1121" s="1"/>
      <c r="W1121" s="1"/>
      <c r="X1121" s="1"/>
      <c r="Y1121" s="1"/>
      <c r="Z1121" s="1"/>
      <c r="AA1121" s="1"/>
      <c r="AB1121" s="1" t="s">
        <v>8218</v>
      </c>
      <c r="AC1121" s="1"/>
      <c r="AD1121" s="1"/>
      <c r="AE1121" s="1"/>
      <c r="AF1121" s="1"/>
    </row>
    <row r="1122" ht="15.75" customHeight="1">
      <c r="A1122" s="1">
        <v>1121.0</v>
      </c>
      <c r="B1122" s="1">
        <v>7.0</v>
      </c>
      <c r="C1122" s="1"/>
      <c r="D1122" s="1" t="s">
        <v>8219</v>
      </c>
      <c r="E1122" s="1" t="s">
        <v>8220</v>
      </c>
      <c r="F1122" s="1" t="s">
        <v>8221</v>
      </c>
      <c r="G1122" s="1" t="s">
        <v>8222</v>
      </c>
      <c r="H1122" s="1" t="s">
        <v>371</v>
      </c>
      <c r="I1122" s="1" t="s">
        <v>247</v>
      </c>
      <c r="J1122" s="1" t="s">
        <v>543</v>
      </c>
      <c r="K1122" s="1" t="s">
        <v>8223</v>
      </c>
      <c r="L1122" s="1" t="s">
        <v>109</v>
      </c>
      <c r="M1122" s="1"/>
      <c r="N1122" s="1"/>
      <c r="O1122" s="1"/>
      <c r="P1122" s="1"/>
      <c r="Q1122" s="1"/>
      <c r="R1122" s="1"/>
      <c r="S1122" s="1"/>
      <c r="T1122" s="1"/>
      <c r="U1122" s="1"/>
      <c r="V1122" s="1"/>
      <c r="W1122" s="1"/>
      <c r="X1122" s="1"/>
      <c r="Y1122" s="1"/>
      <c r="Z1122" s="1"/>
      <c r="AA1122" s="1"/>
      <c r="AB1122" s="1" t="s">
        <v>8224</v>
      </c>
      <c r="AC1122" s="1"/>
      <c r="AD1122" s="1"/>
      <c r="AE1122" s="1"/>
      <c r="AF1122" s="1"/>
    </row>
    <row r="1123" ht="15.75" hidden="1" customHeight="1">
      <c r="A1123" s="1">
        <v>1122.0</v>
      </c>
      <c r="B1123" s="1">
        <v>6.0</v>
      </c>
      <c r="C1123" s="1" t="s">
        <v>8225</v>
      </c>
      <c r="D1123" s="1" t="s">
        <v>8226</v>
      </c>
      <c r="E1123" s="1" t="s">
        <v>8227</v>
      </c>
      <c r="F1123" s="1" t="s">
        <v>8228</v>
      </c>
      <c r="G1123" s="1"/>
      <c r="H1123" s="1"/>
      <c r="I1123" s="1"/>
      <c r="J1123" s="1"/>
      <c r="K1123" s="1" t="s">
        <v>8229</v>
      </c>
      <c r="L1123" s="1">
        <v>2013.0</v>
      </c>
      <c r="M1123" s="1" t="s">
        <v>95</v>
      </c>
      <c r="N1123" s="1"/>
      <c r="O1123" s="1" t="s">
        <v>8230</v>
      </c>
      <c r="P1123" s="1" t="s">
        <v>8231</v>
      </c>
      <c r="Q1123" s="1"/>
      <c r="R1123" s="1"/>
      <c r="S1123" s="1" t="s">
        <v>4405</v>
      </c>
      <c r="T1123" s="1"/>
      <c r="U1123" s="1" t="s">
        <v>99</v>
      </c>
      <c r="V1123" s="1"/>
      <c r="W1123" s="1"/>
      <c r="X1123" s="1"/>
      <c r="Y1123" s="1"/>
      <c r="Z1123" s="1"/>
      <c r="AA1123" s="1"/>
      <c r="AB1123" s="1"/>
      <c r="AC1123" s="1"/>
      <c r="AD1123" s="1"/>
      <c r="AE1123" s="1"/>
      <c r="AF1123" s="1"/>
    </row>
    <row r="1124" ht="15.75" hidden="1" customHeight="1">
      <c r="A1124" s="1">
        <v>1123.0</v>
      </c>
      <c r="B1124" s="1">
        <v>5.0</v>
      </c>
      <c r="C1124" s="1" t="s">
        <v>5686</v>
      </c>
      <c r="D1124" s="1" t="s">
        <v>8232</v>
      </c>
      <c r="E1124" s="1" t="s">
        <v>8233</v>
      </c>
      <c r="F1124" s="1" t="s">
        <v>8234</v>
      </c>
      <c r="G1124" s="1"/>
      <c r="H1124" s="1"/>
      <c r="I1124" s="1"/>
      <c r="J1124" s="1"/>
      <c r="K1124" s="1" t="s">
        <v>1873</v>
      </c>
      <c r="L1124" s="1" t="s">
        <v>127</v>
      </c>
      <c r="M1124" s="1"/>
      <c r="N1124" s="1"/>
      <c r="O1124" s="1"/>
      <c r="P1124" s="1" t="s">
        <v>5691</v>
      </c>
      <c r="Q1124" s="1"/>
      <c r="R1124" s="1"/>
      <c r="S1124" s="1" t="s">
        <v>5692</v>
      </c>
      <c r="T1124" s="1" t="s">
        <v>5693</v>
      </c>
      <c r="U1124" s="1"/>
      <c r="V1124" s="1"/>
      <c r="W1124" s="1"/>
      <c r="X1124" s="1"/>
      <c r="Y1124" s="1"/>
      <c r="Z1124" s="1"/>
      <c r="AA1124" s="1"/>
      <c r="AB1124" s="1" t="s">
        <v>8235</v>
      </c>
      <c r="AC1124" s="1"/>
      <c r="AD1124" s="1"/>
      <c r="AE1124" s="1"/>
      <c r="AF1124" s="1"/>
    </row>
    <row r="1125" ht="15.75" hidden="1" customHeight="1">
      <c r="A1125" s="1">
        <v>1124.0</v>
      </c>
      <c r="B1125" s="1">
        <v>6.0</v>
      </c>
      <c r="C1125" s="1" t="s">
        <v>8236</v>
      </c>
      <c r="D1125" s="1" t="s">
        <v>8237</v>
      </c>
      <c r="E1125" s="1" t="s">
        <v>8238</v>
      </c>
      <c r="F1125" s="1" t="s">
        <v>8239</v>
      </c>
      <c r="G1125" s="1"/>
      <c r="H1125" s="1" t="s">
        <v>8240</v>
      </c>
      <c r="I1125" s="1"/>
      <c r="J1125" s="1"/>
      <c r="K1125" s="1" t="s">
        <v>8241</v>
      </c>
      <c r="L1125" s="1" t="s">
        <v>148</v>
      </c>
      <c r="M1125" s="1"/>
      <c r="N1125" s="1" t="s">
        <v>8242</v>
      </c>
      <c r="O1125" s="1"/>
      <c r="P1125" s="1" t="s">
        <v>8243</v>
      </c>
      <c r="Q1125" s="1"/>
      <c r="R1125" s="1"/>
      <c r="S1125" s="1" t="s">
        <v>676</v>
      </c>
      <c r="T1125" s="1" t="s">
        <v>8244</v>
      </c>
      <c r="U1125" s="1"/>
      <c r="V1125" s="1"/>
      <c r="W1125" s="1"/>
      <c r="X1125" s="1"/>
      <c r="Y1125" s="1"/>
      <c r="Z1125" s="1"/>
      <c r="AA1125" s="1"/>
      <c r="AB1125" s="1" t="s">
        <v>8245</v>
      </c>
      <c r="AC1125" s="1"/>
      <c r="AD1125" s="1"/>
      <c r="AE1125" s="1"/>
      <c r="AF1125" s="1"/>
    </row>
    <row r="1126" ht="15.75" hidden="1" customHeight="1">
      <c r="A1126" s="1">
        <v>1125.0</v>
      </c>
      <c r="B1126" s="1">
        <v>6.0</v>
      </c>
      <c r="C1126" s="1" t="s">
        <v>8246</v>
      </c>
      <c r="D1126" s="1" t="s">
        <v>8247</v>
      </c>
      <c r="E1126" s="1" t="s">
        <v>8248</v>
      </c>
      <c r="F1126" s="1" t="s">
        <v>8249</v>
      </c>
      <c r="G1126" s="1"/>
      <c r="H1126" s="1"/>
      <c r="I1126" s="1"/>
      <c r="J1126" s="1"/>
      <c r="K1126" s="1" t="s">
        <v>8250</v>
      </c>
      <c r="L1126" s="1">
        <v>2012.0</v>
      </c>
      <c r="M1126" s="1" t="s">
        <v>95</v>
      </c>
      <c r="N1126" s="1"/>
      <c r="O1126" s="1" t="s">
        <v>8251</v>
      </c>
      <c r="P1126" s="1" t="s">
        <v>8252</v>
      </c>
      <c r="Q1126" s="1"/>
      <c r="R1126" s="1"/>
      <c r="S1126" s="1" t="s">
        <v>8253</v>
      </c>
      <c r="T1126" s="1"/>
      <c r="U1126" s="1" t="s">
        <v>99</v>
      </c>
      <c r="V1126" s="1"/>
      <c r="W1126" s="1"/>
      <c r="X1126" s="1"/>
      <c r="Y1126" s="1"/>
      <c r="Z1126" s="1"/>
      <c r="AA1126" s="1"/>
      <c r="AB1126" s="1"/>
      <c r="AC1126" s="1"/>
      <c r="AD1126" s="1" t="s">
        <v>8254</v>
      </c>
      <c r="AE1126" s="1"/>
      <c r="AF1126" s="1"/>
    </row>
    <row r="1127" ht="15.75" customHeight="1">
      <c r="A1127" s="1">
        <v>1126.0</v>
      </c>
      <c r="B1127" s="1">
        <v>7.0</v>
      </c>
      <c r="C1127" s="1"/>
      <c r="D1127" s="1" t="s">
        <v>8255</v>
      </c>
      <c r="E1127" s="1" t="s">
        <v>8256</v>
      </c>
      <c r="F1127" s="1" t="s">
        <v>8257</v>
      </c>
      <c r="G1127" s="1" t="s">
        <v>8258</v>
      </c>
      <c r="H1127" s="1" t="s">
        <v>1234</v>
      </c>
      <c r="I1127" s="1" t="s">
        <v>1121</v>
      </c>
      <c r="J1127" s="1" t="s">
        <v>293</v>
      </c>
      <c r="K1127" s="1"/>
      <c r="L1127" s="1" t="s">
        <v>8259</v>
      </c>
      <c r="M1127" s="1" t="s">
        <v>1035</v>
      </c>
      <c r="N1127" s="1"/>
      <c r="O1127" s="1"/>
      <c r="P1127" s="1"/>
      <c r="Q1127" s="1"/>
      <c r="R1127" s="1"/>
      <c r="S1127" s="1"/>
      <c r="T1127" s="1"/>
      <c r="U1127" s="1"/>
      <c r="V1127" s="1"/>
      <c r="W1127" s="1"/>
      <c r="X1127" s="1"/>
      <c r="Y1127" s="1"/>
      <c r="Z1127" s="1"/>
      <c r="AA1127" s="1"/>
      <c r="AB1127" s="1"/>
      <c r="AC1127" s="1" t="s">
        <v>8260</v>
      </c>
      <c r="AD1127" s="1"/>
      <c r="AE1127" s="1"/>
      <c r="AF1127" s="1"/>
    </row>
    <row r="1128" ht="15.75" customHeight="1">
      <c r="A1128" s="1">
        <v>1127.0</v>
      </c>
      <c r="B1128" s="1">
        <v>7.0</v>
      </c>
      <c r="C1128" s="1"/>
      <c r="D1128" s="1" t="s">
        <v>8261</v>
      </c>
      <c r="E1128" s="1" t="s">
        <v>8262</v>
      </c>
      <c r="F1128" s="1" t="s">
        <v>8263</v>
      </c>
      <c r="G1128" s="1" t="s">
        <v>1090</v>
      </c>
      <c r="H1128" s="1" t="s">
        <v>8264</v>
      </c>
      <c r="I1128" s="1" t="s">
        <v>1427</v>
      </c>
      <c r="J1128" s="1" t="s">
        <v>2637</v>
      </c>
      <c r="K1128" s="1" t="s">
        <v>8265</v>
      </c>
      <c r="L1128" s="1" t="s">
        <v>204</v>
      </c>
      <c r="M1128" s="1"/>
      <c r="N1128" s="1"/>
      <c r="O1128" s="1"/>
      <c r="P1128" s="1"/>
      <c r="Q1128" s="1"/>
      <c r="R1128" s="1"/>
      <c r="S1128" s="1"/>
      <c r="T1128" s="1"/>
      <c r="U1128" s="1"/>
      <c r="V1128" s="1"/>
      <c r="W1128" s="1"/>
      <c r="X1128" s="1"/>
      <c r="Y1128" s="1"/>
      <c r="Z1128" s="1"/>
      <c r="AA1128" s="1"/>
      <c r="AB1128" s="1" t="s">
        <v>8266</v>
      </c>
      <c r="AC1128" s="1"/>
      <c r="AD1128" s="1"/>
      <c r="AE1128" s="1"/>
      <c r="AF1128" s="1"/>
    </row>
    <row r="1129" ht="15.75" customHeight="1">
      <c r="A1129" s="1">
        <v>1128.0</v>
      </c>
      <c r="B1129" s="1">
        <v>7.0</v>
      </c>
      <c r="C1129" s="1"/>
      <c r="D1129" s="1">
        <v>8527548.0</v>
      </c>
      <c r="E1129" s="1" t="s">
        <v>8267</v>
      </c>
      <c r="F1129" s="1" t="s">
        <v>8268</v>
      </c>
      <c r="G1129" s="1" t="s">
        <v>4600</v>
      </c>
      <c r="H1129" s="1">
        <v>15.0</v>
      </c>
      <c r="I1129" s="1">
        <v>4.0</v>
      </c>
      <c r="J1129" s="1" t="s">
        <v>194</v>
      </c>
      <c r="K1129" s="1" t="s">
        <v>8269</v>
      </c>
      <c r="L1129" s="1">
        <v>2018.0</v>
      </c>
      <c r="M1129" s="1"/>
      <c r="N1129" s="1"/>
      <c r="O1129" s="1"/>
      <c r="P1129" s="1"/>
      <c r="Q1129" s="1"/>
      <c r="R1129" s="1"/>
      <c r="S1129" s="1"/>
      <c r="T1129" s="1"/>
      <c r="U1129" s="1"/>
      <c r="V1129" s="1"/>
      <c r="W1129" s="1"/>
      <c r="X1129" s="1"/>
      <c r="Y1129" s="1"/>
      <c r="Z1129" s="1"/>
      <c r="AA1129" s="1"/>
      <c r="AB1129" s="1" t="s">
        <v>8270</v>
      </c>
      <c r="AC1129" s="1"/>
      <c r="AD1129" s="1" t="s">
        <v>8271</v>
      </c>
      <c r="AE1129" s="1"/>
      <c r="AF1129" s="1"/>
    </row>
    <row r="1130" ht="15.75" customHeight="1">
      <c r="A1130" s="1">
        <v>1129.0</v>
      </c>
      <c r="B1130" s="1">
        <v>7.0</v>
      </c>
      <c r="C1130" s="1"/>
      <c r="D1130" s="1" t="s">
        <v>8272</v>
      </c>
      <c r="E1130" s="1" t="s">
        <v>8273</v>
      </c>
      <c r="F1130" s="1" t="s">
        <v>8274</v>
      </c>
      <c r="G1130" s="1" t="s">
        <v>2470</v>
      </c>
      <c r="H1130" s="1" t="s">
        <v>371</v>
      </c>
      <c r="I1130" s="1" t="s">
        <v>2409</v>
      </c>
      <c r="J1130" s="1" t="s">
        <v>293</v>
      </c>
      <c r="K1130" s="1" t="s">
        <v>621</v>
      </c>
      <c r="L1130" s="1" t="s">
        <v>8275</v>
      </c>
      <c r="M1130" s="1" t="s">
        <v>204</v>
      </c>
      <c r="N1130" s="1"/>
      <c r="O1130" s="1"/>
      <c r="P1130" s="1"/>
      <c r="Q1130" s="1"/>
      <c r="R1130" s="1"/>
      <c r="S1130" s="1"/>
      <c r="T1130" s="1"/>
      <c r="U1130" s="1"/>
      <c r="V1130" s="1"/>
      <c r="W1130" s="1"/>
      <c r="X1130" s="1"/>
      <c r="Y1130" s="1"/>
      <c r="Z1130" s="1"/>
      <c r="AA1130" s="1"/>
      <c r="AB1130" s="1"/>
      <c r="AC1130" s="1" t="s">
        <v>8276</v>
      </c>
      <c r="AD1130" s="1"/>
      <c r="AE1130" s="1"/>
      <c r="AF1130" s="1"/>
    </row>
    <row r="1131" ht="15.75" hidden="1" customHeight="1">
      <c r="A1131" s="1">
        <v>1130.0</v>
      </c>
      <c r="B1131" s="1">
        <v>6.0</v>
      </c>
      <c r="C1131" s="1"/>
      <c r="D1131" s="1" t="s">
        <v>8277</v>
      </c>
      <c r="E1131" s="1" t="s">
        <v>8278</v>
      </c>
      <c r="F1131" s="1" t="s">
        <v>8279</v>
      </c>
      <c r="G1131" s="1"/>
      <c r="H1131" s="1"/>
      <c r="I1131" s="1"/>
      <c r="J1131" s="1"/>
      <c r="K1131" s="1" t="s">
        <v>8280</v>
      </c>
      <c r="L1131" s="1">
        <v>2015.0</v>
      </c>
      <c r="M1131" s="1" t="s">
        <v>703</v>
      </c>
      <c r="N1131" s="1"/>
      <c r="O1131" s="1" t="s">
        <v>8281</v>
      </c>
      <c r="P1131" s="1" t="s">
        <v>5798</v>
      </c>
      <c r="Q1131" s="1"/>
      <c r="R1131" s="1"/>
      <c r="S1131" s="1" t="s">
        <v>5799</v>
      </c>
      <c r="T1131" s="1"/>
      <c r="U1131" s="1" t="s">
        <v>707</v>
      </c>
      <c r="V1131" s="1"/>
      <c r="W1131" s="1"/>
      <c r="X1131" s="1"/>
      <c r="Y1131" s="1"/>
      <c r="Z1131" s="1"/>
      <c r="AA1131" s="1"/>
      <c r="AB1131" s="1"/>
      <c r="AC1131" s="1"/>
      <c r="AD1131" s="1" t="s">
        <v>8282</v>
      </c>
      <c r="AE1131" s="1"/>
      <c r="AF1131" s="1"/>
    </row>
    <row r="1132" ht="15.75" customHeight="1">
      <c r="A1132" s="1">
        <v>1131.0</v>
      </c>
      <c r="B1132" s="1">
        <v>7.0</v>
      </c>
      <c r="C1132" s="1"/>
      <c r="D1132" s="1">
        <v>6506103.0</v>
      </c>
      <c r="E1132" s="1" t="s">
        <v>8283</v>
      </c>
      <c r="F1132" s="1" t="s">
        <v>8284</v>
      </c>
      <c r="G1132" s="1" t="s">
        <v>395</v>
      </c>
      <c r="H1132" s="1">
        <v>8.0</v>
      </c>
      <c r="I1132" s="1">
        <v>6.0</v>
      </c>
      <c r="J1132" s="1" t="s">
        <v>396</v>
      </c>
      <c r="K1132" s="1" t="s">
        <v>8285</v>
      </c>
      <c r="L1132" s="1">
        <v>2013.0</v>
      </c>
      <c r="M1132" s="1"/>
      <c r="N1132" s="1"/>
      <c r="O1132" s="1"/>
      <c r="P1132" s="1"/>
      <c r="Q1132" s="1"/>
      <c r="R1132" s="1"/>
      <c r="S1132" s="1"/>
      <c r="T1132" s="1"/>
      <c r="U1132" s="1"/>
      <c r="V1132" s="1"/>
      <c r="W1132" s="1"/>
      <c r="X1132" s="1"/>
      <c r="Y1132" s="1"/>
      <c r="Z1132" s="1"/>
      <c r="AA1132" s="1"/>
      <c r="AB1132" s="1" t="s">
        <v>8286</v>
      </c>
      <c r="AC1132" s="1"/>
      <c r="AD1132" s="1" t="s">
        <v>8287</v>
      </c>
      <c r="AE1132" s="1"/>
      <c r="AF1132" s="1"/>
    </row>
    <row r="1133" ht="15.75" hidden="1" customHeight="1">
      <c r="A1133" s="1">
        <v>1132.0</v>
      </c>
      <c r="B1133" s="1">
        <v>6.0</v>
      </c>
      <c r="C1133" s="1"/>
      <c r="D1133" s="1" t="s">
        <v>8288</v>
      </c>
      <c r="E1133" s="1" t="s">
        <v>8289</v>
      </c>
      <c r="F1133" s="1" t="s">
        <v>8290</v>
      </c>
      <c r="G1133" s="1"/>
      <c r="H1133" s="1"/>
      <c r="I1133" s="1"/>
      <c r="J1133" s="1"/>
      <c r="K1133" s="1" t="s">
        <v>8291</v>
      </c>
      <c r="L1133" s="1">
        <v>2011.0</v>
      </c>
      <c r="M1133" s="1" t="s">
        <v>1454</v>
      </c>
      <c r="N1133" s="1"/>
      <c r="O1133" s="1" t="s">
        <v>8292</v>
      </c>
      <c r="P1133" s="1" t="s">
        <v>7304</v>
      </c>
      <c r="Q1133" s="1"/>
      <c r="R1133" s="1"/>
      <c r="S1133" s="1" t="s">
        <v>7305</v>
      </c>
      <c r="T1133" s="1"/>
      <c r="U1133" s="1" t="s">
        <v>1458</v>
      </c>
      <c r="V1133" s="1"/>
      <c r="W1133" s="1"/>
      <c r="X1133" s="1"/>
      <c r="Y1133" s="1"/>
      <c r="Z1133" s="1"/>
      <c r="AA1133" s="1"/>
      <c r="AB1133" s="1"/>
      <c r="AC1133" s="1"/>
      <c r="AD1133" s="1"/>
      <c r="AE1133" s="1"/>
      <c r="AF1133" s="1"/>
    </row>
    <row r="1134" ht="15.75" hidden="1" customHeight="1">
      <c r="A1134" s="1">
        <v>1133.0</v>
      </c>
      <c r="B1134" s="1">
        <v>6.0</v>
      </c>
      <c r="C1134" s="1" t="s">
        <v>8293</v>
      </c>
      <c r="D1134" s="1" t="s">
        <v>8294</v>
      </c>
      <c r="E1134" s="1" t="s">
        <v>8295</v>
      </c>
      <c r="F1134" s="1" t="s">
        <v>8296</v>
      </c>
      <c r="G1134" s="1"/>
      <c r="H1134" s="1"/>
      <c r="I1134" s="1"/>
      <c r="J1134" s="1"/>
      <c r="K1134" s="1" t="s">
        <v>8297</v>
      </c>
      <c r="L1134" s="1" t="s">
        <v>127</v>
      </c>
      <c r="M1134" s="1"/>
      <c r="N1134" s="1" t="s">
        <v>8298</v>
      </c>
      <c r="O1134" s="1"/>
      <c r="P1134" s="1" t="s">
        <v>8299</v>
      </c>
      <c r="Q1134" s="1"/>
      <c r="R1134" s="1"/>
      <c r="S1134" s="1" t="s">
        <v>7290</v>
      </c>
      <c r="T1134" s="1" t="s">
        <v>5584</v>
      </c>
      <c r="U1134" s="1"/>
      <c r="V1134" s="1"/>
      <c r="W1134" s="1"/>
      <c r="X1134" s="1"/>
      <c r="Y1134" s="1"/>
      <c r="Z1134" s="1"/>
      <c r="AA1134" s="1"/>
      <c r="AB1134" s="1" t="s">
        <v>8300</v>
      </c>
      <c r="AC1134" s="1"/>
      <c r="AD1134" s="1"/>
      <c r="AE1134" s="1"/>
      <c r="AF1134" s="1"/>
    </row>
    <row r="1135" ht="15.75" hidden="1" customHeight="1">
      <c r="A1135" s="1">
        <v>1134.0</v>
      </c>
      <c r="B1135" s="1">
        <v>6.0</v>
      </c>
      <c r="C1135" s="1" t="s">
        <v>8301</v>
      </c>
      <c r="D1135" s="1" t="s">
        <v>8302</v>
      </c>
      <c r="E1135" s="1" t="s">
        <v>8303</v>
      </c>
      <c r="F1135" s="1" t="s">
        <v>8304</v>
      </c>
      <c r="G1135" s="1"/>
      <c r="H1135" s="1" t="s">
        <v>421</v>
      </c>
      <c r="I1135" s="1"/>
      <c r="J1135" s="1"/>
      <c r="K1135" s="1" t="s">
        <v>8305</v>
      </c>
      <c r="L1135" s="1" t="s">
        <v>180</v>
      </c>
      <c r="M1135" s="1"/>
      <c r="N1135" s="1" t="s">
        <v>8306</v>
      </c>
      <c r="O1135" s="1"/>
      <c r="P1135" s="1" t="s">
        <v>8307</v>
      </c>
      <c r="Q1135" s="1"/>
      <c r="R1135" s="1"/>
      <c r="S1135" s="1" t="s">
        <v>8308</v>
      </c>
      <c r="T1135" s="1" t="s">
        <v>8309</v>
      </c>
      <c r="U1135" s="1"/>
      <c r="V1135" s="1"/>
      <c r="W1135" s="1"/>
      <c r="X1135" s="1"/>
      <c r="Y1135" s="1"/>
      <c r="Z1135" s="1"/>
      <c r="AA1135" s="1"/>
      <c r="AB1135" s="1" t="s">
        <v>8310</v>
      </c>
      <c r="AC1135" s="1"/>
      <c r="AD1135" s="1"/>
      <c r="AE1135" s="1"/>
      <c r="AF1135" s="1"/>
    </row>
    <row r="1136" ht="15.75" hidden="1" customHeight="1">
      <c r="A1136" s="1">
        <v>1135.0</v>
      </c>
      <c r="B1136" s="1">
        <v>6.0</v>
      </c>
      <c r="C1136" s="1" t="s">
        <v>8311</v>
      </c>
      <c r="D1136" s="1" t="s">
        <v>8312</v>
      </c>
      <c r="E1136" s="1" t="s">
        <v>8313</v>
      </c>
      <c r="F1136" s="1" t="s">
        <v>8314</v>
      </c>
      <c r="G1136" s="1"/>
      <c r="H1136" s="1"/>
      <c r="I1136" s="1"/>
      <c r="J1136" s="1"/>
      <c r="K1136" s="1"/>
      <c r="L1136" s="1" t="s">
        <v>180</v>
      </c>
      <c r="M1136" s="1"/>
      <c r="N1136" s="1" t="s">
        <v>8315</v>
      </c>
      <c r="O1136" s="1"/>
      <c r="P1136" s="1" t="s">
        <v>8316</v>
      </c>
      <c r="Q1136" s="1"/>
      <c r="R1136" s="1"/>
      <c r="S1136" s="1" t="s">
        <v>8317</v>
      </c>
      <c r="T1136" s="1" t="s">
        <v>8318</v>
      </c>
      <c r="U1136" s="1"/>
      <c r="V1136" s="1"/>
      <c r="W1136" s="1"/>
      <c r="X1136" s="1"/>
      <c r="Y1136" s="1" t="s">
        <v>8319</v>
      </c>
      <c r="Z1136" s="1"/>
      <c r="AA1136" s="1"/>
      <c r="AB1136" s="1" t="s">
        <v>8320</v>
      </c>
      <c r="AC1136" s="1"/>
      <c r="AD1136" s="1"/>
      <c r="AE1136" s="1"/>
      <c r="AF1136" s="1"/>
    </row>
    <row r="1137" ht="15.75" hidden="1" customHeight="1">
      <c r="A1137" s="1">
        <v>1136.0</v>
      </c>
      <c r="B1137" s="1">
        <v>6.0</v>
      </c>
      <c r="C1137" s="1" t="s">
        <v>4690</v>
      </c>
      <c r="D1137" s="1" t="s">
        <v>8321</v>
      </c>
      <c r="E1137" s="1" t="s">
        <v>8322</v>
      </c>
      <c r="F1137" s="1" t="s">
        <v>8323</v>
      </c>
      <c r="G1137" s="1"/>
      <c r="H1137" s="1"/>
      <c r="I1137" s="1"/>
      <c r="J1137" s="1"/>
      <c r="K1137" s="1" t="s">
        <v>8324</v>
      </c>
      <c r="L1137" s="1">
        <v>2001.0</v>
      </c>
      <c r="M1137" s="1" t="s">
        <v>1520</v>
      </c>
      <c r="N1137" s="1"/>
      <c r="O1137" s="1" t="s">
        <v>8325</v>
      </c>
      <c r="P1137" s="1" t="s">
        <v>4696</v>
      </c>
      <c r="Q1137" s="1"/>
      <c r="R1137" s="1"/>
      <c r="S1137" s="1" t="s">
        <v>4697</v>
      </c>
      <c r="T1137" s="1"/>
      <c r="U1137" s="1" t="s">
        <v>1524</v>
      </c>
      <c r="V1137" s="1"/>
      <c r="W1137" s="1"/>
      <c r="X1137" s="1"/>
      <c r="Y1137" s="1"/>
      <c r="Z1137" s="1"/>
      <c r="AA1137" s="1"/>
      <c r="AB1137" s="1"/>
      <c r="AC1137" s="1"/>
      <c r="AD1137" s="1"/>
      <c r="AE1137" s="1"/>
      <c r="AF1137" s="1"/>
    </row>
    <row r="1138" ht="15.75" hidden="1" customHeight="1">
      <c r="A1138" s="1">
        <v>1137.0</v>
      </c>
      <c r="B1138" s="1">
        <v>6.0</v>
      </c>
      <c r="C1138" s="1" t="s">
        <v>8326</v>
      </c>
      <c r="D1138" s="1" t="s">
        <v>8327</v>
      </c>
      <c r="E1138" s="1" t="s">
        <v>8328</v>
      </c>
      <c r="F1138" s="1" t="s">
        <v>8329</v>
      </c>
      <c r="G1138" s="1"/>
      <c r="H1138" s="1"/>
      <c r="I1138" s="1"/>
      <c r="J1138" s="1"/>
      <c r="K1138" s="1" t="s">
        <v>8330</v>
      </c>
      <c r="L1138" s="1">
        <v>2018.0</v>
      </c>
      <c r="M1138" s="1" t="s">
        <v>95</v>
      </c>
      <c r="N1138" s="1"/>
      <c r="O1138" s="1" t="s">
        <v>8331</v>
      </c>
      <c r="P1138" s="1" t="s">
        <v>8332</v>
      </c>
      <c r="Q1138" s="1"/>
      <c r="R1138" s="1"/>
      <c r="S1138" s="1" t="s">
        <v>8333</v>
      </c>
      <c r="T1138" s="1"/>
      <c r="U1138" s="1" t="s">
        <v>99</v>
      </c>
      <c r="V1138" s="1"/>
      <c r="W1138" s="1"/>
      <c r="X1138" s="1"/>
      <c r="Y1138" s="1"/>
      <c r="Z1138" s="1"/>
      <c r="AA1138" s="1"/>
      <c r="AB1138" s="1"/>
      <c r="AC1138" s="1"/>
      <c r="AD1138" s="1" t="s">
        <v>8334</v>
      </c>
      <c r="AE1138" s="1"/>
      <c r="AF1138" s="1"/>
    </row>
    <row r="1139" ht="15.75" customHeight="1">
      <c r="A1139" s="1">
        <v>1138.0</v>
      </c>
      <c r="B1139" s="1">
        <v>7.0</v>
      </c>
      <c r="C1139" s="1"/>
      <c r="D1139" s="1" t="s">
        <v>8335</v>
      </c>
      <c r="E1139" s="1" t="s">
        <v>8336</v>
      </c>
      <c r="F1139" s="1" t="s">
        <v>8337</v>
      </c>
      <c r="G1139" s="1" t="s">
        <v>8338</v>
      </c>
      <c r="H1139" s="1" t="s">
        <v>2352</v>
      </c>
      <c r="I1139" s="1" t="s">
        <v>247</v>
      </c>
      <c r="J1139" s="1" t="s">
        <v>1926</v>
      </c>
      <c r="K1139" s="1" t="s">
        <v>8339</v>
      </c>
      <c r="L1139" s="1" t="s">
        <v>47</v>
      </c>
      <c r="M1139" s="1"/>
      <c r="N1139" s="1"/>
      <c r="O1139" s="1"/>
      <c r="P1139" s="1"/>
      <c r="Q1139" s="1"/>
      <c r="R1139" s="1"/>
      <c r="S1139" s="1"/>
      <c r="T1139" s="1"/>
      <c r="U1139" s="1"/>
      <c r="V1139" s="1"/>
      <c r="W1139" s="1"/>
      <c r="X1139" s="1"/>
      <c r="Y1139" s="1"/>
      <c r="Z1139" s="1"/>
      <c r="AA1139" s="1"/>
      <c r="AB1139" s="1" t="s">
        <v>8340</v>
      </c>
      <c r="AC1139" s="1"/>
      <c r="AD1139" s="1"/>
      <c r="AE1139" s="1"/>
      <c r="AF1139" s="1"/>
    </row>
    <row r="1140" ht="15.75" hidden="1" customHeight="1">
      <c r="A1140" s="1">
        <v>1139.0</v>
      </c>
      <c r="B1140" s="1">
        <v>6.0</v>
      </c>
      <c r="C1140" s="1" t="s">
        <v>8341</v>
      </c>
      <c r="D1140" s="1" t="s">
        <v>8342</v>
      </c>
      <c r="E1140" s="1" t="s">
        <v>8343</v>
      </c>
      <c r="F1140" s="1" t="s">
        <v>8344</v>
      </c>
      <c r="G1140" s="1"/>
      <c r="H1140" s="1"/>
      <c r="I1140" s="1"/>
      <c r="J1140" s="1"/>
      <c r="K1140" s="1" t="s">
        <v>8345</v>
      </c>
      <c r="L1140" s="1">
        <v>2018.0</v>
      </c>
      <c r="M1140" s="1" t="s">
        <v>95</v>
      </c>
      <c r="N1140" s="1"/>
      <c r="O1140" s="1" t="s">
        <v>8346</v>
      </c>
      <c r="P1140" s="1" t="s">
        <v>8347</v>
      </c>
      <c r="Q1140" s="1"/>
      <c r="R1140" s="1"/>
      <c r="S1140" s="1" t="s">
        <v>8348</v>
      </c>
      <c r="T1140" s="1"/>
      <c r="U1140" s="1" t="s">
        <v>99</v>
      </c>
      <c r="V1140" s="1"/>
      <c r="W1140" s="1"/>
      <c r="X1140" s="1"/>
      <c r="Y1140" s="1"/>
      <c r="Z1140" s="1"/>
      <c r="AA1140" s="1"/>
      <c r="AB1140" s="1"/>
      <c r="AC1140" s="1"/>
      <c r="AD1140" s="1" t="s">
        <v>8349</v>
      </c>
      <c r="AE1140" s="1"/>
      <c r="AF1140" s="1"/>
    </row>
    <row r="1141" ht="15.75" hidden="1" customHeight="1">
      <c r="A1141" s="1">
        <v>1140.0</v>
      </c>
      <c r="B1141" s="1">
        <v>6.0</v>
      </c>
      <c r="C1141" s="1" t="s">
        <v>1700</v>
      </c>
      <c r="D1141" s="1" t="s">
        <v>8350</v>
      </c>
      <c r="E1141" s="1" t="s">
        <v>8351</v>
      </c>
      <c r="F1141" s="1" t="s">
        <v>8352</v>
      </c>
      <c r="G1141" s="1"/>
      <c r="H1141" s="1" t="s">
        <v>1704</v>
      </c>
      <c r="I1141" s="1"/>
      <c r="J1141" s="1"/>
      <c r="K1141" s="1" t="s">
        <v>8353</v>
      </c>
      <c r="L1141" s="1" t="s">
        <v>180</v>
      </c>
      <c r="M1141" s="1"/>
      <c r="N1141" s="1" t="s">
        <v>1706</v>
      </c>
      <c r="O1141" s="1"/>
      <c r="P1141" s="1" t="s">
        <v>1707</v>
      </c>
      <c r="Q1141" s="1"/>
      <c r="R1141" s="1"/>
      <c r="S1141" s="1" t="s">
        <v>1053</v>
      </c>
      <c r="T1141" s="1" t="s">
        <v>1708</v>
      </c>
      <c r="U1141" s="1"/>
      <c r="V1141" s="1"/>
      <c r="W1141" s="1"/>
      <c r="X1141" s="1"/>
      <c r="Y1141" s="1" t="s">
        <v>1709</v>
      </c>
      <c r="Z1141" s="1"/>
      <c r="AA1141" s="1"/>
      <c r="AB1141" s="1" t="s">
        <v>8354</v>
      </c>
      <c r="AC1141" s="1"/>
      <c r="AD1141" s="1"/>
      <c r="AE1141" s="1"/>
      <c r="AF1141" s="1"/>
    </row>
    <row r="1142" ht="15.75" hidden="1" customHeight="1">
      <c r="A1142" s="1">
        <v>1141.0</v>
      </c>
      <c r="B1142" s="1">
        <v>6.0</v>
      </c>
      <c r="C1142" s="1" t="s">
        <v>8355</v>
      </c>
      <c r="D1142" s="1" t="s">
        <v>8356</v>
      </c>
      <c r="E1142" s="1" t="s">
        <v>8357</v>
      </c>
      <c r="F1142" s="1" t="s">
        <v>8358</v>
      </c>
      <c r="G1142" s="1"/>
      <c r="H1142" s="1" t="s">
        <v>8359</v>
      </c>
      <c r="I1142" s="1"/>
      <c r="J1142" s="1"/>
      <c r="K1142" s="1" t="s">
        <v>8360</v>
      </c>
      <c r="L1142" s="1" t="s">
        <v>180</v>
      </c>
      <c r="M1142" s="1"/>
      <c r="N1142" s="1" t="s">
        <v>8361</v>
      </c>
      <c r="O1142" s="1"/>
      <c r="P1142" s="1" t="s">
        <v>8362</v>
      </c>
      <c r="Q1142" s="1"/>
      <c r="R1142" s="1"/>
      <c r="S1142" s="1" t="s">
        <v>676</v>
      </c>
      <c r="T1142" s="1" t="s">
        <v>8363</v>
      </c>
      <c r="U1142" s="1"/>
      <c r="V1142" s="1"/>
      <c r="W1142" s="1"/>
      <c r="X1142" s="1"/>
      <c r="Y1142" s="1" t="s">
        <v>8364</v>
      </c>
      <c r="Z1142" s="1"/>
      <c r="AA1142" s="1"/>
      <c r="AB1142" s="1" t="s">
        <v>8365</v>
      </c>
      <c r="AC1142" s="1"/>
      <c r="AD1142" s="1"/>
      <c r="AE1142" s="1"/>
      <c r="AF1142" s="1"/>
    </row>
    <row r="1143" ht="15.75" hidden="1" customHeight="1">
      <c r="A1143" s="1">
        <v>1142.0</v>
      </c>
      <c r="B1143" s="1">
        <v>6.0</v>
      </c>
      <c r="C1143" s="1" t="s">
        <v>8366</v>
      </c>
      <c r="D1143" s="1" t="s">
        <v>8367</v>
      </c>
      <c r="E1143" s="1" t="s">
        <v>8357</v>
      </c>
      <c r="F1143" s="1" t="s">
        <v>8368</v>
      </c>
      <c r="G1143" s="1"/>
      <c r="H1143" s="1"/>
      <c r="I1143" s="1"/>
      <c r="J1143" s="1"/>
      <c r="K1143" s="1" t="s">
        <v>8369</v>
      </c>
      <c r="L1143" s="1">
        <v>2013.0</v>
      </c>
      <c r="M1143" s="1" t="s">
        <v>8370</v>
      </c>
      <c r="N1143" s="1"/>
      <c r="O1143" s="1" t="s">
        <v>8371</v>
      </c>
      <c r="P1143" s="1" t="s">
        <v>8372</v>
      </c>
      <c r="Q1143" s="1"/>
      <c r="R1143" s="1"/>
      <c r="S1143" s="1" t="s">
        <v>8373</v>
      </c>
      <c r="T1143" s="1"/>
      <c r="U1143" s="1" t="s">
        <v>8374</v>
      </c>
      <c r="V1143" s="1"/>
      <c r="W1143" s="1"/>
      <c r="X1143" s="1"/>
      <c r="Y1143" s="1"/>
      <c r="Z1143" s="1"/>
      <c r="AA1143" s="1"/>
      <c r="AB1143" s="1"/>
      <c r="AC1143" s="1"/>
      <c r="AD1143" s="1" t="s">
        <v>8375</v>
      </c>
      <c r="AE1143" s="1"/>
      <c r="AF1143" s="1"/>
    </row>
    <row r="1144" ht="15.75" hidden="1" customHeight="1">
      <c r="A1144" s="1">
        <v>1143.0</v>
      </c>
      <c r="B1144" s="1">
        <v>6.0</v>
      </c>
      <c r="C1144" s="1" t="s">
        <v>8376</v>
      </c>
      <c r="D1144" s="1" t="s">
        <v>8377</v>
      </c>
      <c r="E1144" s="1" t="s">
        <v>8378</v>
      </c>
      <c r="F1144" s="1" t="s">
        <v>8379</v>
      </c>
      <c r="G1144" s="1"/>
      <c r="H1144" s="1"/>
      <c r="I1144" s="1"/>
      <c r="J1144" s="1"/>
      <c r="K1144" s="1" t="s">
        <v>8380</v>
      </c>
      <c r="L1144" s="1">
        <v>1998.0</v>
      </c>
      <c r="M1144" s="1" t="s">
        <v>95</v>
      </c>
      <c r="N1144" s="1"/>
      <c r="O1144" s="1" t="s">
        <v>8381</v>
      </c>
      <c r="P1144" s="1" t="s">
        <v>8382</v>
      </c>
      <c r="Q1144" s="1"/>
      <c r="R1144" s="1"/>
      <c r="S1144" s="1" t="s">
        <v>8383</v>
      </c>
      <c r="T1144" s="1"/>
      <c r="U1144" s="1" t="s">
        <v>99</v>
      </c>
      <c r="V1144" s="1"/>
      <c r="W1144" s="1"/>
      <c r="X1144" s="1"/>
      <c r="Y1144" s="1"/>
      <c r="Z1144" s="1"/>
      <c r="AA1144" s="1"/>
      <c r="AB1144" s="1"/>
      <c r="AC1144" s="1"/>
      <c r="AD1144" s="1" t="s">
        <v>8384</v>
      </c>
      <c r="AE1144" s="1"/>
      <c r="AF1144" s="1"/>
    </row>
    <row r="1145" ht="15.75" hidden="1" customHeight="1">
      <c r="A1145" s="1">
        <v>1144.0</v>
      </c>
      <c r="B1145" s="1">
        <v>6.0</v>
      </c>
      <c r="C1145" s="1" t="s">
        <v>8376</v>
      </c>
      <c r="D1145" s="1" t="s">
        <v>8385</v>
      </c>
      <c r="E1145" s="1" t="s">
        <v>8378</v>
      </c>
      <c r="F1145" s="1" t="s">
        <v>8386</v>
      </c>
      <c r="G1145" s="1"/>
      <c r="H1145" s="1"/>
      <c r="I1145" s="1"/>
      <c r="J1145" s="1"/>
      <c r="K1145" s="1" t="s">
        <v>8387</v>
      </c>
      <c r="L1145" s="1">
        <v>1998.0</v>
      </c>
      <c r="M1145" s="1" t="s">
        <v>95</v>
      </c>
      <c r="N1145" s="1"/>
      <c r="O1145" s="1" t="s">
        <v>8388</v>
      </c>
      <c r="P1145" s="1" t="s">
        <v>8382</v>
      </c>
      <c r="Q1145" s="1"/>
      <c r="R1145" s="1"/>
      <c r="S1145" s="1" t="s">
        <v>8383</v>
      </c>
      <c r="T1145" s="1"/>
      <c r="U1145" s="1" t="s">
        <v>99</v>
      </c>
      <c r="V1145" s="1"/>
      <c r="W1145" s="1"/>
      <c r="X1145" s="1"/>
      <c r="Y1145" s="1"/>
      <c r="Z1145" s="1"/>
      <c r="AA1145" s="1"/>
      <c r="AB1145" s="1"/>
      <c r="AC1145" s="1"/>
      <c r="AD1145" s="1" t="s">
        <v>8389</v>
      </c>
      <c r="AE1145" s="1"/>
      <c r="AF1145" s="1"/>
    </row>
    <row r="1146" ht="15.75" customHeight="1">
      <c r="A1146" s="1">
        <v>1145.0</v>
      </c>
      <c r="B1146" s="1">
        <v>7.0</v>
      </c>
      <c r="C1146" s="1"/>
      <c r="D1146" s="1" t="s">
        <v>8390</v>
      </c>
      <c r="E1146" s="1" t="s">
        <v>8391</v>
      </c>
      <c r="F1146" s="1" t="s">
        <v>8392</v>
      </c>
      <c r="G1146" s="1" t="s">
        <v>8393</v>
      </c>
      <c r="H1146" s="1" t="s">
        <v>1137</v>
      </c>
      <c r="I1146" s="1" t="s">
        <v>84</v>
      </c>
      <c r="J1146" s="1"/>
      <c r="K1146" s="1" t="s">
        <v>8394</v>
      </c>
      <c r="L1146" s="1" t="s">
        <v>423</v>
      </c>
      <c r="M1146" s="1"/>
      <c r="N1146" s="1"/>
      <c r="O1146" s="1"/>
      <c r="P1146" s="1"/>
      <c r="Q1146" s="1"/>
      <c r="R1146" s="1"/>
      <c r="S1146" s="1"/>
      <c r="T1146" s="1"/>
      <c r="U1146" s="1"/>
      <c r="V1146" s="1"/>
      <c r="W1146" s="1"/>
      <c r="X1146" s="1"/>
      <c r="Y1146" s="1"/>
      <c r="Z1146" s="1"/>
      <c r="AA1146" s="1"/>
      <c r="AB1146" s="1" t="s">
        <v>8395</v>
      </c>
      <c r="AC1146" s="1"/>
      <c r="AD1146" s="1"/>
      <c r="AE1146" s="1"/>
      <c r="AF1146" s="1"/>
    </row>
    <row r="1147" ht="15.75" hidden="1" customHeight="1">
      <c r="A1147" s="1">
        <v>1146.0</v>
      </c>
      <c r="B1147" s="1">
        <v>6.0</v>
      </c>
      <c r="C1147" s="1" t="s">
        <v>8396</v>
      </c>
      <c r="D1147" s="1" t="s">
        <v>8397</v>
      </c>
      <c r="E1147" s="1" t="s">
        <v>8398</v>
      </c>
      <c r="F1147" s="1" t="s">
        <v>8399</v>
      </c>
      <c r="G1147" s="1"/>
      <c r="H1147" s="1"/>
      <c r="I1147" s="1"/>
      <c r="J1147" s="1"/>
      <c r="K1147" s="1" t="s">
        <v>8400</v>
      </c>
      <c r="L1147" s="1" t="s">
        <v>127</v>
      </c>
      <c r="M1147" s="1"/>
      <c r="N1147" s="1" t="s">
        <v>8401</v>
      </c>
      <c r="O1147" s="1"/>
      <c r="P1147" s="1" t="s">
        <v>8402</v>
      </c>
      <c r="Q1147" s="1"/>
      <c r="R1147" s="1"/>
      <c r="S1147" s="1" t="s">
        <v>8403</v>
      </c>
      <c r="T1147" s="1" t="s">
        <v>8404</v>
      </c>
      <c r="U1147" s="1"/>
      <c r="V1147" s="1"/>
      <c r="W1147" s="1"/>
      <c r="X1147" s="1"/>
      <c r="Y1147" s="1" t="s">
        <v>8405</v>
      </c>
      <c r="Z1147" s="1"/>
      <c r="AA1147" s="1"/>
      <c r="AB1147" s="1" t="s">
        <v>8406</v>
      </c>
      <c r="AC1147" s="1"/>
      <c r="AD1147" s="1"/>
      <c r="AE1147" s="1"/>
      <c r="AF1147" s="1"/>
    </row>
    <row r="1148" ht="15.75" customHeight="1">
      <c r="A1148" s="1">
        <v>1147.0</v>
      </c>
      <c r="B1148" s="1">
        <v>7.0</v>
      </c>
      <c r="C1148" s="1"/>
      <c r="D1148" s="1" t="s">
        <v>8407</v>
      </c>
      <c r="E1148" s="1" t="s">
        <v>8408</v>
      </c>
      <c r="F1148" s="1" t="s">
        <v>8409</v>
      </c>
      <c r="G1148" s="1" t="s">
        <v>5877</v>
      </c>
      <c r="H1148" s="1" t="s">
        <v>1376</v>
      </c>
      <c r="I1148" s="1" t="s">
        <v>67</v>
      </c>
      <c r="J1148" s="1" t="s">
        <v>621</v>
      </c>
      <c r="K1148" s="1" t="s">
        <v>8410</v>
      </c>
      <c r="L1148" s="1" t="s">
        <v>60</v>
      </c>
      <c r="M1148" s="1"/>
      <c r="N1148" s="1" t="s">
        <v>8411</v>
      </c>
      <c r="O1148" s="1"/>
      <c r="P1148" s="1"/>
      <c r="Q1148" s="1"/>
      <c r="R1148" s="1"/>
      <c r="S1148" s="1"/>
      <c r="T1148" s="1"/>
      <c r="U1148" s="1"/>
      <c r="V1148" s="1"/>
      <c r="W1148" s="1"/>
      <c r="X1148" s="1"/>
      <c r="Y1148" s="1"/>
      <c r="Z1148" s="1"/>
      <c r="AA1148" s="1"/>
      <c r="AB1148" s="1" t="s">
        <v>8412</v>
      </c>
      <c r="AC1148" s="1"/>
      <c r="AD1148" s="1"/>
      <c r="AE1148" s="1"/>
      <c r="AF1148" s="1"/>
    </row>
    <row r="1149" ht="15.75" customHeight="1">
      <c r="A1149" s="1">
        <v>1148.0</v>
      </c>
      <c r="B1149" s="1">
        <v>7.0</v>
      </c>
      <c r="C1149" s="1"/>
      <c r="D1149" s="1">
        <v>781626.0</v>
      </c>
      <c r="E1149" s="1" t="s">
        <v>8413</v>
      </c>
      <c r="F1149" s="1" t="s">
        <v>8414</v>
      </c>
      <c r="G1149" s="1" t="s">
        <v>648</v>
      </c>
      <c r="H1149" s="1">
        <v>1.0</v>
      </c>
      <c r="I1149" s="1">
        <v>4.0</v>
      </c>
      <c r="J1149" s="1" t="s">
        <v>1159</v>
      </c>
      <c r="K1149" s="1" t="s">
        <v>8415</v>
      </c>
      <c r="L1149" s="1">
        <v>1999.0</v>
      </c>
      <c r="M1149" s="1"/>
      <c r="N1149" s="1"/>
      <c r="O1149" s="1"/>
      <c r="P1149" s="1"/>
      <c r="Q1149" s="1"/>
      <c r="R1149" s="1"/>
      <c r="S1149" s="1"/>
      <c r="T1149" s="1"/>
      <c r="U1149" s="1"/>
      <c r="V1149" s="1"/>
      <c r="W1149" s="1"/>
      <c r="X1149" s="1"/>
      <c r="Y1149" s="1"/>
      <c r="Z1149" s="1"/>
      <c r="AA1149" s="1"/>
      <c r="AB1149" s="1" t="s">
        <v>8416</v>
      </c>
      <c r="AC1149" s="1"/>
      <c r="AD1149" s="1" t="s">
        <v>8417</v>
      </c>
      <c r="AE1149" s="1"/>
      <c r="AF1149" s="1"/>
    </row>
    <row r="1150" ht="15.75" hidden="1" customHeight="1">
      <c r="A1150" s="1">
        <v>1149.0</v>
      </c>
      <c r="B1150" s="1">
        <v>6.0</v>
      </c>
      <c r="C1150" s="1" t="s">
        <v>1601</v>
      </c>
      <c r="D1150" s="1" t="s">
        <v>8418</v>
      </c>
      <c r="E1150" s="1" t="s">
        <v>8419</v>
      </c>
      <c r="F1150" s="1" t="s">
        <v>8420</v>
      </c>
      <c r="G1150" s="1"/>
      <c r="H1150" s="1"/>
      <c r="I1150" s="1"/>
      <c r="J1150" s="1"/>
      <c r="K1150" s="1" t="s">
        <v>8421</v>
      </c>
      <c r="L1150" s="1">
        <v>2008.0</v>
      </c>
      <c r="M1150" s="1" t="s">
        <v>95</v>
      </c>
      <c r="N1150" s="1"/>
      <c r="O1150" s="1" t="s">
        <v>8422</v>
      </c>
      <c r="P1150" s="1" t="s">
        <v>1607</v>
      </c>
      <c r="Q1150" s="1"/>
      <c r="R1150" s="1"/>
      <c r="S1150" s="1" t="s">
        <v>1608</v>
      </c>
      <c r="T1150" s="1"/>
      <c r="U1150" s="1" t="s">
        <v>99</v>
      </c>
      <c r="V1150" s="1"/>
      <c r="W1150" s="1"/>
      <c r="X1150" s="1"/>
      <c r="Y1150" s="1"/>
      <c r="Z1150" s="1"/>
      <c r="AA1150" s="1"/>
      <c r="AB1150" s="1"/>
      <c r="AC1150" s="1"/>
      <c r="AD1150" s="1" t="s">
        <v>8423</v>
      </c>
      <c r="AE1150" s="1"/>
      <c r="AF1150" s="1"/>
    </row>
    <row r="1151" ht="15.75" hidden="1" customHeight="1">
      <c r="A1151" s="1">
        <v>1150.0</v>
      </c>
      <c r="B1151" s="1">
        <v>6.0</v>
      </c>
      <c r="C1151" s="1" t="s">
        <v>4320</v>
      </c>
      <c r="D1151" s="1" t="s">
        <v>8424</v>
      </c>
      <c r="E1151" s="1" t="s">
        <v>8425</v>
      </c>
      <c r="F1151" s="1" t="s">
        <v>8426</v>
      </c>
      <c r="G1151" s="1"/>
      <c r="H1151" s="1"/>
      <c r="I1151" s="1"/>
      <c r="J1151" s="1"/>
      <c r="K1151" s="1" t="s">
        <v>8427</v>
      </c>
      <c r="L1151" s="1">
        <v>2009.0</v>
      </c>
      <c r="M1151" s="1" t="s">
        <v>95</v>
      </c>
      <c r="N1151" s="1"/>
      <c r="O1151" s="1" t="s">
        <v>8428</v>
      </c>
      <c r="P1151" s="1" t="s">
        <v>4327</v>
      </c>
      <c r="Q1151" s="1"/>
      <c r="R1151" s="1"/>
      <c r="S1151" s="1" t="s">
        <v>4328</v>
      </c>
      <c r="T1151" s="1"/>
      <c r="U1151" s="1" t="s">
        <v>99</v>
      </c>
      <c r="V1151" s="1"/>
      <c r="W1151" s="1"/>
      <c r="X1151" s="1"/>
      <c r="Y1151" s="1"/>
      <c r="Z1151" s="1"/>
      <c r="AA1151" s="1"/>
      <c r="AB1151" s="1"/>
      <c r="AC1151" s="1"/>
      <c r="AD1151" s="1" t="s">
        <v>8429</v>
      </c>
      <c r="AE1151" s="1"/>
      <c r="AF1151" s="1"/>
    </row>
    <row r="1152" ht="15.75" hidden="1" customHeight="1">
      <c r="A1152" s="1">
        <v>1151.0</v>
      </c>
      <c r="B1152" s="1">
        <v>6.0</v>
      </c>
      <c r="C1152" s="1" t="s">
        <v>8430</v>
      </c>
      <c r="D1152" s="1" t="s">
        <v>8431</v>
      </c>
      <c r="E1152" s="1" t="s">
        <v>8432</v>
      </c>
      <c r="F1152" s="1" t="s">
        <v>8433</v>
      </c>
      <c r="G1152" s="1"/>
      <c r="H1152" s="1"/>
      <c r="I1152" s="1"/>
      <c r="J1152" s="1"/>
      <c r="K1152" s="1" t="s">
        <v>8434</v>
      </c>
      <c r="L1152" s="1">
        <v>2014.0</v>
      </c>
      <c r="M1152" s="1" t="s">
        <v>95</v>
      </c>
      <c r="N1152" s="1"/>
      <c r="O1152" s="1" t="s">
        <v>8435</v>
      </c>
      <c r="P1152" s="1" t="s">
        <v>8436</v>
      </c>
      <c r="Q1152" s="1"/>
      <c r="R1152" s="1"/>
      <c r="S1152" s="1" t="s">
        <v>8437</v>
      </c>
      <c r="T1152" s="1"/>
      <c r="U1152" s="1" t="s">
        <v>99</v>
      </c>
      <c r="V1152" s="1"/>
      <c r="W1152" s="1"/>
      <c r="X1152" s="1"/>
      <c r="Y1152" s="1"/>
      <c r="Z1152" s="1"/>
      <c r="AA1152" s="1"/>
      <c r="AB1152" s="1"/>
      <c r="AC1152" s="1"/>
      <c r="AD1152" s="1" t="s">
        <v>8438</v>
      </c>
      <c r="AE1152" s="1"/>
      <c r="AF1152" s="1"/>
    </row>
    <row r="1153" ht="15.75" customHeight="1">
      <c r="A1153" s="1">
        <v>1152.0</v>
      </c>
      <c r="B1153" s="1">
        <v>7.0</v>
      </c>
      <c r="C1153" s="1"/>
      <c r="D1153" s="1" t="s">
        <v>8439</v>
      </c>
      <c r="E1153" s="1" t="s">
        <v>8440</v>
      </c>
      <c r="F1153" s="1" t="s">
        <v>8441</v>
      </c>
      <c r="G1153" s="1" t="s">
        <v>8442</v>
      </c>
      <c r="H1153" s="1" t="s">
        <v>1376</v>
      </c>
      <c r="I1153" s="1" t="s">
        <v>84</v>
      </c>
      <c r="J1153" s="1" t="s">
        <v>178</v>
      </c>
      <c r="K1153" s="1" t="s">
        <v>8443</v>
      </c>
      <c r="L1153" s="1" t="s">
        <v>127</v>
      </c>
      <c r="M1153" s="1"/>
      <c r="N1153" s="1"/>
      <c r="O1153" s="1"/>
      <c r="P1153" s="1"/>
      <c r="Q1153" s="1"/>
      <c r="R1153" s="1"/>
      <c r="S1153" s="1"/>
      <c r="T1153" s="1"/>
      <c r="U1153" s="1"/>
      <c r="V1153" s="1"/>
      <c r="W1153" s="1"/>
      <c r="X1153" s="1"/>
      <c r="Y1153" s="1"/>
      <c r="Z1153" s="1"/>
      <c r="AA1153" s="1"/>
      <c r="AB1153" s="1" t="s">
        <v>8444</v>
      </c>
      <c r="AC1153" s="1"/>
      <c r="AD1153" s="1"/>
      <c r="AE1153" s="1"/>
      <c r="AF1153" s="1"/>
    </row>
    <row r="1154" ht="15.75" customHeight="1">
      <c r="A1154" s="1">
        <v>1153.0</v>
      </c>
      <c r="B1154" s="1">
        <v>7.0</v>
      </c>
      <c r="C1154" s="1"/>
      <c r="D1154" s="1">
        <v>1402429.0</v>
      </c>
      <c r="E1154" s="1" t="s">
        <v>8445</v>
      </c>
      <c r="F1154" s="1" t="s">
        <v>8446</v>
      </c>
      <c r="G1154" s="1" t="s">
        <v>8447</v>
      </c>
      <c r="H1154" s="1">
        <v>6.0</v>
      </c>
      <c r="I1154" s="1">
        <v>1.0</v>
      </c>
      <c r="J1154" s="1" t="s">
        <v>1957</v>
      </c>
      <c r="K1154" s="1" t="s">
        <v>8448</v>
      </c>
      <c r="L1154" s="1">
        <v>2005.0</v>
      </c>
      <c r="M1154" s="1"/>
      <c r="N1154" s="1"/>
      <c r="O1154" s="1"/>
      <c r="P1154" s="1"/>
      <c r="Q1154" s="1"/>
      <c r="R1154" s="1"/>
      <c r="S1154" s="1"/>
      <c r="T1154" s="1"/>
      <c r="U1154" s="1"/>
      <c r="V1154" s="1"/>
      <c r="W1154" s="1"/>
      <c r="X1154" s="1"/>
      <c r="Y1154" s="1"/>
      <c r="Z1154" s="1"/>
      <c r="AA1154" s="1"/>
      <c r="AB1154" s="1" t="s">
        <v>8449</v>
      </c>
      <c r="AC1154" s="1"/>
      <c r="AD1154" s="1" t="s">
        <v>8450</v>
      </c>
      <c r="AE1154" s="1"/>
      <c r="AF1154" s="1"/>
    </row>
    <row r="1155" ht="15.75" customHeight="1">
      <c r="A1155" s="1">
        <v>1154.0</v>
      </c>
      <c r="B1155" s="1">
        <v>7.0</v>
      </c>
      <c r="C1155" s="1"/>
      <c r="D1155" s="1" t="s">
        <v>8451</v>
      </c>
      <c r="E1155" s="1" t="s">
        <v>8452</v>
      </c>
      <c r="F1155" s="1" t="s">
        <v>8453</v>
      </c>
      <c r="G1155" s="1" t="s">
        <v>926</v>
      </c>
      <c r="H1155" s="1" t="s">
        <v>1819</v>
      </c>
      <c r="I1155" s="1" t="s">
        <v>84</v>
      </c>
      <c r="J1155" s="1" t="s">
        <v>294</v>
      </c>
      <c r="K1155" s="1" t="s">
        <v>8454</v>
      </c>
      <c r="L1155" s="1" t="s">
        <v>148</v>
      </c>
      <c r="M1155" s="1"/>
      <c r="N1155" s="1"/>
      <c r="O1155" s="1"/>
      <c r="P1155" s="1"/>
      <c r="Q1155" s="1"/>
      <c r="R1155" s="1"/>
      <c r="S1155" s="1"/>
      <c r="T1155" s="1"/>
      <c r="U1155" s="1"/>
      <c r="V1155" s="1"/>
      <c r="W1155" s="1"/>
      <c r="X1155" s="1"/>
      <c r="Y1155" s="1"/>
      <c r="Z1155" s="1"/>
      <c r="AA1155" s="1"/>
      <c r="AB1155" s="1" t="s">
        <v>8455</v>
      </c>
      <c r="AC1155" s="1"/>
      <c r="AD1155" s="1"/>
      <c r="AE1155" s="1"/>
      <c r="AF1155" s="1"/>
    </row>
    <row r="1156" ht="15.75" hidden="1" customHeight="1">
      <c r="A1156" s="1">
        <v>1155.0</v>
      </c>
      <c r="B1156" s="1">
        <v>6.0</v>
      </c>
      <c r="C1156" s="1" t="s">
        <v>8355</v>
      </c>
      <c r="D1156" s="1" t="s">
        <v>8456</v>
      </c>
      <c r="E1156" s="1" t="s">
        <v>8457</v>
      </c>
      <c r="F1156" s="1" t="s">
        <v>8458</v>
      </c>
      <c r="G1156" s="1"/>
      <c r="H1156" s="1" t="s">
        <v>8359</v>
      </c>
      <c r="I1156" s="1"/>
      <c r="J1156" s="1"/>
      <c r="K1156" s="1" t="s">
        <v>8459</v>
      </c>
      <c r="L1156" s="1" t="s">
        <v>180</v>
      </c>
      <c r="M1156" s="1"/>
      <c r="N1156" s="1" t="s">
        <v>8361</v>
      </c>
      <c r="O1156" s="1"/>
      <c r="P1156" s="1" t="s">
        <v>8362</v>
      </c>
      <c r="Q1156" s="1"/>
      <c r="R1156" s="1"/>
      <c r="S1156" s="1" t="s">
        <v>676</v>
      </c>
      <c r="T1156" s="1" t="s">
        <v>8363</v>
      </c>
      <c r="U1156" s="1"/>
      <c r="V1156" s="1"/>
      <c r="W1156" s="1"/>
      <c r="X1156" s="1"/>
      <c r="Y1156" s="1" t="s">
        <v>8364</v>
      </c>
      <c r="Z1156" s="1"/>
      <c r="AA1156" s="1"/>
      <c r="AB1156" s="1" t="s">
        <v>8460</v>
      </c>
      <c r="AC1156" s="1"/>
      <c r="AD1156" s="1"/>
      <c r="AE1156" s="1"/>
      <c r="AF1156" s="1"/>
    </row>
    <row r="1157" ht="15.75" hidden="1" customHeight="1">
      <c r="A1157" s="1">
        <v>1156.0</v>
      </c>
      <c r="B1157" s="1">
        <v>6.0</v>
      </c>
      <c r="C1157" s="1" t="s">
        <v>5040</v>
      </c>
      <c r="D1157" s="1" t="s">
        <v>8461</v>
      </c>
      <c r="E1157" s="1" t="s">
        <v>8462</v>
      </c>
      <c r="F1157" s="1" t="s">
        <v>8463</v>
      </c>
      <c r="G1157" s="1"/>
      <c r="H1157" s="1"/>
      <c r="I1157" s="1"/>
      <c r="J1157" s="1"/>
      <c r="K1157" s="1" t="s">
        <v>8464</v>
      </c>
      <c r="L1157" s="1">
        <v>2016.0</v>
      </c>
      <c r="M1157" s="1" t="s">
        <v>95</v>
      </c>
      <c r="N1157" s="1"/>
      <c r="O1157" s="1" t="s">
        <v>8465</v>
      </c>
      <c r="P1157" s="1" t="s">
        <v>5046</v>
      </c>
      <c r="Q1157" s="1"/>
      <c r="R1157" s="1"/>
      <c r="S1157" s="1" t="s">
        <v>5047</v>
      </c>
      <c r="T1157" s="1"/>
      <c r="U1157" s="1" t="s">
        <v>99</v>
      </c>
      <c r="V1157" s="1"/>
      <c r="W1157" s="1"/>
      <c r="X1157" s="1"/>
      <c r="Y1157" s="1"/>
      <c r="Z1157" s="1"/>
      <c r="AA1157" s="1"/>
      <c r="AB1157" s="1"/>
      <c r="AC1157" s="1"/>
      <c r="AD1157" s="1" t="s">
        <v>8466</v>
      </c>
      <c r="AE1157" s="1"/>
      <c r="AF1157" s="1"/>
    </row>
    <row r="1158" ht="15.75" hidden="1" customHeight="1">
      <c r="A1158" s="1">
        <v>1157.0</v>
      </c>
      <c r="B1158" s="1">
        <v>6.0</v>
      </c>
      <c r="C1158" s="1" t="s">
        <v>5431</v>
      </c>
      <c r="D1158" s="1" t="s">
        <v>8467</v>
      </c>
      <c r="E1158" s="1" t="s">
        <v>8468</v>
      </c>
      <c r="F1158" s="1" t="s">
        <v>8469</v>
      </c>
      <c r="G1158" s="1"/>
      <c r="H1158" s="1"/>
      <c r="I1158" s="1"/>
      <c r="J1158" s="1"/>
      <c r="K1158" s="1" t="s">
        <v>8470</v>
      </c>
      <c r="L1158" s="1">
        <v>2014.0</v>
      </c>
      <c r="M1158" s="1" t="s">
        <v>95</v>
      </c>
      <c r="N1158" s="1"/>
      <c r="O1158" s="1" t="s">
        <v>8471</v>
      </c>
      <c r="P1158" s="1" t="s">
        <v>5437</v>
      </c>
      <c r="Q1158" s="1"/>
      <c r="R1158" s="1"/>
      <c r="S1158" s="1" t="s">
        <v>5438</v>
      </c>
      <c r="T1158" s="1"/>
      <c r="U1158" s="1" t="s">
        <v>99</v>
      </c>
      <c r="V1158" s="1"/>
      <c r="W1158" s="1"/>
      <c r="X1158" s="1"/>
      <c r="Y1158" s="1"/>
      <c r="Z1158" s="1"/>
      <c r="AA1158" s="1"/>
      <c r="AB1158" s="1"/>
      <c r="AC1158" s="1"/>
      <c r="AD1158" s="1" t="s">
        <v>8472</v>
      </c>
      <c r="AE1158" s="1"/>
      <c r="AF1158" s="1"/>
    </row>
    <row r="1159" ht="15.75" hidden="1" customHeight="1">
      <c r="A1159" s="1">
        <v>1158.0</v>
      </c>
      <c r="B1159" s="1">
        <v>6.0</v>
      </c>
      <c r="C1159" s="1" t="s">
        <v>8473</v>
      </c>
      <c r="D1159" s="1" t="s">
        <v>8474</v>
      </c>
      <c r="E1159" s="1" t="s">
        <v>8475</v>
      </c>
      <c r="F1159" s="1" t="s">
        <v>8476</v>
      </c>
      <c r="G1159" s="1"/>
      <c r="H1159" s="1"/>
      <c r="I1159" s="1"/>
      <c r="J1159" s="1"/>
      <c r="K1159" s="1" t="s">
        <v>8477</v>
      </c>
      <c r="L1159" s="1" t="s">
        <v>39</v>
      </c>
      <c r="M1159" s="1"/>
      <c r="N1159" s="1" t="s">
        <v>8478</v>
      </c>
      <c r="O1159" s="1"/>
      <c r="P1159" s="1" t="s">
        <v>8479</v>
      </c>
      <c r="Q1159" s="1"/>
      <c r="R1159" s="1"/>
      <c r="S1159" s="1" t="s">
        <v>8480</v>
      </c>
      <c r="T1159" s="1" t="s">
        <v>8481</v>
      </c>
      <c r="U1159" s="1"/>
      <c r="V1159" s="1"/>
      <c r="W1159" s="1"/>
      <c r="X1159" s="1"/>
      <c r="Y1159" s="1"/>
      <c r="Z1159" s="1"/>
      <c r="AA1159" s="1"/>
      <c r="AB1159" s="1" t="s">
        <v>8482</v>
      </c>
      <c r="AC1159" s="1"/>
      <c r="AD1159" s="1"/>
      <c r="AE1159" s="1"/>
      <c r="AF1159" s="1"/>
    </row>
    <row r="1160" ht="15.75" customHeight="1">
      <c r="A1160" s="1">
        <v>1159.0</v>
      </c>
      <c r="B1160" s="1">
        <v>7.0</v>
      </c>
      <c r="C1160" s="1"/>
      <c r="D1160" s="1" t="s">
        <v>8483</v>
      </c>
      <c r="E1160" s="1" t="s">
        <v>8484</v>
      </c>
      <c r="F1160" s="1" t="s">
        <v>8485</v>
      </c>
      <c r="G1160" s="1" t="s">
        <v>1989</v>
      </c>
      <c r="H1160" s="1" t="s">
        <v>6536</v>
      </c>
      <c r="I1160" s="1" t="s">
        <v>3865</v>
      </c>
      <c r="J1160" s="1"/>
      <c r="K1160" s="1" t="s">
        <v>8486</v>
      </c>
      <c r="L1160" s="1" t="s">
        <v>39</v>
      </c>
      <c r="M1160" s="1"/>
      <c r="N1160" s="1"/>
      <c r="O1160" s="1"/>
      <c r="P1160" s="1"/>
      <c r="Q1160" s="1"/>
      <c r="R1160" s="1"/>
      <c r="S1160" s="1"/>
      <c r="T1160" s="1"/>
      <c r="U1160" s="1"/>
      <c r="V1160" s="1"/>
      <c r="W1160" s="1"/>
      <c r="X1160" s="1"/>
      <c r="Y1160" s="1"/>
      <c r="Z1160" s="1"/>
      <c r="AA1160" s="1"/>
      <c r="AB1160" s="1" t="s">
        <v>8487</v>
      </c>
      <c r="AC1160" s="1"/>
      <c r="AD1160" s="1"/>
      <c r="AE1160" s="1"/>
      <c r="AF1160" s="1"/>
    </row>
    <row r="1161" ht="15.75" hidden="1" customHeight="1">
      <c r="A1161" s="1">
        <v>1160.0</v>
      </c>
      <c r="B1161" s="1">
        <v>6.0</v>
      </c>
      <c r="C1161" s="1"/>
      <c r="D1161" s="1" t="s">
        <v>8488</v>
      </c>
      <c r="E1161" s="1" t="s">
        <v>8489</v>
      </c>
      <c r="F1161" s="1" t="s">
        <v>8490</v>
      </c>
      <c r="G1161" s="1"/>
      <c r="H1161" s="1"/>
      <c r="I1161" s="1"/>
      <c r="J1161" s="1"/>
      <c r="K1161" s="1" t="s">
        <v>8491</v>
      </c>
      <c r="L1161" s="1">
        <v>2004.0</v>
      </c>
      <c r="M1161" s="1" t="s">
        <v>1848</v>
      </c>
      <c r="N1161" s="1"/>
      <c r="O1161" s="1" t="s">
        <v>8492</v>
      </c>
      <c r="P1161" s="1" t="s">
        <v>1850</v>
      </c>
      <c r="Q1161" s="1"/>
      <c r="R1161" s="1"/>
      <c r="S1161" s="1" t="s">
        <v>1851</v>
      </c>
      <c r="T1161" s="1"/>
      <c r="U1161" s="1" t="s">
        <v>1852</v>
      </c>
      <c r="V1161" s="1"/>
      <c r="W1161" s="1"/>
      <c r="X1161" s="1"/>
      <c r="Y1161" s="1"/>
      <c r="Z1161" s="1"/>
      <c r="AA1161" s="1"/>
      <c r="AB1161" s="1"/>
      <c r="AC1161" s="1"/>
      <c r="AD1161" s="1" t="s">
        <v>8493</v>
      </c>
      <c r="AE1161" s="1"/>
      <c r="AF1161" s="1"/>
    </row>
    <row r="1162" ht="15.75" customHeight="1">
      <c r="A1162" s="1">
        <v>1161.0</v>
      </c>
      <c r="B1162" s="1">
        <v>7.0</v>
      </c>
      <c r="C1162" s="1"/>
      <c r="D1162" s="1">
        <v>5499452.0</v>
      </c>
      <c r="E1162" s="1" t="s">
        <v>8494</v>
      </c>
      <c r="F1162" s="1" t="s">
        <v>8495</v>
      </c>
      <c r="G1162" s="1" t="s">
        <v>1508</v>
      </c>
      <c r="H1162" s="1">
        <v>7.0</v>
      </c>
      <c r="I1162" s="1">
        <v>3.0</v>
      </c>
      <c r="J1162" s="1" t="s">
        <v>1159</v>
      </c>
      <c r="K1162" s="1" t="s">
        <v>8496</v>
      </c>
      <c r="L1162" s="1">
        <v>2010.0</v>
      </c>
      <c r="M1162" s="1"/>
      <c r="N1162" s="1"/>
      <c r="O1162" s="1"/>
      <c r="P1162" s="1"/>
      <c r="Q1162" s="1"/>
      <c r="R1162" s="1"/>
      <c r="S1162" s="1"/>
      <c r="T1162" s="1"/>
      <c r="U1162" s="1"/>
      <c r="V1162" s="1"/>
      <c r="W1162" s="1"/>
      <c r="X1162" s="1"/>
      <c r="Y1162" s="1"/>
      <c r="Z1162" s="1"/>
      <c r="AA1162" s="1"/>
      <c r="AB1162" s="1" t="s">
        <v>8497</v>
      </c>
      <c r="AC1162" s="1"/>
      <c r="AD1162" s="1" t="s">
        <v>8498</v>
      </c>
      <c r="AE1162" s="1"/>
      <c r="AF1162" s="1"/>
    </row>
    <row r="1163" ht="15.75" hidden="1" customHeight="1">
      <c r="A1163" s="1">
        <v>1162.0</v>
      </c>
      <c r="B1163" s="1">
        <v>6.0</v>
      </c>
      <c r="C1163" s="1" t="s">
        <v>8499</v>
      </c>
      <c r="D1163" s="1" t="s">
        <v>8500</v>
      </c>
      <c r="E1163" s="1" t="s">
        <v>8501</v>
      </c>
      <c r="F1163" s="1" t="s">
        <v>8502</v>
      </c>
      <c r="G1163" s="1"/>
      <c r="H1163" s="1" t="s">
        <v>8503</v>
      </c>
      <c r="I1163" s="1"/>
      <c r="J1163" s="1"/>
      <c r="K1163" s="1" t="s">
        <v>8504</v>
      </c>
      <c r="L1163" s="1" t="s">
        <v>127</v>
      </c>
      <c r="M1163" s="1"/>
      <c r="N1163" s="1" t="s">
        <v>8505</v>
      </c>
      <c r="O1163" s="1"/>
      <c r="P1163" s="1" t="s">
        <v>8506</v>
      </c>
      <c r="Q1163" s="1"/>
      <c r="R1163" s="1"/>
      <c r="S1163" s="1" t="s">
        <v>1053</v>
      </c>
      <c r="T1163" s="1" t="s">
        <v>8507</v>
      </c>
      <c r="U1163" s="1"/>
      <c r="V1163" s="1"/>
      <c r="W1163" s="1"/>
      <c r="X1163" s="1"/>
      <c r="Y1163" s="1" t="s">
        <v>8508</v>
      </c>
      <c r="Z1163" s="1"/>
      <c r="AA1163" s="1"/>
      <c r="AB1163" s="1" t="s">
        <v>8509</v>
      </c>
      <c r="AC1163" s="1"/>
      <c r="AD1163" s="1"/>
      <c r="AE1163" s="1"/>
      <c r="AF1163" s="1"/>
    </row>
    <row r="1164" ht="15.75" customHeight="1">
      <c r="A1164" s="1">
        <v>1163.0</v>
      </c>
      <c r="B1164" s="1">
        <v>7.0</v>
      </c>
      <c r="C1164" s="1"/>
      <c r="D1164" s="1" t="s">
        <v>8510</v>
      </c>
      <c r="E1164" s="1" t="s">
        <v>8511</v>
      </c>
      <c r="F1164" s="1" t="s">
        <v>8512</v>
      </c>
      <c r="G1164" s="1" t="s">
        <v>693</v>
      </c>
      <c r="H1164" s="1" t="s">
        <v>8513</v>
      </c>
      <c r="I1164" s="1"/>
      <c r="J1164" s="1" t="s">
        <v>543</v>
      </c>
      <c r="K1164" s="1" t="s">
        <v>8514</v>
      </c>
      <c r="L1164" s="1" t="s">
        <v>109</v>
      </c>
      <c r="M1164" s="1"/>
      <c r="N1164" s="1"/>
      <c r="O1164" s="1"/>
      <c r="P1164" s="1"/>
      <c r="Q1164" s="1"/>
      <c r="R1164" s="1"/>
      <c r="S1164" s="1"/>
      <c r="T1164" s="1"/>
      <c r="U1164" s="1"/>
      <c r="V1164" s="1"/>
      <c r="W1164" s="1"/>
      <c r="X1164" s="1"/>
      <c r="Y1164" s="1"/>
      <c r="Z1164" s="1"/>
      <c r="AA1164" s="1"/>
      <c r="AB1164" s="1" t="s">
        <v>8515</v>
      </c>
      <c r="AC1164" s="1"/>
      <c r="AD1164" s="1"/>
      <c r="AE1164" s="1"/>
      <c r="AF1164" s="1"/>
    </row>
    <row r="1165" ht="15.75" customHeight="1">
      <c r="A1165" s="1">
        <v>1164.0</v>
      </c>
      <c r="B1165" s="1">
        <v>7.0</v>
      </c>
      <c r="C1165" s="1"/>
      <c r="D1165" s="1" t="s">
        <v>8516</v>
      </c>
      <c r="E1165" s="1" t="s">
        <v>8517</v>
      </c>
      <c r="F1165" s="1" t="s">
        <v>8518</v>
      </c>
      <c r="G1165" s="1" t="s">
        <v>8519</v>
      </c>
      <c r="H1165" s="1" t="s">
        <v>8520</v>
      </c>
      <c r="I1165" s="1"/>
      <c r="J1165" s="1" t="s">
        <v>2637</v>
      </c>
      <c r="K1165" s="1" t="s">
        <v>8521</v>
      </c>
      <c r="L1165" s="1" t="s">
        <v>109</v>
      </c>
      <c r="M1165" s="1"/>
      <c r="N1165" s="1"/>
      <c r="O1165" s="1"/>
      <c r="P1165" s="1"/>
      <c r="Q1165" s="1"/>
      <c r="R1165" s="1"/>
      <c r="S1165" s="1"/>
      <c r="T1165" s="1"/>
      <c r="U1165" s="1"/>
      <c r="V1165" s="1"/>
      <c r="W1165" s="1"/>
      <c r="X1165" s="1"/>
      <c r="Y1165" s="1"/>
      <c r="Z1165" s="1"/>
      <c r="AA1165" s="1"/>
      <c r="AB1165" s="1" t="s">
        <v>8522</v>
      </c>
      <c r="AC1165" s="1"/>
      <c r="AD1165" s="1"/>
      <c r="AE1165" s="1"/>
      <c r="AF1165" s="1"/>
    </row>
    <row r="1166" ht="15.75" hidden="1" customHeight="1">
      <c r="A1166" s="1">
        <v>1165.0</v>
      </c>
      <c r="B1166" s="1">
        <v>6.0</v>
      </c>
      <c r="C1166" s="1" t="s">
        <v>3639</v>
      </c>
      <c r="D1166" s="1" t="s">
        <v>8523</v>
      </c>
      <c r="E1166" s="1" t="s">
        <v>8524</v>
      </c>
      <c r="F1166" s="1" t="s">
        <v>8525</v>
      </c>
      <c r="G1166" s="1"/>
      <c r="H1166" s="1"/>
      <c r="I1166" s="1"/>
      <c r="J1166" s="1"/>
      <c r="K1166" s="1" t="s">
        <v>8526</v>
      </c>
      <c r="L1166" s="1">
        <v>2010.0</v>
      </c>
      <c r="M1166" s="1" t="s">
        <v>95</v>
      </c>
      <c r="N1166" s="1"/>
      <c r="O1166" s="1" t="s">
        <v>8527</v>
      </c>
      <c r="P1166" s="1" t="s">
        <v>3645</v>
      </c>
      <c r="Q1166" s="1"/>
      <c r="R1166" s="1"/>
      <c r="S1166" s="1" t="s">
        <v>3646</v>
      </c>
      <c r="T1166" s="1"/>
      <c r="U1166" s="1" t="s">
        <v>99</v>
      </c>
      <c r="V1166" s="1"/>
      <c r="W1166" s="1"/>
      <c r="X1166" s="1"/>
      <c r="Y1166" s="1"/>
      <c r="Z1166" s="1"/>
      <c r="AA1166" s="1"/>
      <c r="AB1166" s="1"/>
      <c r="AC1166" s="1"/>
      <c r="AD1166" s="1" t="s">
        <v>8528</v>
      </c>
      <c r="AE1166" s="1"/>
      <c r="AF1166" s="1"/>
    </row>
    <row r="1167" ht="15.75" hidden="1" customHeight="1">
      <c r="A1167" s="1">
        <v>1166.0</v>
      </c>
      <c r="B1167" s="1">
        <v>6.0</v>
      </c>
      <c r="C1167" s="1" t="s">
        <v>8529</v>
      </c>
      <c r="D1167" s="1" t="s">
        <v>8530</v>
      </c>
      <c r="E1167" s="1" t="s">
        <v>8531</v>
      </c>
      <c r="F1167" s="1" t="s">
        <v>8532</v>
      </c>
      <c r="G1167" s="1"/>
      <c r="H1167" s="1"/>
      <c r="I1167" s="1"/>
      <c r="J1167" s="1"/>
      <c r="K1167" s="1" t="s">
        <v>8533</v>
      </c>
      <c r="L1167" s="1">
        <v>2010.0</v>
      </c>
      <c r="M1167" s="1" t="s">
        <v>95</v>
      </c>
      <c r="N1167" s="1"/>
      <c r="O1167" s="1" t="s">
        <v>8534</v>
      </c>
      <c r="P1167" s="1" t="s">
        <v>8535</v>
      </c>
      <c r="Q1167" s="1"/>
      <c r="R1167" s="1"/>
      <c r="S1167" s="1" t="s">
        <v>8536</v>
      </c>
      <c r="T1167" s="1"/>
      <c r="U1167" s="1" t="s">
        <v>99</v>
      </c>
      <c r="V1167" s="1"/>
      <c r="W1167" s="1"/>
      <c r="X1167" s="1"/>
      <c r="Y1167" s="1"/>
      <c r="Z1167" s="1"/>
      <c r="AA1167" s="1"/>
      <c r="AB1167" s="1"/>
      <c r="AC1167" s="1"/>
      <c r="AD1167" s="1" t="s">
        <v>8537</v>
      </c>
      <c r="AE1167" s="1"/>
      <c r="AF1167" s="1"/>
    </row>
    <row r="1168" ht="15.75" hidden="1" customHeight="1">
      <c r="A1168" s="1">
        <v>1167.0</v>
      </c>
      <c r="B1168" s="1">
        <v>6.0</v>
      </c>
      <c r="C1168" s="1" t="s">
        <v>8538</v>
      </c>
      <c r="D1168" s="1" t="s">
        <v>8539</v>
      </c>
      <c r="E1168" s="1" t="s">
        <v>8540</v>
      </c>
      <c r="F1168" s="1" t="s">
        <v>8541</v>
      </c>
      <c r="G1168" s="1"/>
      <c r="H1168" s="1"/>
      <c r="I1168" s="1"/>
      <c r="J1168" s="1"/>
      <c r="K1168" s="1" t="s">
        <v>8542</v>
      </c>
      <c r="L1168" s="1">
        <v>2002.0</v>
      </c>
      <c r="M1168" s="1" t="s">
        <v>95</v>
      </c>
      <c r="N1168" s="1"/>
      <c r="O1168" s="1" t="s">
        <v>8543</v>
      </c>
      <c r="P1168" s="1" t="s">
        <v>8544</v>
      </c>
      <c r="Q1168" s="1"/>
      <c r="R1168" s="1"/>
      <c r="S1168" s="1" t="s">
        <v>8545</v>
      </c>
      <c r="T1168" s="1"/>
      <c r="U1168" s="1" t="s">
        <v>99</v>
      </c>
      <c r="V1168" s="1"/>
      <c r="W1168" s="1"/>
      <c r="X1168" s="1"/>
      <c r="Y1168" s="1"/>
      <c r="Z1168" s="1"/>
      <c r="AA1168" s="1"/>
      <c r="AB1168" s="1"/>
      <c r="AC1168" s="1"/>
      <c r="AD1168" s="1" t="s">
        <v>8546</v>
      </c>
      <c r="AE1168" s="1"/>
      <c r="AF1168" s="1"/>
    </row>
    <row r="1169" ht="15.75" hidden="1" customHeight="1">
      <c r="A1169" s="1">
        <v>1168.0</v>
      </c>
      <c r="B1169" s="1">
        <v>6.0</v>
      </c>
      <c r="C1169" s="1" t="s">
        <v>8547</v>
      </c>
      <c r="D1169" s="1" t="s">
        <v>8548</v>
      </c>
      <c r="E1169" s="1" t="s">
        <v>8549</v>
      </c>
      <c r="F1169" s="1" t="s">
        <v>8550</v>
      </c>
      <c r="G1169" s="1"/>
      <c r="H1169" s="1"/>
      <c r="I1169" s="1"/>
      <c r="J1169" s="1"/>
      <c r="K1169" s="1" t="s">
        <v>6468</v>
      </c>
      <c r="L1169" s="1">
        <v>2008.0</v>
      </c>
      <c r="M1169" s="1" t="s">
        <v>95</v>
      </c>
      <c r="N1169" s="1"/>
      <c r="O1169" s="1" t="s">
        <v>8551</v>
      </c>
      <c r="P1169" s="1" t="s">
        <v>8552</v>
      </c>
      <c r="Q1169" s="1"/>
      <c r="R1169" s="1"/>
      <c r="S1169" s="1" t="s">
        <v>8553</v>
      </c>
      <c r="T1169" s="1"/>
      <c r="U1169" s="1" t="s">
        <v>99</v>
      </c>
      <c r="V1169" s="1"/>
      <c r="W1169" s="1"/>
      <c r="X1169" s="1"/>
      <c r="Y1169" s="1"/>
      <c r="Z1169" s="1"/>
      <c r="AA1169" s="1"/>
      <c r="AB1169" s="1"/>
      <c r="AC1169" s="1"/>
      <c r="AD1169" s="1" t="s">
        <v>8554</v>
      </c>
      <c r="AE1169" s="1"/>
      <c r="AF1169" s="1"/>
    </row>
    <row r="1170" ht="15.75" customHeight="1">
      <c r="A1170" s="1">
        <v>1169.0</v>
      </c>
      <c r="B1170" s="1">
        <v>7.0</v>
      </c>
      <c r="C1170" s="1"/>
      <c r="D1170" s="1" t="s">
        <v>8555</v>
      </c>
      <c r="E1170" s="1" t="s">
        <v>8556</v>
      </c>
      <c r="F1170" s="1" t="s">
        <v>8557</v>
      </c>
      <c r="G1170" s="1" t="s">
        <v>2054</v>
      </c>
      <c r="H1170" s="1" t="s">
        <v>8558</v>
      </c>
      <c r="I1170" s="1" t="s">
        <v>1376</v>
      </c>
      <c r="J1170" s="1" t="s">
        <v>8559</v>
      </c>
      <c r="K1170" s="1" t="s">
        <v>8560</v>
      </c>
      <c r="L1170" s="1" t="s">
        <v>373</v>
      </c>
      <c r="M1170" s="1"/>
      <c r="N1170" s="1"/>
      <c r="O1170" s="1"/>
      <c r="P1170" s="1"/>
      <c r="Q1170" s="1"/>
      <c r="R1170" s="1"/>
      <c r="S1170" s="1"/>
      <c r="T1170" s="1"/>
      <c r="U1170" s="1"/>
      <c r="V1170" s="1"/>
      <c r="W1170" s="1"/>
      <c r="X1170" s="1"/>
      <c r="Y1170" s="1"/>
      <c r="Z1170" s="1"/>
      <c r="AA1170" s="1"/>
      <c r="AB1170" s="1" t="s">
        <v>8561</v>
      </c>
      <c r="AC1170" s="1"/>
      <c r="AD1170" s="1"/>
      <c r="AE1170" s="1"/>
      <c r="AF1170" s="1"/>
    </row>
    <row r="1171" ht="15.75" hidden="1" customHeight="1">
      <c r="A1171" s="1">
        <v>1170.0</v>
      </c>
      <c r="B1171" s="1">
        <v>6.0</v>
      </c>
      <c r="C1171" s="1" t="s">
        <v>8562</v>
      </c>
      <c r="D1171" s="1" t="s">
        <v>8563</v>
      </c>
      <c r="E1171" s="1" t="s">
        <v>8564</v>
      </c>
      <c r="F1171" s="1" t="s">
        <v>8565</v>
      </c>
      <c r="G1171" s="1"/>
      <c r="H1171" s="1" t="s">
        <v>8566</v>
      </c>
      <c r="I1171" s="1"/>
      <c r="J1171" s="1"/>
      <c r="K1171" s="1" t="s">
        <v>8567</v>
      </c>
      <c r="L1171" s="1" t="s">
        <v>39</v>
      </c>
      <c r="M1171" s="1"/>
      <c r="N1171" s="1" t="s">
        <v>8568</v>
      </c>
      <c r="O1171" s="1"/>
      <c r="P1171" s="1" t="s">
        <v>8569</v>
      </c>
      <c r="Q1171" s="1"/>
      <c r="R1171" s="1"/>
      <c r="S1171" s="1" t="s">
        <v>1053</v>
      </c>
      <c r="T1171" s="1" t="s">
        <v>8570</v>
      </c>
      <c r="U1171" s="1"/>
      <c r="V1171" s="1"/>
      <c r="W1171" s="1"/>
      <c r="X1171" s="1"/>
      <c r="Y1171" s="1"/>
      <c r="Z1171" s="1"/>
      <c r="AA1171" s="1"/>
      <c r="AB1171" s="1" t="s">
        <v>8571</v>
      </c>
      <c r="AC1171" s="1"/>
      <c r="AD1171" s="1"/>
      <c r="AE1171" s="1"/>
      <c r="AF1171" s="1"/>
    </row>
    <row r="1172" ht="15.75" hidden="1" customHeight="1">
      <c r="A1172" s="1">
        <v>1171.0</v>
      </c>
      <c r="B1172" s="1">
        <v>6.0</v>
      </c>
      <c r="C1172" s="1" t="s">
        <v>1140</v>
      </c>
      <c r="D1172" s="1" t="s">
        <v>8572</v>
      </c>
      <c r="E1172" s="1" t="s">
        <v>8573</v>
      </c>
      <c r="F1172" s="1" t="s">
        <v>8574</v>
      </c>
      <c r="G1172" s="1"/>
      <c r="H1172" s="1"/>
      <c r="I1172" s="1"/>
      <c r="J1172" s="1"/>
      <c r="K1172" s="1" t="s">
        <v>8575</v>
      </c>
      <c r="L1172" s="1">
        <v>2003.0</v>
      </c>
      <c r="M1172" s="1" t="s">
        <v>1145</v>
      </c>
      <c r="N1172" s="1"/>
      <c r="O1172" s="1" t="s">
        <v>8576</v>
      </c>
      <c r="P1172" s="1" t="s">
        <v>1147</v>
      </c>
      <c r="Q1172" s="1"/>
      <c r="R1172" s="1"/>
      <c r="S1172" s="1" t="s">
        <v>1148</v>
      </c>
      <c r="T1172" s="1"/>
      <c r="U1172" s="1" t="s">
        <v>689</v>
      </c>
      <c r="V1172" s="1"/>
      <c r="W1172" s="1"/>
      <c r="X1172" s="1"/>
      <c r="Y1172" s="1"/>
      <c r="Z1172" s="1"/>
      <c r="AA1172" s="1"/>
      <c r="AB1172" s="1"/>
      <c r="AC1172" s="1"/>
      <c r="AD1172" s="1"/>
      <c r="AE1172" s="1"/>
      <c r="AF1172" s="1"/>
    </row>
    <row r="1173" ht="15.75" hidden="1" customHeight="1">
      <c r="A1173" s="1">
        <v>1172.0</v>
      </c>
      <c r="B1173" s="1">
        <v>6.0</v>
      </c>
      <c r="C1173" s="1" t="s">
        <v>8577</v>
      </c>
      <c r="D1173" s="1" t="s">
        <v>8578</v>
      </c>
      <c r="E1173" s="1" t="s">
        <v>8579</v>
      </c>
      <c r="F1173" s="1" t="s">
        <v>8580</v>
      </c>
      <c r="G1173" s="1"/>
      <c r="H1173" s="1"/>
      <c r="I1173" s="1"/>
      <c r="J1173" s="1"/>
      <c r="K1173" s="1" t="s">
        <v>8581</v>
      </c>
      <c r="L1173" s="1" t="s">
        <v>127</v>
      </c>
      <c r="M1173" s="1"/>
      <c r="N1173" s="1" t="s">
        <v>8582</v>
      </c>
      <c r="O1173" s="1"/>
      <c r="P1173" s="1" t="s">
        <v>8583</v>
      </c>
      <c r="Q1173" s="1"/>
      <c r="R1173" s="1"/>
      <c r="S1173" s="1" t="s">
        <v>8584</v>
      </c>
      <c r="T1173" s="1"/>
      <c r="U1173" s="1"/>
      <c r="V1173" s="1"/>
      <c r="W1173" s="1"/>
      <c r="X1173" s="1"/>
      <c r="Y1173" s="1"/>
      <c r="Z1173" s="1"/>
      <c r="AA1173" s="1"/>
      <c r="AB1173" s="1" t="s">
        <v>8585</v>
      </c>
      <c r="AC1173" s="1"/>
      <c r="AD1173" s="1"/>
      <c r="AE1173" s="1"/>
      <c r="AF1173" s="1"/>
    </row>
    <row r="1174" ht="15.75" customHeight="1">
      <c r="A1174" s="1">
        <v>1173.0</v>
      </c>
      <c r="B1174" s="1">
        <v>7.0</v>
      </c>
      <c r="C1174" s="1"/>
      <c r="D1174" s="1" t="s">
        <v>8586</v>
      </c>
      <c r="E1174" s="1" t="s">
        <v>8587</v>
      </c>
      <c r="F1174" s="1" t="s">
        <v>8588</v>
      </c>
      <c r="G1174" s="1" t="s">
        <v>589</v>
      </c>
      <c r="H1174" s="1" t="s">
        <v>2063</v>
      </c>
      <c r="I1174" s="1" t="s">
        <v>84</v>
      </c>
      <c r="J1174" s="1" t="s">
        <v>543</v>
      </c>
      <c r="K1174" s="1" t="s">
        <v>8589</v>
      </c>
      <c r="L1174" s="1" t="s">
        <v>213</v>
      </c>
      <c r="M1174" s="1"/>
      <c r="N1174" s="1"/>
      <c r="O1174" s="1"/>
      <c r="P1174" s="1"/>
      <c r="Q1174" s="1"/>
      <c r="R1174" s="1"/>
      <c r="S1174" s="1"/>
      <c r="T1174" s="1"/>
      <c r="U1174" s="1"/>
      <c r="V1174" s="1"/>
      <c r="W1174" s="1"/>
      <c r="X1174" s="1"/>
      <c r="Y1174" s="1"/>
      <c r="Z1174" s="1"/>
      <c r="AA1174" s="1"/>
      <c r="AB1174" s="1" t="s">
        <v>8590</v>
      </c>
      <c r="AC1174" s="1"/>
      <c r="AD1174" s="1"/>
      <c r="AE1174" s="1"/>
      <c r="AF1174" s="1"/>
    </row>
    <row r="1175" ht="15.75" customHeight="1">
      <c r="A1175" s="1">
        <v>1174.0</v>
      </c>
      <c r="B1175" s="1">
        <v>7.0</v>
      </c>
      <c r="C1175" s="1"/>
      <c r="D1175" s="1">
        <v>1624551.0</v>
      </c>
      <c r="E1175" s="1" t="s">
        <v>8587</v>
      </c>
      <c r="F1175" s="1" t="s">
        <v>8591</v>
      </c>
      <c r="G1175" s="1" t="s">
        <v>595</v>
      </c>
      <c r="H1175" s="1">
        <v>36.0</v>
      </c>
      <c r="I1175" s="1">
        <v>2.0</v>
      </c>
      <c r="J1175" s="1" t="s">
        <v>1957</v>
      </c>
      <c r="K1175" s="1" t="s">
        <v>8592</v>
      </c>
      <c r="L1175" s="1">
        <v>2006.0</v>
      </c>
      <c r="M1175" s="1"/>
      <c r="N1175" s="1"/>
      <c r="O1175" s="1"/>
      <c r="P1175" s="1"/>
      <c r="Q1175" s="1"/>
      <c r="R1175" s="1"/>
      <c r="S1175" s="1"/>
      <c r="T1175" s="1"/>
      <c r="U1175" s="1"/>
      <c r="V1175" s="1"/>
      <c r="W1175" s="1"/>
      <c r="X1175" s="1"/>
      <c r="Y1175" s="1"/>
      <c r="Z1175" s="1"/>
      <c r="AA1175" s="1"/>
      <c r="AB1175" s="1" t="s">
        <v>8593</v>
      </c>
      <c r="AC1175" s="1"/>
      <c r="AD1175" s="1" t="s">
        <v>8594</v>
      </c>
      <c r="AE1175" s="1"/>
      <c r="AF1175" s="1"/>
    </row>
    <row r="1176" ht="15.75" hidden="1" customHeight="1">
      <c r="A1176" s="1">
        <v>1175.0</v>
      </c>
      <c r="B1176" s="1">
        <v>6.0</v>
      </c>
      <c r="C1176" s="1" t="s">
        <v>8595</v>
      </c>
      <c r="D1176" s="1" t="s">
        <v>8596</v>
      </c>
      <c r="E1176" s="1" t="s">
        <v>8597</v>
      </c>
      <c r="F1176" s="1" t="s">
        <v>8598</v>
      </c>
      <c r="G1176" s="1"/>
      <c r="H1176" s="1"/>
      <c r="I1176" s="1"/>
      <c r="J1176" s="1"/>
      <c r="K1176" s="1" t="s">
        <v>8599</v>
      </c>
      <c r="L1176" s="1">
        <v>2012.0</v>
      </c>
      <c r="M1176" s="1" t="s">
        <v>95</v>
      </c>
      <c r="N1176" s="1"/>
      <c r="O1176" s="1" t="s">
        <v>8600</v>
      </c>
      <c r="P1176" s="1" t="s">
        <v>8601</v>
      </c>
      <c r="Q1176" s="1"/>
      <c r="R1176" s="1"/>
      <c r="S1176" s="1" t="s">
        <v>8602</v>
      </c>
      <c r="T1176" s="1"/>
      <c r="U1176" s="1" t="s">
        <v>99</v>
      </c>
      <c r="V1176" s="1"/>
      <c r="W1176" s="1"/>
      <c r="X1176" s="1"/>
      <c r="Y1176" s="1"/>
      <c r="Z1176" s="1"/>
      <c r="AA1176" s="1"/>
      <c r="AB1176" s="1"/>
      <c r="AC1176" s="1"/>
      <c r="AD1176" s="1" t="s">
        <v>8603</v>
      </c>
      <c r="AE1176" s="1"/>
      <c r="AF1176" s="1"/>
    </row>
    <row r="1177" ht="15.75" hidden="1" customHeight="1">
      <c r="A1177" s="1">
        <v>1176.0</v>
      </c>
      <c r="B1177" s="1">
        <v>6.0</v>
      </c>
      <c r="C1177" s="1" t="s">
        <v>8604</v>
      </c>
      <c r="D1177" s="1" t="s">
        <v>8605</v>
      </c>
      <c r="E1177" s="1" t="s">
        <v>8606</v>
      </c>
      <c r="F1177" s="1" t="s">
        <v>8607</v>
      </c>
      <c r="G1177" s="1"/>
      <c r="H1177" s="1"/>
      <c r="I1177" s="1"/>
      <c r="J1177" s="1"/>
      <c r="K1177" s="1" t="s">
        <v>8608</v>
      </c>
      <c r="L1177" s="1" t="s">
        <v>180</v>
      </c>
      <c r="M1177" s="1"/>
      <c r="N1177" s="1" t="s">
        <v>8609</v>
      </c>
      <c r="O1177" s="1"/>
      <c r="P1177" s="1" t="s">
        <v>8610</v>
      </c>
      <c r="Q1177" s="1"/>
      <c r="R1177" s="1"/>
      <c r="S1177" s="1"/>
      <c r="T1177" s="1" t="s">
        <v>8611</v>
      </c>
      <c r="U1177" s="1"/>
      <c r="V1177" s="1"/>
      <c r="W1177" s="1"/>
      <c r="X1177" s="1"/>
      <c r="Y1177" s="1" t="s">
        <v>8612</v>
      </c>
      <c r="Z1177" s="1"/>
      <c r="AA1177" s="1"/>
      <c r="AB1177" s="1" t="s">
        <v>8613</v>
      </c>
      <c r="AC1177" s="1"/>
      <c r="AD1177" s="1"/>
      <c r="AE1177" s="1"/>
      <c r="AF1177" s="1"/>
    </row>
    <row r="1178" ht="15.75" customHeight="1">
      <c r="A1178" s="1">
        <v>1177.0</v>
      </c>
      <c r="B1178" s="1">
        <v>7.0</v>
      </c>
      <c r="C1178" s="1"/>
      <c r="D1178" s="1" t="s">
        <v>8614</v>
      </c>
      <c r="E1178" s="1" t="s">
        <v>8615</v>
      </c>
      <c r="F1178" s="1" t="s">
        <v>8616</v>
      </c>
      <c r="G1178" s="1" t="s">
        <v>8617</v>
      </c>
      <c r="H1178" s="1" t="s">
        <v>2352</v>
      </c>
      <c r="I1178" s="1" t="s">
        <v>84</v>
      </c>
      <c r="J1178" s="1" t="s">
        <v>7529</v>
      </c>
      <c r="K1178" s="1" t="s">
        <v>8618</v>
      </c>
      <c r="L1178" s="1" t="s">
        <v>39</v>
      </c>
      <c r="M1178" s="1"/>
      <c r="N1178" s="1"/>
      <c r="O1178" s="1"/>
      <c r="P1178" s="1"/>
      <c r="Q1178" s="1"/>
      <c r="R1178" s="1"/>
      <c r="S1178" s="1"/>
      <c r="T1178" s="1"/>
      <c r="U1178" s="1"/>
      <c r="V1178" s="1"/>
      <c r="W1178" s="1"/>
      <c r="X1178" s="1"/>
      <c r="Y1178" s="1"/>
      <c r="Z1178" s="1"/>
      <c r="AA1178" s="1"/>
      <c r="AB1178" s="1" t="s">
        <v>8619</v>
      </c>
      <c r="AC1178" s="1"/>
      <c r="AD1178" s="1"/>
      <c r="AE1178" s="1"/>
      <c r="AF1178" s="1"/>
    </row>
    <row r="1179" ht="15.75" customHeight="1">
      <c r="A1179" s="1">
        <v>1178.0</v>
      </c>
      <c r="B1179" s="1">
        <v>7.0</v>
      </c>
      <c r="C1179" s="1"/>
      <c r="D1179" s="1" t="s">
        <v>8620</v>
      </c>
      <c r="E1179" s="1" t="s">
        <v>8621</v>
      </c>
      <c r="F1179" s="1" t="s">
        <v>8622</v>
      </c>
      <c r="G1179" s="1" t="s">
        <v>6877</v>
      </c>
      <c r="H1179" s="1" t="s">
        <v>1819</v>
      </c>
      <c r="I1179" s="1" t="s">
        <v>37</v>
      </c>
      <c r="J1179" s="1"/>
      <c r="K1179" s="1" t="s">
        <v>8623</v>
      </c>
      <c r="L1179" s="1" t="s">
        <v>109</v>
      </c>
      <c r="M1179" s="1"/>
      <c r="N1179" s="1"/>
      <c r="O1179" s="1"/>
      <c r="P1179" s="1"/>
      <c r="Q1179" s="1"/>
      <c r="R1179" s="1"/>
      <c r="S1179" s="1"/>
      <c r="T1179" s="1"/>
      <c r="U1179" s="1"/>
      <c r="V1179" s="1"/>
      <c r="W1179" s="1"/>
      <c r="X1179" s="1"/>
      <c r="Y1179" s="1"/>
      <c r="Z1179" s="1"/>
      <c r="AA1179" s="1"/>
      <c r="AB1179" s="1" t="s">
        <v>8624</v>
      </c>
      <c r="AC1179" s="1"/>
      <c r="AD1179" s="1"/>
      <c r="AE1179" s="1"/>
      <c r="AF1179" s="1"/>
    </row>
    <row r="1180" ht="15.75" hidden="1" customHeight="1">
      <c r="A1180" s="1">
        <v>1179.0</v>
      </c>
      <c r="B1180" s="1">
        <v>6.0</v>
      </c>
      <c r="C1180" s="1" t="s">
        <v>5339</v>
      </c>
      <c r="D1180" s="1" t="s">
        <v>8625</v>
      </c>
      <c r="E1180" s="1" t="s">
        <v>8626</v>
      </c>
      <c r="F1180" s="1" t="s">
        <v>8627</v>
      </c>
      <c r="G1180" s="1"/>
      <c r="H1180" s="1"/>
      <c r="I1180" s="1"/>
      <c r="J1180" s="1"/>
      <c r="K1180" s="1" t="s">
        <v>8628</v>
      </c>
      <c r="L1180" s="1">
        <v>1990.0</v>
      </c>
      <c r="M1180" s="1" t="s">
        <v>703</v>
      </c>
      <c r="N1180" s="1"/>
      <c r="O1180" s="1" t="s">
        <v>8629</v>
      </c>
      <c r="P1180" s="1" t="s">
        <v>5345</v>
      </c>
      <c r="Q1180" s="1"/>
      <c r="R1180" s="1"/>
      <c r="S1180" s="1" t="s">
        <v>5346</v>
      </c>
      <c r="T1180" s="1"/>
      <c r="U1180" s="1" t="s">
        <v>707</v>
      </c>
      <c r="V1180" s="1"/>
      <c r="W1180" s="1"/>
      <c r="X1180" s="1"/>
      <c r="Y1180" s="1"/>
      <c r="Z1180" s="1"/>
      <c r="AA1180" s="1"/>
      <c r="AB1180" s="1"/>
      <c r="AC1180" s="1"/>
      <c r="AD1180" s="1"/>
      <c r="AE1180" s="1"/>
      <c r="AF1180" s="1"/>
    </row>
    <row r="1181" ht="15.75" customHeight="1">
      <c r="A1181" s="1">
        <v>1180.0</v>
      </c>
      <c r="B1181" s="1">
        <v>7.0</v>
      </c>
      <c r="C1181" s="1"/>
      <c r="D1181" s="1">
        <v>1703521.0</v>
      </c>
      <c r="E1181" s="1" t="s">
        <v>8630</v>
      </c>
      <c r="F1181" s="1" t="s">
        <v>8631</v>
      </c>
      <c r="G1181" s="1" t="s">
        <v>983</v>
      </c>
      <c r="H1181" s="1">
        <v>8.0</v>
      </c>
      <c r="I1181" s="1">
        <v>5.0</v>
      </c>
      <c r="J1181" s="1" t="s">
        <v>510</v>
      </c>
      <c r="K1181" s="1" t="s">
        <v>8632</v>
      </c>
      <c r="L1181" s="1">
        <v>2006.0</v>
      </c>
      <c r="M1181" s="1"/>
      <c r="N1181" s="1"/>
      <c r="O1181" s="1"/>
      <c r="P1181" s="1"/>
      <c r="Q1181" s="1"/>
      <c r="R1181" s="1"/>
      <c r="S1181" s="1"/>
      <c r="T1181" s="1"/>
      <c r="U1181" s="1"/>
      <c r="V1181" s="1"/>
      <c r="W1181" s="1"/>
      <c r="X1181" s="1"/>
      <c r="Y1181" s="1"/>
      <c r="Z1181" s="1"/>
      <c r="AA1181" s="1"/>
      <c r="AB1181" s="1" t="s">
        <v>8633</v>
      </c>
      <c r="AC1181" s="1"/>
      <c r="AD1181" s="1" t="s">
        <v>8634</v>
      </c>
      <c r="AE1181" s="1"/>
      <c r="AF1181" s="1"/>
    </row>
    <row r="1182" ht="15.75" customHeight="1">
      <c r="A1182" s="1">
        <v>1181.0</v>
      </c>
      <c r="B1182" s="1">
        <v>7.0</v>
      </c>
      <c r="C1182" s="1"/>
      <c r="D1182" s="1" t="s">
        <v>8635</v>
      </c>
      <c r="E1182" s="1" t="s">
        <v>8636</v>
      </c>
      <c r="F1182" s="1" t="s">
        <v>8637</v>
      </c>
      <c r="G1182" s="1" t="s">
        <v>6250</v>
      </c>
      <c r="H1182" s="1" t="s">
        <v>8638</v>
      </c>
      <c r="I1182" s="1"/>
      <c r="J1182" s="1" t="s">
        <v>543</v>
      </c>
      <c r="K1182" s="1" t="s">
        <v>8639</v>
      </c>
      <c r="L1182" s="1" t="s">
        <v>526</v>
      </c>
      <c r="M1182" s="1"/>
      <c r="N1182" s="1"/>
      <c r="O1182" s="1"/>
      <c r="P1182" s="1"/>
      <c r="Q1182" s="1"/>
      <c r="R1182" s="1"/>
      <c r="S1182" s="1"/>
      <c r="T1182" s="1"/>
      <c r="U1182" s="1"/>
      <c r="V1182" s="1"/>
      <c r="W1182" s="1"/>
      <c r="X1182" s="1"/>
      <c r="Y1182" s="1"/>
      <c r="Z1182" s="1"/>
      <c r="AA1182" s="1"/>
      <c r="AB1182" s="1" t="s">
        <v>8640</v>
      </c>
      <c r="AC1182" s="1"/>
      <c r="AD1182" s="1"/>
      <c r="AE1182" s="1"/>
      <c r="AF1182" s="1"/>
    </row>
    <row r="1183" ht="15.75" customHeight="1">
      <c r="A1183" s="1">
        <v>1182.0</v>
      </c>
      <c r="B1183" s="1">
        <v>7.0</v>
      </c>
      <c r="C1183" s="1"/>
      <c r="D1183" s="1" t="s">
        <v>8641</v>
      </c>
      <c r="E1183" s="1" t="s">
        <v>8642</v>
      </c>
      <c r="F1183" s="1" t="s">
        <v>8643</v>
      </c>
      <c r="G1183" s="1" t="s">
        <v>8644</v>
      </c>
      <c r="H1183" s="1" t="s">
        <v>283</v>
      </c>
      <c r="I1183" s="1" t="s">
        <v>247</v>
      </c>
      <c r="J1183" s="1" t="s">
        <v>284</v>
      </c>
      <c r="K1183" s="1" t="s">
        <v>8645</v>
      </c>
      <c r="L1183" s="1" t="s">
        <v>148</v>
      </c>
      <c r="M1183" s="1"/>
      <c r="N1183" s="1"/>
      <c r="O1183" s="1"/>
      <c r="P1183" s="1"/>
      <c r="Q1183" s="1"/>
      <c r="R1183" s="1"/>
      <c r="S1183" s="1"/>
      <c r="T1183" s="1"/>
      <c r="U1183" s="1"/>
      <c r="V1183" s="1"/>
      <c r="W1183" s="1"/>
      <c r="X1183" s="1"/>
      <c r="Y1183" s="1"/>
      <c r="Z1183" s="1"/>
      <c r="AA1183" s="1"/>
      <c r="AB1183" s="1" t="s">
        <v>8646</v>
      </c>
      <c r="AC1183" s="1"/>
      <c r="AD1183" s="1"/>
      <c r="AE1183" s="1"/>
      <c r="AF1183" s="1"/>
    </row>
    <row r="1184" ht="15.75" hidden="1" customHeight="1">
      <c r="A1184" s="1">
        <v>1183.0</v>
      </c>
      <c r="B1184" s="1">
        <v>6.0</v>
      </c>
      <c r="C1184" s="1" t="s">
        <v>8647</v>
      </c>
      <c r="D1184" s="1" t="s">
        <v>8648</v>
      </c>
      <c r="E1184" s="1" t="s">
        <v>8649</v>
      </c>
      <c r="F1184" s="1" t="s">
        <v>8650</v>
      </c>
      <c r="G1184" s="1"/>
      <c r="H1184" s="1"/>
      <c r="I1184" s="1"/>
      <c r="J1184" s="1"/>
      <c r="K1184" s="1" t="s">
        <v>8651</v>
      </c>
      <c r="L1184" s="1">
        <v>2007.0</v>
      </c>
      <c r="M1184" s="1" t="s">
        <v>1520</v>
      </c>
      <c r="N1184" s="1"/>
      <c r="O1184" s="1" t="s">
        <v>8652</v>
      </c>
      <c r="P1184" s="1" t="s">
        <v>8653</v>
      </c>
      <c r="Q1184" s="1"/>
      <c r="R1184" s="1"/>
      <c r="S1184" s="1" t="s">
        <v>8654</v>
      </c>
      <c r="T1184" s="1"/>
      <c r="U1184" s="1" t="s">
        <v>1524</v>
      </c>
      <c r="V1184" s="1"/>
      <c r="W1184" s="1"/>
      <c r="X1184" s="1"/>
      <c r="Y1184" s="1"/>
      <c r="Z1184" s="1"/>
      <c r="AA1184" s="1"/>
      <c r="AB1184" s="1"/>
      <c r="AC1184" s="1"/>
      <c r="AD1184" s="1"/>
      <c r="AE1184" s="1"/>
      <c r="AF1184" s="1"/>
    </row>
    <row r="1185" ht="15.75" hidden="1" customHeight="1">
      <c r="A1185" s="1">
        <v>1184.0</v>
      </c>
      <c r="B1185" s="1">
        <v>6.0</v>
      </c>
      <c r="C1185" s="1"/>
      <c r="D1185" s="1" t="s">
        <v>8655</v>
      </c>
      <c r="E1185" s="1" t="s">
        <v>8656</v>
      </c>
      <c r="F1185" s="1" t="s">
        <v>8657</v>
      </c>
      <c r="G1185" s="1"/>
      <c r="H1185" s="1"/>
      <c r="I1185" s="1"/>
      <c r="J1185" s="1"/>
      <c r="K1185" s="1" t="s">
        <v>8658</v>
      </c>
      <c r="L1185" s="1">
        <v>2011.0</v>
      </c>
      <c r="M1185" s="1" t="s">
        <v>1420</v>
      </c>
      <c r="N1185" s="1"/>
      <c r="O1185" s="1" t="s">
        <v>8659</v>
      </c>
      <c r="P1185" s="1" t="s">
        <v>1422</v>
      </c>
      <c r="Q1185" s="1"/>
      <c r="R1185" s="1"/>
      <c r="S1185" s="1" t="s">
        <v>1423</v>
      </c>
      <c r="T1185" s="1"/>
      <c r="U1185" s="1" t="s">
        <v>689</v>
      </c>
      <c r="V1185" s="1"/>
      <c r="W1185" s="1"/>
      <c r="X1185" s="1"/>
      <c r="Y1185" s="1"/>
      <c r="Z1185" s="1"/>
      <c r="AA1185" s="1"/>
      <c r="AB1185" s="1"/>
      <c r="AC1185" s="1"/>
      <c r="AD1185" s="1"/>
      <c r="AE1185" s="1"/>
      <c r="AF1185" s="1"/>
    </row>
    <row r="1186" ht="15.75" hidden="1" customHeight="1">
      <c r="A1186" s="1">
        <v>1185.0</v>
      </c>
      <c r="B1186" s="1">
        <v>6.0</v>
      </c>
      <c r="C1186" s="1" t="s">
        <v>8660</v>
      </c>
      <c r="D1186" s="1" t="s">
        <v>8661</v>
      </c>
      <c r="E1186" s="1" t="s">
        <v>8662</v>
      </c>
      <c r="F1186" s="1" t="s">
        <v>8663</v>
      </c>
      <c r="G1186" s="1"/>
      <c r="H1186" s="1"/>
      <c r="I1186" s="1"/>
      <c r="J1186" s="1"/>
      <c r="K1186" s="1" t="s">
        <v>8664</v>
      </c>
      <c r="L1186" s="1">
        <v>2015.0</v>
      </c>
      <c r="M1186" s="1" t="s">
        <v>95</v>
      </c>
      <c r="N1186" s="1"/>
      <c r="O1186" s="1" t="s">
        <v>8665</v>
      </c>
      <c r="P1186" s="1" t="s">
        <v>8666</v>
      </c>
      <c r="Q1186" s="1"/>
      <c r="R1186" s="1"/>
      <c r="S1186" s="1" t="s">
        <v>8667</v>
      </c>
      <c r="T1186" s="1"/>
      <c r="U1186" s="1" t="s">
        <v>99</v>
      </c>
      <c r="V1186" s="1"/>
      <c r="W1186" s="1"/>
      <c r="X1186" s="1"/>
      <c r="Y1186" s="1"/>
      <c r="Z1186" s="1"/>
      <c r="AA1186" s="1"/>
      <c r="AB1186" s="1"/>
      <c r="AC1186" s="1"/>
      <c r="AD1186" s="1"/>
      <c r="AE1186" s="1"/>
      <c r="AF1186" s="1"/>
    </row>
    <row r="1187" ht="15.75" customHeight="1">
      <c r="A1187" s="1">
        <v>1186.0</v>
      </c>
      <c r="B1187" s="1">
        <v>7.0</v>
      </c>
      <c r="C1187" s="1"/>
      <c r="D1187" s="1">
        <v>788778.0</v>
      </c>
      <c r="E1187" s="1" t="s">
        <v>8668</v>
      </c>
      <c r="F1187" s="1" t="s">
        <v>8669</v>
      </c>
      <c r="G1187" s="1" t="s">
        <v>8670</v>
      </c>
      <c r="H1187" s="1">
        <v>7.0</v>
      </c>
      <c r="I1187" s="1">
        <v>3.0</v>
      </c>
      <c r="J1187" s="1" t="s">
        <v>1159</v>
      </c>
      <c r="K1187" s="1" t="s">
        <v>8671</v>
      </c>
      <c r="L1187" s="1">
        <v>1999.0</v>
      </c>
      <c r="M1187" s="1"/>
      <c r="N1187" s="1"/>
      <c r="O1187" s="1"/>
      <c r="P1187" s="1"/>
      <c r="Q1187" s="1"/>
      <c r="R1187" s="1"/>
      <c r="S1187" s="1"/>
      <c r="T1187" s="1"/>
      <c r="U1187" s="1"/>
      <c r="V1187" s="1"/>
      <c r="W1187" s="1"/>
      <c r="X1187" s="1"/>
      <c r="Y1187" s="1"/>
      <c r="Z1187" s="1"/>
      <c r="AA1187" s="1"/>
      <c r="AB1187" s="1" t="s">
        <v>8672</v>
      </c>
      <c r="AC1187" s="1"/>
      <c r="AD1187" s="1" t="s">
        <v>8673</v>
      </c>
      <c r="AE1187" s="1"/>
      <c r="AF1187" s="1"/>
    </row>
    <row r="1188" ht="15.75" customHeight="1">
      <c r="A1188" s="1">
        <v>1187.0</v>
      </c>
      <c r="B1188" s="1">
        <v>7.0</v>
      </c>
      <c r="C1188" s="1"/>
      <c r="D1188" s="1" t="s">
        <v>8674</v>
      </c>
      <c r="E1188" s="1" t="s">
        <v>8675</v>
      </c>
      <c r="F1188" s="1" t="s">
        <v>8676</v>
      </c>
      <c r="G1188" s="1" t="s">
        <v>6280</v>
      </c>
      <c r="H1188" s="1" t="s">
        <v>283</v>
      </c>
      <c r="I1188" s="1" t="s">
        <v>84</v>
      </c>
      <c r="J1188" s="1" t="s">
        <v>2637</v>
      </c>
      <c r="K1188" s="1" t="s">
        <v>8677</v>
      </c>
      <c r="L1188" s="1" t="s">
        <v>109</v>
      </c>
      <c r="M1188" s="1"/>
      <c r="N1188" s="1"/>
      <c r="O1188" s="1"/>
      <c r="P1188" s="1"/>
      <c r="Q1188" s="1"/>
      <c r="R1188" s="1"/>
      <c r="S1188" s="1"/>
      <c r="T1188" s="1"/>
      <c r="U1188" s="1"/>
      <c r="V1188" s="1"/>
      <c r="W1188" s="1"/>
      <c r="X1188" s="1"/>
      <c r="Y1188" s="1"/>
      <c r="Z1188" s="1"/>
      <c r="AA1188" s="1"/>
      <c r="AB1188" s="1" t="s">
        <v>8678</v>
      </c>
      <c r="AC1188" s="1"/>
      <c r="AD1188" s="1"/>
      <c r="AE1188" s="1"/>
      <c r="AF1188" s="1"/>
    </row>
    <row r="1189" ht="15.75" customHeight="1">
      <c r="A1189" s="1">
        <v>1188.0</v>
      </c>
      <c r="B1189" s="1">
        <v>7.0</v>
      </c>
      <c r="C1189" s="1"/>
      <c r="D1189" s="1" t="s">
        <v>8679</v>
      </c>
      <c r="E1189" s="1" t="s">
        <v>8680</v>
      </c>
      <c r="F1189" s="1" t="s">
        <v>8681</v>
      </c>
      <c r="G1189" s="1" t="s">
        <v>6250</v>
      </c>
      <c r="H1189" s="1" t="s">
        <v>942</v>
      </c>
      <c r="I1189" s="1"/>
      <c r="J1189" s="1" t="s">
        <v>621</v>
      </c>
      <c r="K1189" s="1" t="s">
        <v>8682</v>
      </c>
      <c r="L1189" s="1" t="s">
        <v>127</v>
      </c>
      <c r="M1189" s="1"/>
      <c r="N1189" s="1"/>
      <c r="O1189" s="1"/>
      <c r="P1189" s="1"/>
      <c r="Q1189" s="1"/>
      <c r="R1189" s="1"/>
      <c r="S1189" s="1"/>
      <c r="T1189" s="1"/>
      <c r="U1189" s="1"/>
      <c r="V1189" s="1"/>
      <c r="W1189" s="1"/>
      <c r="X1189" s="1"/>
      <c r="Y1189" s="1"/>
      <c r="Z1189" s="1"/>
      <c r="AA1189" s="1"/>
      <c r="AB1189" s="1" t="s">
        <v>8683</v>
      </c>
      <c r="AC1189" s="1"/>
      <c r="AD1189" s="1"/>
      <c r="AE1189" s="1"/>
      <c r="AF1189" s="1"/>
    </row>
    <row r="1190" ht="15.75" hidden="1" customHeight="1">
      <c r="A1190" s="1">
        <v>1189.0</v>
      </c>
      <c r="B1190" s="1">
        <v>6.0</v>
      </c>
      <c r="C1190" s="1" t="s">
        <v>5537</v>
      </c>
      <c r="D1190" s="1" t="s">
        <v>8684</v>
      </c>
      <c r="E1190" s="1" t="s">
        <v>8685</v>
      </c>
      <c r="F1190" s="1" t="s">
        <v>8686</v>
      </c>
      <c r="G1190" s="1"/>
      <c r="H1190" s="1"/>
      <c r="I1190" s="1"/>
      <c r="J1190" s="1"/>
      <c r="K1190" s="1" t="s">
        <v>8687</v>
      </c>
      <c r="L1190" s="1" t="s">
        <v>148</v>
      </c>
      <c r="M1190" s="1"/>
      <c r="N1190" s="1" t="s">
        <v>5542</v>
      </c>
      <c r="O1190" s="1"/>
      <c r="P1190" s="1" t="s">
        <v>5543</v>
      </c>
      <c r="Q1190" s="1"/>
      <c r="R1190" s="1"/>
      <c r="S1190" s="1" t="s">
        <v>5544</v>
      </c>
      <c r="T1190" s="1" t="s">
        <v>5545</v>
      </c>
      <c r="U1190" s="1"/>
      <c r="V1190" s="1"/>
      <c r="W1190" s="1"/>
      <c r="X1190" s="1"/>
      <c r="Y1190" s="1"/>
      <c r="Z1190" s="1"/>
      <c r="AA1190" s="1"/>
      <c r="AB1190" s="1" t="s">
        <v>8688</v>
      </c>
      <c r="AC1190" s="1"/>
      <c r="AD1190" s="1"/>
      <c r="AE1190" s="1"/>
      <c r="AF1190" s="1"/>
    </row>
    <row r="1191" ht="15.75" hidden="1" customHeight="1">
      <c r="A1191" s="1">
        <v>1190.0</v>
      </c>
      <c r="B1191" s="1">
        <v>6.0</v>
      </c>
      <c r="C1191" s="1" t="s">
        <v>8689</v>
      </c>
      <c r="D1191" s="1" t="s">
        <v>8690</v>
      </c>
      <c r="E1191" s="1" t="s">
        <v>8685</v>
      </c>
      <c r="F1191" s="1" t="s">
        <v>8691</v>
      </c>
      <c r="G1191" s="1"/>
      <c r="H1191" s="1"/>
      <c r="I1191" s="1"/>
      <c r="J1191" s="1"/>
      <c r="K1191" s="1" t="s">
        <v>8692</v>
      </c>
      <c r="L1191" s="1">
        <v>2013.0</v>
      </c>
      <c r="M1191" s="1" t="s">
        <v>95</v>
      </c>
      <c r="N1191" s="1"/>
      <c r="O1191" s="1" t="s">
        <v>8693</v>
      </c>
      <c r="P1191" s="1" t="s">
        <v>8694</v>
      </c>
      <c r="Q1191" s="1"/>
      <c r="R1191" s="1"/>
      <c r="S1191" s="1" t="s">
        <v>8695</v>
      </c>
      <c r="T1191" s="1"/>
      <c r="U1191" s="1" t="s">
        <v>99</v>
      </c>
      <c r="V1191" s="1"/>
      <c r="W1191" s="1"/>
      <c r="X1191" s="1"/>
      <c r="Y1191" s="1"/>
      <c r="Z1191" s="1"/>
      <c r="AA1191" s="1"/>
      <c r="AB1191" s="1"/>
      <c r="AC1191" s="1"/>
      <c r="AD1191" s="1" t="s">
        <v>8696</v>
      </c>
      <c r="AE1191" s="1"/>
      <c r="AF1191" s="1"/>
    </row>
    <row r="1192" ht="15.75" customHeight="1">
      <c r="A1192" s="1">
        <v>1191.0</v>
      </c>
      <c r="B1192" s="1">
        <v>7.0</v>
      </c>
      <c r="C1192" s="1"/>
      <c r="D1192" s="1" t="s">
        <v>8697</v>
      </c>
      <c r="E1192" s="1" t="s">
        <v>8698</v>
      </c>
      <c r="F1192" s="1" t="s">
        <v>8681</v>
      </c>
      <c r="G1192" s="1" t="s">
        <v>6254</v>
      </c>
      <c r="H1192" s="1">
        <v>89.0</v>
      </c>
      <c r="I1192" s="1"/>
      <c r="J1192" s="1"/>
      <c r="K1192" s="1" t="s">
        <v>8699</v>
      </c>
      <c r="L1192" s="1">
        <v>2016.0</v>
      </c>
      <c r="M1192" s="1"/>
      <c r="N1192" s="1"/>
      <c r="O1192" s="1" t="s">
        <v>8700</v>
      </c>
      <c r="P1192" s="1"/>
      <c r="Q1192" s="1"/>
      <c r="R1192" s="1"/>
      <c r="S1192" s="1"/>
      <c r="T1192" s="1"/>
      <c r="U1192" s="1"/>
      <c r="V1192" s="1"/>
      <c r="W1192" s="1"/>
      <c r="X1192" s="1"/>
      <c r="Y1192" s="1"/>
      <c r="Z1192" s="1"/>
      <c r="AA1192" s="1"/>
      <c r="AB1192" s="1" t="s">
        <v>8701</v>
      </c>
      <c r="AC1192" s="1"/>
      <c r="AD1192" s="1" t="s">
        <v>8702</v>
      </c>
      <c r="AE1192" s="1"/>
      <c r="AF1192" s="1"/>
    </row>
    <row r="1193" ht="15.75" customHeight="1">
      <c r="A1193" s="1">
        <v>1192.0</v>
      </c>
      <c r="B1193" s="1">
        <v>7.0</v>
      </c>
      <c r="C1193" s="1"/>
      <c r="D1193" s="1" t="s">
        <v>8703</v>
      </c>
      <c r="E1193" s="1" t="s">
        <v>8704</v>
      </c>
      <c r="F1193" s="1" t="s">
        <v>8705</v>
      </c>
      <c r="G1193" s="1" t="s">
        <v>1786</v>
      </c>
      <c r="H1193" s="1" t="s">
        <v>2042</v>
      </c>
      <c r="I1193" s="1" t="s">
        <v>37</v>
      </c>
      <c r="J1193" s="1" t="s">
        <v>178</v>
      </c>
      <c r="K1193" s="1" t="s">
        <v>8706</v>
      </c>
      <c r="L1193" s="1" t="s">
        <v>250</v>
      </c>
      <c r="M1193" s="1"/>
      <c r="N1193" s="1"/>
      <c r="O1193" s="1"/>
      <c r="P1193" s="1"/>
      <c r="Q1193" s="1"/>
      <c r="R1193" s="1"/>
      <c r="S1193" s="1"/>
      <c r="T1193" s="1"/>
      <c r="U1193" s="1"/>
      <c r="V1193" s="1"/>
      <c r="W1193" s="1"/>
      <c r="X1193" s="1"/>
      <c r="Y1193" s="1"/>
      <c r="Z1193" s="1"/>
      <c r="AA1193" s="1"/>
      <c r="AB1193" s="1" t="s">
        <v>8707</v>
      </c>
      <c r="AC1193" s="1"/>
      <c r="AD1193" s="1"/>
      <c r="AE1193" s="1"/>
      <c r="AF1193" s="1"/>
    </row>
    <row r="1194" ht="15.75" customHeight="1">
      <c r="A1194" s="1">
        <v>1193.0</v>
      </c>
      <c r="B1194" s="1">
        <v>7.0</v>
      </c>
      <c r="C1194" s="1"/>
      <c r="D1194" s="1" t="s">
        <v>8708</v>
      </c>
      <c r="E1194" s="1" t="s">
        <v>8704</v>
      </c>
      <c r="F1194" s="1" t="s">
        <v>8705</v>
      </c>
      <c r="G1194" s="1" t="s">
        <v>8709</v>
      </c>
      <c r="H1194" s="1">
        <v>28.0</v>
      </c>
      <c r="I1194" s="1">
        <v>4.0</v>
      </c>
      <c r="J1194" s="1"/>
      <c r="K1194" s="1" t="s">
        <v>8710</v>
      </c>
      <c r="L1194" s="1">
        <v>2012.0</v>
      </c>
      <c r="M1194" s="1"/>
      <c r="N1194" s="1"/>
      <c r="O1194" s="1" t="s">
        <v>8711</v>
      </c>
      <c r="P1194" s="1"/>
      <c r="Q1194" s="1"/>
      <c r="R1194" s="1"/>
      <c r="S1194" s="1"/>
      <c r="T1194" s="1"/>
      <c r="U1194" s="1"/>
      <c r="V1194" s="1"/>
      <c r="W1194" s="1"/>
      <c r="X1194" s="1"/>
      <c r="Y1194" s="1"/>
      <c r="Z1194" s="1"/>
      <c r="AA1194" s="1"/>
      <c r="AB1194" s="1" t="s">
        <v>8712</v>
      </c>
      <c r="AC1194" s="1"/>
      <c r="AD1194" s="1" t="s">
        <v>8713</v>
      </c>
      <c r="AE1194" s="1"/>
      <c r="AF1194" s="1"/>
    </row>
    <row r="1195" ht="15.75" hidden="1" customHeight="1">
      <c r="A1195" s="1">
        <v>1194.0</v>
      </c>
      <c r="B1195" s="1">
        <v>6.0</v>
      </c>
      <c r="C1195" s="1" t="s">
        <v>8714</v>
      </c>
      <c r="D1195" s="1" t="s">
        <v>8715</v>
      </c>
      <c r="E1195" s="1" t="s">
        <v>8716</v>
      </c>
      <c r="F1195" s="1" t="s">
        <v>8717</v>
      </c>
      <c r="G1195" s="1"/>
      <c r="H1195" s="1"/>
      <c r="I1195" s="1"/>
      <c r="J1195" s="1"/>
      <c r="K1195" s="1" t="s">
        <v>8718</v>
      </c>
      <c r="L1195" s="1" t="s">
        <v>423</v>
      </c>
      <c r="M1195" s="1"/>
      <c r="N1195" s="1" t="s">
        <v>8719</v>
      </c>
      <c r="O1195" s="1"/>
      <c r="P1195" s="1" t="s">
        <v>8720</v>
      </c>
      <c r="Q1195" s="1"/>
      <c r="R1195" s="1"/>
      <c r="S1195" s="1" t="s">
        <v>8721</v>
      </c>
      <c r="T1195" s="1"/>
      <c r="U1195" s="1"/>
      <c r="V1195" s="1"/>
      <c r="W1195" s="1"/>
      <c r="X1195" s="1"/>
      <c r="Y1195" s="1" t="s">
        <v>8722</v>
      </c>
      <c r="Z1195" s="1"/>
      <c r="AA1195" s="1"/>
      <c r="AB1195" s="1" t="s">
        <v>8723</v>
      </c>
      <c r="AC1195" s="1"/>
      <c r="AD1195" s="1"/>
      <c r="AE1195" s="1"/>
      <c r="AF1195" s="1"/>
    </row>
    <row r="1196" ht="15.75" customHeight="1">
      <c r="A1196" s="1">
        <v>1195.0</v>
      </c>
      <c r="B1196" s="1">
        <v>7.0</v>
      </c>
      <c r="C1196" s="1"/>
      <c r="D1196" s="1" t="s">
        <v>8724</v>
      </c>
      <c r="E1196" s="1" t="s">
        <v>8725</v>
      </c>
      <c r="F1196" s="1" t="s">
        <v>8726</v>
      </c>
      <c r="G1196" s="1" t="s">
        <v>1583</v>
      </c>
      <c r="H1196" s="1" t="s">
        <v>8727</v>
      </c>
      <c r="I1196" s="1"/>
      <c r="J1196" s="1" t="s">
        <v>2637</v>
      </c>
      <c r="K1196" s="1" t="s">
        <v>8728</v>
      </c>
      <c r="L1196" s="1" t="s">
        <v>423</v>
      </c>
      <c r="M1196" s="1"/>
      <c r="N1196" s="1"/>
      <c r="O1196" s="1"/>
      <c r="P1196" s="1"/>
      <c r="Q1196" s="1"/>
      <c r="R1196" s="1"/>
      <c r="S1196" s="1"/>
      <c r="T1196" s="1"/>
      <c r="U1196" s="1"/>
      <c r="V1196" s="1"/>
      <c r="W1196" s="1"/>
      <c r="X1196" s="1"/>
      <c r="Y1196" s="1"/>
      <c r="Z1196" s="1"/>
      <c r="AA1196" s="1"/>
      <c r="AB1196" s="1" t="s">
        <v>8729</v>
      </c>
      <c r="AC1196" s="1"/>
      <c r="AD1196" s="1"/>
      <c r="AE1196" s="1"/>
      <c r="AF1196" s="1"/>
    </row>
    <row r="1197" ht="15.75" customHeight="1">
      <c r="A1197" s="1">
        <v>1196.0</v>
      </c>
      <c r="B1197" s="1">
        <v>7.0</v>
      </c>
      <c r="C1197" s="1"/>
      <c r="D1197" s="1">
        <v>5772964.0</v>
      </c>
      <c r="E1197" s="1" t="s">
        <v>8730</v>
      </c>
      <c r="F1197" s="1" t="s">
        <v>8731</v>
      </c>
      <c r="G1197" s="1" t="s">
        <v>8732</v>
      </c>
      <c r="H1197" s="1">
        <v>9.0</v>
      </c>
      <c r="I1197" s="1">
        <v>3.0</v>
      </c>
      <c r="J1197" s="1" t="s">
        <v>649</v>
      </c>
      <c r="K1197" s="1" t="s">
        <v>8733</v>
      </c>
      <c r="L1197" s="1">
        <v>2011.0</v>
      </c>
      <c r="M1197" s="1"/>
      <c r="N1197" s="1"/>
      <c r="O1197" s="1"/>
      <c r="P1197" s="1"/>
      <c r="Q1197" s="1"/>
      <c r="R1197" s="1"/>
      <c r="S1197" s="1"/>
      <c r="T1197" s="1"/>
      <c r="U1197" s="1"/>
      <c r="V1197" s="1"/>
      <c r="W1197" s="1"/>
      <c r="X1197" s="1"/>
      <c r="Y1197" s="1"/>
      <c r="Z1197" s="1"/>
      <c r="AA1197" s="1"/>
      <c r="AB1197" s="1" t="s">
        <v>8734</v>
      </c>
      <c r="AC1197" s="1"/>
      <c r="AD1197" s="1" t="s">
        <v>8735</v>
      </c>
      <c r="AE1197" s="1"/>
      <c r="AF1197" s="1"/>
    </row>
    <row r="1198" ht="15.75" hidden="1" customHeight="1">
      <c r="A1198" s="1">
        <v>1197.0</v>
      </c>
      <c r="B1198" s="1">
        <v>6.0</v>
      </c>
      <c r="C1198" s="1"/>
      <c r="D1198" s="1" t="s">
        <v>8736</v>
      </c>
      <c r="E1198" s="1" t="s">
        <v>8737</v>
      </c>
      <c r="F1198" s="1" t="s">
        <v>8738</v>
      </c>
      <c r="G1198" s="1"/>
      <c r="H1198" s="1"/>
      <c r="I1198" s="1"/>
      <c r="J1198" s="1"/>
      <c r="K1198" s="1" t="s">
        <v>8739</v>
      </c>
      <c r="L1198" s="1">
        <v>1973.0</v>
      </c>
      <c r="M1198" s="1" t="s">
        <v>95</v>
      </c>
      <c r="N1198" s="1"/>
      <c r="O1198" s="1" t="s">
        <v>8740</v>
      </c>
      <c r="P1198" s="1" t="s">
        <v>8741</v>
      </c>
      <c r="Q1198" s="1"/>
      <c r="R1198" s="1"/>
      <c r="S1198" s="1" t="s">
        <v>8742</v>
      </c>
      <c r="T1198" s="1"/>
      <c r="U1198" s="1" t="s">
        <v>99</v>
      </c>
      <c r="V1198" s="1"/>
      <c r="W1198" s="1"/>
      <c r="X1198" s="1"/>
      <c r="Y1198" s="1"/>
      <c r="Z1198" s="1"/>
      <c r="AA1198" s="1"/>
      <c r="AB1198" s="1"/>
      <c r="AC1198" s="1"/>
      <c r="AD1198" s="1"/>
      <c r="AE1198" s="1"/>
      <c r="AF1198" s="1"/>
    </row>
    <row r="1199" ht="15.75" hidden="1" customHeight="1">
      <c r="A1199" s="1">
        <v>1198.0</v>
      </c>
      <c r="B1199" s="1">
        <v>6.0</v>
      </c>
      <c r="C1199" s="1" t="s">
        <v>8743</v>
      </c>
      <c r="D1199" s="1" t="s">
        <v>8744</v>
      </c>
      <c r="E1199" s="1" t="s">
        <v>8745</v>
      </c>
      <c r="F1199" s="1" t="s">
        <v>8746</v>
      </c>
      <c r="G1199" s="1"/>
      <c r="H1199" s="1"/>
      <c r="I1199" s="1"/>
      <c r="J1199" s="1"/>
      <c r="K1199" s="1"/>
      <c r="L1199" s="1" t="s">
        <v>423</v>
      </c>
      <c r="M1199" s="1"/>
      <c r="N1199" s="1" t="s">
        <v>8747</v>
      </c>
      <c r="O1199" s="1"/>
      <c r="P1199" s="1" t="s">
        <v>8748</v>
      </c>
      <c r="Q1199" s="1"/>
      <c r="R1199" s="1"/>
      <c r="S1199" s="1"/>
      <c r="T1199" s="1"/>
      <c r="U1199" s="1"/>
      <c r="V1199" s="1"/>
      <c r="W1199" s="1"/>
      <c r="X1199" s="1"/>
      <c r="Y1199" s="1" t="s">
        <v>8749</v>
      </c>
      <c r="Z1199" s="1"/>
      <c r="AA1199" s="1"/>
      <c r="AB1199" s="1" t="s">
        <v>8750</v>
      </c>
      <c r="AC1199" s="1"/>
      <c r="AD1199" s="1"/>
      <c r="AE1199" s="1"/>
      <c r="AF1199" s="1"/>
    </row>
    <row r="1200" ht="15.75" customHeight="1">
      <c r="A1200" s="1">
        <v>1199.0</v>
      </c>
      <c r="B1200" s="1">
        <v>7.0</v>
      </c>
      <c r="C1200" s="1"/>
      <c r="D1200" s="1">
        <v>8640814.0</v>
      </c>
      <c r="E1200" s="1" t="s">
        <v>8751</v>
      </c>
      <c r="F1200" s="1" t="s">
        <v>8752</v>
      </c>
      <c r="G1200" s="1" t="s">
        <v>443</v>
      </c>
      <c r="H1200" s="1">
        <v>7.0</v>
      </c>
      <c r="I1200" s="1"/>
      <c r="J1200" s="1"/>
      <c r="K1200" s="1" t="s">
        <v>8753</v>
      </c>
      <c r="L1200" s="1">
        <v>2019.0</v>
      </c>
      <c r="M1200" s="1"/>
      <c r="N1200" s="1"/>
      <c r="O1200" s="1"/>
      <c r="P1200" s="1"/>
      <c r="Q1200" s="1"/>
      <c r="R1200" s="1"/>
      <c r="S1200" s="1"/>
      <c r="T1200" s="1"/>
      <c r="U1200" s="1"/>
      <c r="V1200" s="1"/>
      <c r="W1200" s="1"/>
      <c r="X1200" s="1"/>
      <c r="Y1200" s="1"/>
      <c r="Z1200" s="1"/>
      <c r="AA1200" s="1"/>
      <c r="AB1200" s="1" t="s">
        <v>8754</v>
      </c>
      <c r="AC1200" s="1"/>
      <c r="AD1200" s="1" t="s">
        <v>8755</v>
      </c>
      <c r="AE1200" s="1"/>
      <c r="AF1200" s="1"/>
    </row>
    <row r="1201" ht="15.75" hidden="1" customHeight="1">
      <c r="A1201" s="1">
        <v>1200.0</v>
      </c>
      <c r="B1201" s="1">
        <v>6.0</v>
      </c>
      <c r="C1201" s="1" t="s">
        <v>8756</v>
      </c>
      <c r="D1201" s="1" t="s">
        <v>8757</v>
      </c>
      <c r="E1201" s="1" t="s">
        <v>8758</v>
      </c>
      <c r="F1201" s="1" t="s">
        <v>8759</v>
      </c>
      <c r="G1201" s="1"/>
      <c r="H1201" s="1"/>
      <c r="I1201" s="1"/>
      <c r="J1201" s="1"/>
      <c r="K1201" s="1" t="s">
        <v>8760</v>
      </c>
      <c r="L1201" s="1" t="s">
        <v>39</v>
      </c>
      <c r="M1201" s="1"/>
      <c r="N1201" s="1" t="s">
        <v>8761</v>
      </c>
      <c r="O1201" s="1"/>
      <c r="P1201" s="1" t="s">
        <v>8762</v>
      </c>
      <c r="Q1201" s="1"/>
      <c r="R1201" s="1"/>
      <c r="S1201" s="1"/>
      <c r="T1201" s="1"/>
      <c r="U1201" s="1"/>
      <c r="V1201" s="1"/>
      <c r="W1201" s="1"/>
      <c r="X1201" s="1"/>
      <c r="Y1201" s="1" t="s">
        <v>8763</v>
      </c>
      <c r="Z1201" s="1"/>
      <c r="AA1201" s="1"/>
      <c r="AB1201" s="1" t="s">
        <v>8764</v>
      </c>
      <c r="AC1201" s="1"/>
      <c r="AD1201" s="1"/>
      <c r="AE1201" s="1"/>
      <c r="AF1201" s="1"/>
    </row>
    <row r="1202" ht="15.75" hidden="1" customHeight="1">
      <c r="A1202" s="1">
        <v>1201.0</v>
      </c>
      <c r="B1202" s="1">
        <v>6.0</v>
      </c>
      <c r="C1202" s="1" t="s">
        <v>8765</v>
      </c>
      <c r="D1202" s="1" t="s">
        <v>8766</v>
      </c>
      <c r="E1202" s="1" t="s">
        <v>8767</v>
      </c>
      <c r="F1202" s="1" t="s">
        <v>8759</v>
      </c>
      <c r="G1202" s="1"/>
      <c r="H1202" s="1"/>
      <c r="I1202" s="1"/>
      <c r="J1202" s="1"/>
      <c r="K1202" s="1" t="s">
        <v>8768</v>
      </c>
      <c r="L1202" s="1">
        <v>2017.0</v>
      </c>
      <c r="M1202" s="1" t="s">
        <v>95</v>
      </c>
      <c r="N1202" s="1"/>
      <c r="O1202" s="1" t="s">
        <v>8769</v>
      </c>
      <c r="P1202" s="1" t="s">
        <v>8770</v>
      </c>
      <c r="Q1202" s="1"/>
      <c r="R1202" s="1"/>
      <c r="S1202" s="1" t="s">
        <v>8771</v>
      </c>
      <c r="T1202" s="1"/>
      <c r="U1202" s="1" t="s">
        <v>99</v>
      </c>
      <c r="V1202" s="1"/>
      <c r="W1202" s="1"/>
      <c r="X1202" s="1"/>
      <c r="Y1202" s="1"/>
      <c r="Z1202" s="1"/>
      <c r="AA1202" s="1"/>
      <c r="AB1202" s="1"/>
      <c r="AC1202" s="1"/>
      <c r="AD1202" s="1" t="s">
        <v>8772</v>
      </c>
      <c r="AE1202" s="1"/>
      <c r="AF1202" s="1"/>
    </row>
    <row r="1203" ht="15.75" customHeight="1">
      <c r="A1203" s="1">
        <v>1202.0</v>
      </c>
      <c r="B1203" s="1">
        <v>7.0</v>
      </c>
      <c r="C1203" s="1"/>
      <c r="D1203" s="1" t="s">
        <v>8773</v>
      </c>
      <c r="E1203" s="1" t="s">
        <v>8774</v>
      </c>
      <c r="F1203" s="1" t="s">
        <v>8775</v>
      </c>
      <c r="G1203" s="1" t="s">
        <v>2176</v>
      </c>
      <c r="H1203" s="1">
        <v>15.0</v>
      </c>
      <c r="I1203" s="1">
        <v>2.0</v>
      </c>
      <c r="J1203" s="1" t="s">
        <v>396</v>
      </c>
      <c r="K1203" s="1" t="s">
        <v>8776</v>
      </c>
      <c r="L1203" s="1">
        <v>1986.0</v>
      </c>
      <c r="M1203" s="1" t="s">
        <v>95</v>
      </c>
      <c r="N1203" s="1"/>
      <c r="O1203" s="1" t="s">
        <v>8777</v>
      </c>
      <c r="P1203" s="1"/>
      <c r="Q1203" s="1"/>
      <c r="R1203" s="1"/>
      <c r="S1203" s="1"/>
      <c r="T1203" s="1"/>
      <c r="U1203" s="1" t="s">
        <v>99</v>
      </c>
      <c r="V1203" s="1"/>
      <c r="W1203" s="1"/>
      <c r="X1203" s="1"/>
      <c r="Y1203" s="1"/>
      <c r="Z1203" s="1"/>
      <c r="AA1203" s="1"/>
      <c r="AB1203" s="1"/>
      <c r="AC1203" s="1"/>
      <c r="AD1203" s="1"/>
      <c r="AE1203" s="1"/>
      <c r="AF1203" s="1"/>
    </row>
    <row r="1204" ht="15.75" hidden="1" customHeight="1">
      <c r="A1204" s="1">
        <v>1203.0</v>
      </c>
      <c r="B1204" s="1">
        <v>6.0</v>
      </c>
      <c r="C1204" s="1" t="s">
        <v>8778</v>
      </c>
      <c r="D1204" s="1" t="s">
        <v>8779</v>
      </c>
      <c r="E1204" s="1" t="s">
        <v>8774</v>
      </c>
      <c r="F1204" s="1" t="s">
        <v>8775</v>
      </c>
      <c r="G1204" s="1"/>
      <c r="H1204" s="1"/>
      <c r="I1204" s="1"/>
      <c r="J1204" s="1"/>
      <c r="K1204" s="1" t="s">
        <v>8776</v>
      </c>
      <c r="L1204" s="1">
        <v>1986.0</v>
      </c>
      <c r="M1204" s="1" t="s">
        <v>95</v>
      </c>
      <c r="N1204" s="1"/>
      <c r="O1204" s="1" t="s">
        <v>8780</v>
      </c>
      <c r="P1204" s="1" t="s">
        <v>8781</v>
      </c>
      <c r="Q1204" s="1"/>
      <c r="R1204" s="1"/>
      <c r="S1204" s="1" t="s">
        <v>8782</v>
      </c>
      <c r="T1204" s="1"/>
      <c r="U1204" s="1" t="s">
        <v>99</v>
      </c>
      <c r="V1204" s="1"/>
      <c r="W1204" s="1"/>
      <c r="X1204" s="1"/>
      <c r="Y1204" s="1"/>
      <c r="Z1204" s="1"/>
      <c r="AA1204" s="1"/>
      <c r="AB1204" s="1"/>
      <c r="AC1204" s="1"/>
      <c r="AD1204" s="1"/>
      <c r="AE1204" s="1"/>
      <c r="AF1204" s="1"/>
    </row>
    <row r="1205" ht="15.75" customHeight="1">
      <c r="A1205" s="1">
        <v>1204.0</v>
      </c>
      <c r="B1205" s="1">
        <v>7.0</v>
      </c>
      <c r="C1205" s="1"/>
      <c r="D1205" s="1" t="s">
        <v>8783</v>
      </c>
      <c r="E1205" s="1" t="s">
        <v>8784</v>
      </c>
      <c r="F1205" s="1" t="s">
        <v>8785</v>
      </c>
      <c r="G1205" s="1" t="s">
        <v>1233</v>
      </c>
      <c r="H1205" s="1" t="s">
        <v>4260</v>
      </c>
      <c r="I1205" s="1"/>
      <c r="J1205" s="1" t="s">
        <v>107</v>
      </c>
      <c r="K1205" s="1" t="s">
        <v>8786</v>
      </c>
      <c r="L1205" s="1" t="s">
        <v>127</v>
      </c>
      <c r="M1205" s="1"/>
      <c r="N1205" s="1" t="s">
        <v>1717</v>
      </c>
      <c r="O1205" s="1"/>
      <c r="P1205" s="1"/>
      <c r="Q1205" s="1"/>
      <c r="R1205" s="1"/>
      <c r="S1205" s="1"/>
      <c r="T1205" s="1"/>
      <c r="U1205" s="1"/>
      <c r="V1205" s="1"/>
      <c r="W1205" s="1"/>
      <c r="X1205" s="1"/>
      <c r="Y1205" s="1"/>
      <c r="Z1205" s="1"/>
      <c r="AA1205" s="1"/>
      <c r="AB1205" s="1" t="s">
        <v>8787</v>
      </c>
      <c r="AC1205" s="1"/>
      <c r="AD1205" s="1"/>
      <c r="AE1205" s="1"/>
      <c r="AF1205" s="1"/>
    </row>
    <row r="1206" ht="15.75" customHeight="1">
      <c r="A1206" s="1">
        <v>1205.0</v>
      </c>
      <c r="B1206" s="1">
        <v>7.0</v>
      </c>
      <c r="C1206" s="1"/>
      <c r="D1206" s="1" t="s">
        <v>8788</v>
      </c>
      <c r="E1206" s="1" t="s">
        <v>8784</v>
      </c>
      <c r="F1206" s="1" t="s">
        <v>8785</v>
      </c>
      <c r="G1206" s="1" t="s">
        <v>8789</v>
      </c>
      <c r="H1206" s="1">
        <v>62.0</v>
      </c>
      <c r="I1206" s="1"/>
      <c r="J1206" s="1"/>
      <c r="K1206" s="1" t="s">
        <v>8790</v>
      </c>
      <c r="L1206" s="1">
        <v>2016.0</v>
      </c>
      <c r="M1206" s="1"/>
      <c r="N1206" s="1"/>
      <c r="O1206" s="1" t="s">
        <v>8791</v>
      </c>
      <c r="P1206" s="1"/>
      <c r="Q1206" s="1"/>
      <c r="R1206" s="1"/>
      <c r="S1206" s="1"/>
      <c r="T1206" s="1"/>
      <c r="U1206" s="1"/>
      <c r="V1206" s="1"/>
      <c r="W1206" s="1"/>
      <c r="X1206" s="1"/>
      <c r="Y1206" s="1"/>
      <c r="Z1206" s="1"/>
      <c r="AA1206" s="1"/>
      <c r="AB1206" s="1" t="s">
        <v>8792</v>
      </c>
      <c r="AC1206" s="1"/>
      <c r="AD1206" s="1" t="s">
        <v>8793</v>
      </c>
      <c r="AE1206" s="1"/>
      <c r="AF1206" s="1"/>
    </row>
    <row r="1207" ht="15.75" hidden="1" customHeight="1">
      <c r="A1207" s="1">
        <v>1206.0</v>
      </c>
      <c r="B1207" s="1">
        <v>6.0</v>
      </c>
      <c r="C1207" s="1" t="s">
        <v>8794</v>
      </c>
      <c r="D1207" s="1" t="s">
        <v>8795</v>
      </c>
      <c r="E1207" s="1" t="s">
        <v>8796</v>
      </c>
      <c r="F1207" s="1" t="s">
        <v>8797</v>
      </c>
      <c r="G1207" s="1"/>
      <c r="H1207" s="1"/>
      <c r="I1207" s="1"/>
      <c r="J1207" s="1"/>
      <c r="K1207" s="1"/>
      <c r="L1207" s="1" t="s">
        <v>109</v>
      </c>
      <c r="M1207" s="1"/>
      <c r="N1207" s="1" t="s">
        <v>8798</v>
      </c>
      <c r="O1207" s="1"/>
      <c r="P1207" s="1" t="s">
        <v>8799</v>
      </c>
      <c r="Q1207" s="1"/>
      <c r="R1207" s="1"/>
      <c r="S1207" s="1"/>
      <c r="T1207" s="1"/>
      <c r="U1207" s="1"/>
      <c r="V1207" s="1"/>
      <c r="W1207" s="1"/>
      <c r="X1207" s="1"/>
      <c r="Y1207" s="1"/>
      <c r="Z1207" s="1"/>
      <c r="AA1207" s="1"/>
      <c r="AB1207" s="1" t="s">
        <v>8800</v>
      </c>
      <c r="AC1207" s="1"/>
      <c r="AD1207" s="1"/>
      <c r="AE1207" s="1"/>
      <c r="AF1207" s="1"/>
    </row>
    <row r="1208" ht="15.75" hidden="1" customHeight="1">
      <c r="A1208" s="1">
        <v>1207.0</v>
      </c>
      <c r="B1208" s="1">
        <v>6.0</v>
      </c>
      <c r="C1208" s="1"/>
      <c r="D1208" s="1" t="s">
        <v>8801</v>
      </c>
      <c r="E1208" s="1" t="s">
        <v>8802</v>
      </c>
      <c r="F1208" s="1" t="s">
        <v>8803</v>
      </c>
      <c r="G1208" s="1"/>
      <c r="H1208" s="1"/>
      <c r="I1208" s="1"/>
      <c r="J1208" s="1"/>
      <c r="K1208" s="1" t="s">
        <v>8804</v>
      </c>
      <c r="L1208" s="1">
        <v>2002.0</v>
      </c>
      <c r="M1208" s="1" t="s">
        <v>8805</v>
      </c>
      <c r="N1208" s="1"/>
      <c r="O1208" s="1" t="s">
        <v>8806</v>
      </c>
      <c r="P1208" s="1" t="s">
        <v>8807</v>
      </c>
      <c r="Q1208" s="1"/>
      <c r="R1208" s="1"/>
      <c r="S1208" s="1" t="s">
        <v>8808</v>
      </c>
      <c r="T1208" s="1"/>
      <c r="U1208" s="1" t="s">
        <v>1212</v>
      </c>
      <c r="V1208" s="1"/>
      <c r="W1208" s="1"/>
      <c r="X1208" s="1"/>
      <c r="Y1208" s="1"/>
      <c r="Z1208" s="1"/>
      <c r="AA1208" s="1"/>
      <c r="AB1208" s="1"/>
      <c r="AC1208" s="1"/>
      <c r="AD1208" s="1"/>
      <c r="AE1208" s="1"/>
      <c r="AF1208" s="1"/>
    </row>
    <row r="1209" ht="15.75" hidden="1" customHeight="1">
      <c r="A1209" s="1">
        <v>1208.0</v>
      </c>
      <c r="B1209" s="1">
        <v>6.0</v>
      </c>
      <c r="C1209" s="1"/>
      <c r="D1209" s="1" t="s">
        <v>8809</v>
      </c>
      <c r="E1209" s="1" t="s">
        <v>8810</v>
      </c>
      <c r="F1209" s="1" t="s">
        <v>8811</v>
      </c>
      <c r="G1209" s="1"/>
      <c r="H1209" s="1"/>
      <c r="I1209" s="1"/>
      <c r="J1209" s="1"/>
      <c r="K1209" s="1" t="s">
        <v>8812</v>
      </c>
      <c r="L1209" s="1">
        <v>2009.0</v>
      </c>
      <c r="M1209" s="1" t="s">
        <v>95</v>
      </c>
      <c r="N1209" s="1"/>
      <c r="O1209" s="1" t="s">
        <v>8813</v>
      </c>
      <c r="P1209" s="1" t="s">
        <v>2730</v>
      </c>
      <c r="Q1209" s="1"/>
      <c r="R1209" s="1"/>
      <c r="S1209" s="1" t="s">
        <v>2731</v>
      </c>
      <c r="T1209" s="1"/>
      <c r="U1209" s="1" t="s">
        <v>99</v>
      </c>
      <c r="V1209" s="1"/>
      <c r="W1209" s="1"/>
      <c r="X1209" s="1"/>
      <c r="Y1209" s="1"/>
      <c r="Z1209" s="1"/>
      <c r="AA1209" s="1"/>
      <c r="AB1209" s="1"/>
      <c r="AC1209" s="1"/>
      <c r="AD1209" s="1" t="s">
        <v>8814</v>
      </c>
      <c r="AE1209" s="1"/>
      <c r="AF1209" s="1"/>
    </row>
    <row r="1210" ht="15.75" customHeight="1">
      <c r="A1210" s="1">
        <v>1209.0</v>
      </c>
      <c r="B1210" s="1">
        <v>7.0</v>
      </c>
      <c r="C1210" s="1"/>
      <c r="D1210" s="1">
        <v>1405972.0</v>
      </c>
      <c r="E1210" s="1" t="s">
        <v>8815</v>
      </c>
      <c r="F1210" s="1" t="s">
        <v>8816</v>
      </c>
      <c r="G1210" s="1" t="s">
        <v>4315</v>
      </c>
      <c r="H1210" s="1">
        <v>9.0</v>
      </c>
      <c r="I1210" s="1">
        <v>2.0</v>
      </c>
      <c r="J1210" s="1" t="s">
        <v>1957</v>
      </c>
      <c r="K1210" s="1" t="s">
        <v>8817</v>
      </c>
      <c r="L1210" s="1">
        <v>2005.0</v>
      </c>
      <c r="M1210" s="1"/>
      <c r="N1210" s="1"/>
      <c r="O1210" s="1"/>
      <c r="P1210" s="1"/>
      <c r="Q1210" s="1"/>
      <c r="R1210" s="1"/>
      <c r="S1210" s="1"/>
      <c r="T1210" s="1"/>
      <c r="U1210" s="1"/>
      <c r="V1210" s="1"/>
      <c r="W1210" s="1"/>
      <c r="X1210" s="1"/>
      <c r="Y1210" s="1"/>
      <c r="Z1210" s="1"/>
      <c r="AA1210" s="1"/>
      <c r="AB1210" s="1" t="s">
        <v>8818</v>
      </c>
      <c r="AC1210" s="1"/>
      <c r="AD1210" s="1" t="s">
        <v>8819</v>
      </c>
      <c r="AE1210" s="1"/>
      <c r="AF1210" s="1"/>
    </row>
    <row r="1211" ht="15.75" customHeight="1">
      <c r="A1211" s="1">
        <v>1210.0</v>
      </c>
      <c r="B1211" s="1">
        <v>7.0</v>
      </c>
      <c r="C1211" s="1"/>
      <c r="D1211" s="1">
        <v>1628946.0</v>
      </c>
      <c r="E1211" s="1" t="s">
        <v>8820</v>
      </c>
      <c r="F1211" s="1" t="s">
        <v>8821</v>
      </c>
      <c r="G1211" s="1" t="s">
        <v>1158</v>
      </c>
      <c r="H1211" s="1">
        <v>23.0</v>
      </c>
      <c r="I1211" s="1">
        <v>3.0</v>
      </c>
      <c r="J1211" s="1" t="s">
        <v>649</v>
      </c>
      <c r="K1211" s="1" t="s">
        <v>8822</v>
      </c>
      <c r="L1211" s="1">
        <v>2006.0</v>
      </c>
      <c r="M1211" s="1"/>
      <c r="N1211" s="1"/>
      <c r="O1211" s="1"/>
      <c r="P1211" s="1"/>
      <c r="Q1211" s="1"/>
      <c r="R1211" s="1"/>
      <c r="S1211" s="1"/>
      <c r="T1211" s="1"/>
      <c r="U1211" s="1"/>
      <c r="V1211" s="1"/>
      <c r="W1211" s="1"/>
      <c r="X1211" s="1"/>
      <c r="Y1211" s="1"/>
      <c r="Z1211" s="1"/>
      <c r="AA1211" s="1"/>
      <c r="AB1211" s="1" t="s">
        <v>8823</v>
      </c>
      <c r="AC1211" s="1"/>
      <c r="AD1211" s="1" t="s">
        <v>8824</v>
      </c>
      <c r="AE1211" s="1"/>
      <c r="AF1211" s="1"/>
    </row>
    <row r="1212" ht="15.75" hidden="1" customHeight="1">
      <c r="A1212" s="1">
        <v>1211.0</v>
      </c>
      <c r="B1212" s="1">
        <v>6.0</v>
      </c>
      <c r="C1212" s="1"/>
      <c r="D1212" s="1" t="s">
        <v>8825</v>
      </c>
      <c r="E1212" s="1" t="s">
        <v>8826</v>
      </c>
      <c r="F1212" s="1" t="s">
        <v>8827</v>
      </c>
      <c r="G1212" s="1"/>
      <c r="H1212" s="1"/>
      <c r="I1212" s="1"/>
      <c r="J1212" s="1"/>
      <c r="K1212" s="1" t="s">
        <v>8828</v>
      </c>
      <c r="L1212" s="1" t="s">
        <v>148</v>
      </c>
      <c r="M1212" s="1"/>
      <c r="N1212" s="1" t="s">
        <v>8829</v>
      </c>
      <c r="O1212" s="1"/>
      <c r="P1212" s="1" t="s">
        <v>8830</v>
      </c>
      <c r="Q1212" s="1"/>
      <c r="R1212" s="1"/>
      <c r="S1212" s="1" t="s">
        <v>8831</v>
      </c>
      <c r="T1212" s="1"/>
      <c r="U1212" s="1"/>
      <c r="V1212" s="1"/>
      <c r="W1212" s="1"/>
      <c r="X1212" s="1"/>
      <c r="Y1212" s="1" t="s">
        <v>8832</v>
      </c>
      <c r="Z1212" s="1"/>
      <c r="AA1212" s="1"/>
      <c r="AB1212" s="1" t="s">
        <v>8833</v>
      </c>
      <c r="AC1212" s="1"/>
      <c r="AD1212" s="1"/>
      <c r="AE1212" s="1"/>
      <c r="AF1212" s="1"/>
    </row>
    <row r="1213" ht="15.75" customHeight="1">
      <c r="A1213" s="1">
        <v>1212.0</v>
      </c>
      <c r="B1213" s="1">
        <v>7.0</v>
      </c>
      <c r="C1213" s="1"/>
      <c r="D1213" s="1">
        <v>6623066.0</v>
      </c>
      <c r="E1213" s="1" t="s">
        <v>8834</v>
      </c>
      <c r="F1213" s="1" t="s">
        <v>8835</v>
      </c>
      <c r="G1213" s="1" t="s">
        <v>4600</v>
      </c>
      <c r="H1213" s="1">
        <v>10.0</v>
      </c>
      <c r="I1213" s="1">
        <v>4.0</v>
      </c>
      <c r="J1213" s="1" t="s">
        <v>6224</v>
      </c>
      <c r="K1213" s="1" t="s">
        <v>8836</v>
      </c>
      <c r="L1213" s="1">
        <v>2013.0</v>
      </c>
      <c r="M1213" s="1"/>
      <c r="N1213" s="1"/>
      <c r="O1213" s="1"/>
      <c r="P1213" s="1"/>
      <c r="Q1213" s="1"/>
      <c r="R1213" s="1"/>
      <c r="S1213" s="1"/>
      <c r="T1213" s="1"/>
      <c r="U1213" s="1"/>
      <c r="V1213" s="1"/>
      <c r="W1213" s="1"/>
      <c r="X1213" s="1"/>
      <c r="Y1213" s="1"/>
      <c r="Z1213" s="1"/>
      <c r="AA1213" s="1"/>
      <c r="AB1213" s="1" t="s">
        <v>8837</v>
      </c>
      <c r="AC1213" s="1"/>
      <c r="AD1213" s="1" t="s">
        <v>8838</v>
      </c>
      <c r="AE1213" s="1"/>
      <c r="AF1213" s="1"/>
    </row>
    <row r="1214" ht="15.75" hidden="1" customHeight="1">
      <c r="A1214" s="1">
        <v>1213.0</v>
      </c>
      <c r="B1214" s="1">
        <v>6.0</v>
      </c>
      <c r="C1214" s="1" t="s">
        <v>8839</v>
      </c>
      <c r="D1214" s="1" t="s">
        <v>8840</v>
      </c>
      <c r="E1214" s="1" t="s">
        <v>8841</v>
      </c>
      <c r="F1214" s="1" t="s">
        <v>8842</v>
      </c>
      <c r="G1214" s="1"/>
      <c r="H1214" s="1"/>
      <c r="I1214" s="1"/>
      <c r="J1214" s="1"/>
      <c r="K1214" s="1" t="s">
        <v>8843</v>
      </c>
      <c r="L1214" s="1" t="s">
        <v>180</v>
      </c>
      <c r="M1214" s="1"/>
      <c r="N1214" s="1" t="s">
        <v>8844</v>
      </c>
      <c r="O1214" s="1"/>
      <c r="P1214" s="1" t="s">
        <v>8845</v>
      </c>
      <c r="Q1214" s="1"/>
      <c r="R1214" s="1"/>
      <c r="S1214" s="1"/>
      <c r="T1214" s="1" t="s">
        <v>8846</v>
      </c>
      <c r="U1214" s="1"/>
      <c r="V1214" s="1"/>
      <c r="W1214" s="1"/>
      <c r="X1214" s="1"/>
      <c r="Y1214" s="1" t="s">
        <v>8847</v>
      </c>
      <c r="Z1214" s="1"/>
      <c r="AA1214" s="1"/>
      <c r="AB1214" s="1" t="s">
        <v>8848</v>
      </c>
      <c r="AC1214" s="1"/>
      <c r="AD1214" s="1"/>
      <c r="AE1214" s="1"/>
      <c r="AF1214" s="1"/>
    </row>
    <row r="1215" ht="15.75" hidden="1" customHeight="1">
      <c r="A1215" s="1">
        <v>1214.0</v>
      </c>
      <c r="B1215" s="1">
        <v>6.0</v>
      </c>
      <c r="C1215" s="1" t="s">
        <v>8849</v>
      </c>
      <c r="D1215" s="1" t="s">
        <v>8850</v>
      </c>
      <c r="E1215" s="1" t="s">
        <v>8851</v>
      </c>
      <c r="F1215" s="1" t="s">
        <v>8852</v>
      </c>
      <c r="G1215" s="1"/>
      <c r="H1215" s="1"/>
      <c r="I1215" s="1"/>
      <c r="J1215" s="1"/>
      <c r="K1215" s="1" t="s">
        <v>8853</v>
      </c>
      <c r="L1215" s="1">
        <v>2015.0</v>
      </c>
      <c r="M1215" s="1" t="s">
        <v>95</v>
      </c>
      <c r="N1215" s="1"/>
      <c r="O1215" s="1" t="s">
        <v>8854</v>
      </c>
      <c r="P1215" s="1" t="s">
        <v>8855</v>
      </c>
      <c r="Q1215" s="1"/>
      <c r="R1215" s="1"/>
      <c r="S1215" s="1" t="s">
        <v>8856</v>
      </c>
      <c r="T1215" s="1"/>
      <c r="U1215" s="1" t="s">
        <v>99</v>
      </c>
      <c r="V1215" s="1"/>
      <c r="W1215" s="1"/>
      <c r="X1215" s="1"/>
      <c r="Y1215" s="1"/>
      <c r="Z1215" s="1"/>
      <c r="AA1215" s="1"/>
      <c r="AB1215" s="1"/>
      <c r="AC1215" s="1"/>
      <c r="AD1215" s="1"/>
      <c r="AE1215" s="1"/>
      <c r="AF1215" s="1"/>
    </row>
    <row r="1216" ht="15.75" hidden="1" customHeight="1">
      <c r="A1216" s="1">
        <v>1215.0</v>
      </c>
      <c r="B1216" s="1">
        <v>6.0</v>
      </c>
      <c r="C1216" s="1" t="s">
        <v>5487</v>
      </c>
      <c r="D1216" s="1" t="s">
        <v>8857</v>
      </c>
      <c r="E1216" s="1" t="s">
        <v>8858</v>
      </c>
      <c r="F1216" s="1" t="s">
        <v>8859</v>
      </c>
      <c r="G1216" s="1"/>
      <c r="H1216" s="1"/>
      <c r="I1216" s="1"/>
      <c r="J1216" s="1"/>
      <c r="K1216" s="1" t="s">
        <v>8860</v>
      </c>
      <c r="L1216" s="1">
        <v>2014.0</v>
      </c>
      <c r="M1216" s="1" t="s">
        <v>95</v>
      </c>
      <c r="N1216" s="1"/>
      <c r="O1216" s="1" t="s">
        <v>8861</v>
      </c>
      <c r="P1216" s="1" t="s">
        <v>5496</v>
      </c>
      <c r="Q1216" s="1"/>
      <c r="R1216" s="1"/>
      <c r="S1216" s="1" t="s">
        <v>5497</v>
      </c>
      <c r="T1216" s="1"/>
      <c r="U1216" s="1" t="s">
        <v>99</v>
      </c>
      <c r="V1216" s="1"/>
      <c r="W1216" s="1"/>
      <c r="X1216" s="1"/>
      <c r="Y1216" s="1"/>
      <c r="Z1216" s="1"/>
      <c r="AA1216" s="1"/>
      <c r="AB1216" s="1"/>
      <c r="AC1216" s="1"/>
      <c r="AD1216" s="1" t="s">
        <v>8862</v>
      </c>
      <c r="AE1216" s="1"/>
      <c r="AF1216" s="1"/>
    </row>
    <row r="1217" ht="15.75" customHeight="1">
      <c r="A1217" s="1">
        <v>1216.0</v>
      </c>
      <c r="B1217" s="1">
        <v>7.0</v>
      </c>
      <c r="C1217" s="1"/>
      <c r="D1217" s="1">
        <v>4339651.0</v>
      </c>
      <c r="E1217" s="1" t="s">
        <v>8863</v>
      </c>
      <c r="F1217" s="1" t="s">
        <v>8864</v>
      </c>
      <c r="G1217" s="1" t="s">
        <v>648</v>
      </c>
      <c r="H1217" s="1">
        <v>9.0</v>
      </c>
      <c r="I1217" s="1">
        <v>5.0</v>
      </c>
      <c r="J1217" s="1" t="s">
        <v>1412</v>
      </c>
      <c r="K1217" s="1" t="s">
        <v>8865</v>
      </c>
      <c r="L1217" s="1">
        <v>2007.0</v>
      </c>
      <c r="M1217" s="1"/>
      <c r="N1217" s="1"/>
      <c r="O1217" s="1"/>
      <c r="P1217" s="1"/>
      <c r="Q1217" s="1"/>
      <c r="R1217" s="1"/>
      <c r="S1217" s="1"/>
      <c r="T1217" s="1"/>
      <c r="U1217" s="1"/>
      <c r="V1217" s="1"/>
      <c r="W1217" s="1"/>
      <c r="X1217" s="1"/>
      <c r="Y1217" s="1"/>
      <c r="Z1217" s="1"/>
      <c r="AA1217" s="1"/>
      <c r="AB1217" s="1" t="s">
        <v>8866</v>
      </c>
      <c r="AC1217" s="1"/>
      <c r="AD1217" s="1" t="s">
        <v>8867</v>
      </c>
      <c r="AE1217" s="1"/>
      <c r="AF1217" s="1"/>
    </row>
    <row r="1218" ht="15.75" customHeight="1">
      <c r="A1218" s="1">
        <v>1217.0</v>
      </c>
      <c r="B1218" s="1">
        <v>7.0</v>
      </c>
      <c r="C1218" s="1"/>
      <c r="D1218" s="1" t="s">
        <v>8868</v>
      </c>
      <c r="E1218" s="1" t="s">
        <v>8869</v>
      </c>
      <c r="F1218" s="1" t="s">
        <v>8870</v>
      </c>
      <c r="G1218" s="1" t="s">
        <v>8871</v>
      </c>
      <c r="H1218" s="1" t="s">
        <v>620</v>
      </c>
      <c r="I1218" s="1" t="s">
        <v>67</v>
      </c>
      <c r="J1218" s="1" t="s">
        <v>8872</v>
      </c>
      <c r="K1218" s="1" t="s">
        <v>928</v>
      </c>
      <c r="L1218" s="1" t="s">
        <v>39</v>
      </c>
      <c r="M1218" s="1"/>
      <c r="N1218" s="1"/>
      <c r="O1218" s="1"/>
      <c r="P1218" s="1"/>
      <c r="Q1218" s="1"/>
      <c r="R1218" s="1"/>
      <c r="S1218" s="1"/>
      <c r="T1218" s="1"/>
      <c r="U1218" s="1"/>
      <c r="V1218" s="1"/>
      <c r="W1218" s="1"/>
      <c r="X1218" s="1"/>
      <c r="Y1218" s="1"/>
      <c r="Z1218" s="1"/>
      <c r="AA1218" s="1"/>
      <c r="AB1218" s="1" t="s">
        <v>8873</v>
      </c>
      <c r="AC1218" s="1"/>
      <c r="AD1218" s="1"/>
      <c r="AE1218" s="1"/>
      <c r="AF1218" s="1"/>
    </row>
    <row r="1219" ht="15.75" customHeight="1">
      <c r="A1219" s="1">
        <v>1218.0</v>
      </c>
      <c r="B1219" s="1">
        <v>7.0</v>
      </c>
      <c r="C1219" s="1"/>
      <c r="D1219" s="1" t="s">
        <v>8874</v>
      </c>
      <c r="E1219" s="1" t="s">
        <v>8875</v>
      </c>
      <c r="F1219" s="1" t="s">
        <v>8876</v>
      </c>
      <c r="G1219" s="1" t="s">
        <v>8877</v>
      </c>
      <c r="H1219" s="1" t="s">
        <v>2042</v>
      </c>
      <c r="I1219" s="1" t="s">
        <v>8878</v>
      </c>
      <c r="J1219" s="1" t="s">
        <v>8879</v>
      </c>
      <c r="K1219" s="1" t="s">
        <v>8880</v>
      </c>
      <c r="L1219" s="1" t="s">
        <v>70</v>
      </c>
      <c r="M1219" s="1"/>
      <c r="N1219" s="1" t="s">
        <v>8881</v>
      </c>
      <c r="O1219" s="1"/>
      <c r="P1219" s="1"/>
      <c r="Q1219" s="1"/>
      <c r="R1219" s="1"/>
      <c r="S1219" s="1"/>
      <c r="T1219" s="1"/>
      <c r="U1219" s="1"/>
      <c r="V1219" s="1"/>
      <c r="W1219" s="1"/>
      <c r="X1219" s="1"/>
      <c r="Y1219" s="1"/>
      <c r="Z1219" s="1"/>
      <c r="AA1219" s="1"/>
      <c r="AB1219" s="1" t="s">
        <v>8882</v>
      </c>
      <c r="AC1219" s="1"/>
      <c r="AD1219" s="1"/>
      <c r="AE1219" s="1"/>
      <c r="AF1219" s="1"/>
    </row>
    <row r="1220" ht="15.75" hidden="1" customHeight="1">
      <c r="A1220" s="1">
        <v>1219.0</v>
      </c>
      <c r="B1220" s="1">
        <v>6.0</v>
      </c>
      <c r="C1220" s="1"/>
      <c r="D1220" s="1" t="s">
        <v>8883</v>
      </c>
      <c r="E1220" s="1" t="s">
        <v>8884</v>
      </c>
      <c r="F1220" s="1" t="s">
        <v>8885</v>
      </c>
      <c r="G1220" s="1"/>
      <c r="H1220" s="1"/>
      <c r="I1220" s="1"/>
      <c r="J1220" s="1"/>
      <c r="K1220" s="1" t="s">
        <v>8886</v>
      </c>
      <c r="L1220" s="1">
        <v>2009.0</v>
      </c>
      <c r="M1220" s="1" t="s">
        <v>95</v>
      </c>
      <c r="N1220" s="1"/>
      <c r="O1220" s="1" t="s">
        <v>8887</v>
      </c>
      <c r="P1220" s="1" t="s">
        <v>2730</v>
      </c>
      <c r="Q1220" s="1"/>
      <c r="R1220" s="1"/>
      <c r="S1220" s="1" t="s">
        <v>2731</v>
      </c>
      <c r="T1220" s="1"/>
      <c r="U1220" s="1" t="s">
        <v>99</v>
      </c>
      <c r="V1220" s="1"/>
      <c r="W1220" s="1"/>
      <c r="X1220" s="1"/>
      <c r="Y1220" s="1"/>
      <c r="Z1220" s="1"/>
      <c r="AA1220" s="1"/>
      <c r="AB1220" s="1"/>
      <c r="AC1220" s="1"/>
      <c r="AD1220" s="1" t="s">
        <v>8888</v>
      </c>
      <c r="AE1220" s="1"/>
      <c r="AF1220" s="1"/>
    </row>
    <row r="1221" ht="15.75" hidden="1" customHeight="1">
      <c r="A1221" s="1">
        <v>1220.0</v>
      </c>
      <c r="B1221" s="1">
        <v>6.0</v>
      </c>
      <c r="C1221" s="1" t="s">
        <v>8889</v>
      </c>
      <c r="D1221" s="1" t="s">
        <v>8890</v>
      </c>
      <c r="E1221" s="1" t="s">
        <v>8891</v>
      </c>
      <c r="F1221" s="1" t="s">
        <v>8892</v>
      </c>
      <c r="G1221" s="1"/>
      <c r="H1221" s="1"/>
      <c r="I1221" s="1"/>
      <c r="J1221" s="1"/>
      <c r="K1221" s="1" t="s">
        <v>8893</v>
      </c>
      <c r="L1221" s="1" t="s">
        <v>180</v>
      </c>
      <c r="M1221" s="1"/>
      <c r="N1221" s="1" t="s">
        <v>8894</v>
      </c>
      <c r="O1221" s="1"/>
      <c r="P1221" s="1" t="s">
        <v>8895</v>
      </c>
      <c r="Q1221" s="1"/>
      <c r="R1221" s="1"/>
      <c r="S1221" s="1"/>
      <c r="T1221" s="1"/>
      <c r="U1221" s="1"/>
      <c r="V1221" s="1"/>
      <c r="W1221" s="1"/>
      <c r="X1221" s="1"/>
      <c r="Y1221" s="1" t="s">
        <v>8896</v>
      </c>
      <c r="Z1221" s="1"/>
      <c r="AA1221" s="1"/>
      <c r="AB1221" s="1" t="s">
        <v>8897</v>
      </c>
      <c r="AC1221" s="1"/>
      <c r="AD1221" s="1"/>
      <c r="AE1221" s="1"/>
      <c r="AF1221" s="1"/>
    </row>
    <row r="1222" ht="15.75" customHeight="1">
      <c r="A1222" s="1">
        <v>1221.0</v>
      </c>
      <c r="B1222" s="1">
        <v>7.0</v>
      </c>
      <c r="C1222" s="1"/>
      <c r="D1222" s="1">
        <v>1510621.0</v>
      </c>
      <c r="E1222" s="1" t="s">
        <v>8898</v>
      </c>
      <c r="F1222" s="1" t="s">
        <v>8899</v>
      </c>
      <c r="G1222" s="1" t="s">
        <v>1296</v>
      </c>
      <c r="H1222" s="1">
        <v>2.0</v>
      </c>
      <c r="I1222" s="1">
        <v>3.0</v>
      </c>
      <c r="J1222" s="1" t="s">
        <v>1159</v>
      </c>
      <c r="K1222" s="1" t="s">
        <v>8900</v>
      </c>
      <c r="L1222" s="1">
        <v>2005.0</v>
      </c>
      <c r="M1222" s="1"/>
      <c r="N1222" s="1"/>
      <c r="O1222" s="1"/>
      <c r="P1222" s="1"/>
      <c r="Q1222" s="1"/>
      <c r="R1222" s="1"/>
      <c r="S1222" s="1"/>
      <c r="T1222" s="1"/>
      <c r="U1222" s="1"/>
      <c r="V1222" s="1"/>
      <c r="W1222" s="1"/>
      <c r="X1222" s="1"/>
      <c r="Y1222" s="1"/>
      <c r="Z1222" s="1"/>
      <c r="AA1222" s="1"/>
      <c r="AB1222" s="1" t="s">
        <v>8901</v>
      </c>
      <c r="AC1222" s="1"/>
      <c r="AD1222" s="1" t="s">
        <v>8902</v>
      </c>
      <c r="AE1222" s="1"/>
      <c r="AF1222" s="1"/>
    </row>
    <row r="1223" ht="15.75" customHeight="1">
      <c r="A1223" s="1">
        <v>1222.0</v>
      </c>
      <c r="B1223" s="1">
        <v>7.0</v>
      </c>
      <c r="C1223" s="1"/>
      <c r="D1223" s="1" t="s">
        <v>8903</v>
      </c>
      <c r="E1223" s="1" t="s">
        <v>8904</v>
      </c>
      <c r="F1223" s="1" t="s">
        <v>8905</v>
      </c>
      <c r="G1223" s="1" t="s">
        <v>4508</v>
      </c>
      <c r="H1223" s="1" t="s">
        <v>1137</v>
      </c>
      <c r="I1223" s="1" t="s">
        <v>37</v>
      </c>
      <c r="J1223" s="1"/>
      <c r="K1223" s="1" t="s">
        <v>1927</v>
      </c>
      <c r="L1223" s="1" t="s">
        <v>86</v>
      </c>
      <c r="M1223" s="1"/>
      <c r="N1223" s="1"/>
      <c r="O1223" s="1"/>
      <c r="P1223" s="1"/>
      <c r="Q1223" s="1"/>
      <c r="R1223" s="1"/>
      <c r="S1223" s="1"/>
      <c r="T1223" s="1"/>
      <c r="U1223" s="1"/>
      <c r="V1223" s="1"/>
      <c r="W1223" s="1"/>
      <c r="X1223" s="1"/>
      <c r="Y1223" s="1"/>
      <c r="Z1223" s="1"/>
      <c r="AA1223" s="1"/>
      <c r="AB1223" s="1" t="s">
        <v>8906</v>
      </c>
      <c r="AC1223" s="1"/>
      <c r="AD1223" s="1"/>
      <c r="AE1223" s="1"/>
      <c r="AF1223" s="1"/>
    </row>
    <row r="1224" ht="15.75" customHeight="1">
      <c r="A1224" s="1">
        <v>1223.0</v>
      </c>
      <c r="B1224" s="1">
        <v>7.0</v>
      </c>
      <c r="C1224" s="1"/>
      <c r="D1224" s="1" t="s">
        <v>8907</v>
      </c>
      <c r="E1224" s="1" t="s">
        <v>8908</v>
      </c>
      <c r="F1224" s="1" t="s">
        <v>8909</v>
      </c>
      <c r="G1224" s="1" t="s">
        <v>290</v>
      </c>
      <c r="H1224" s="1" t="s">
        <v>1358</v>
      </c>
      <c r="I1224" s="1" t="s">
        <v>67</v>
      </c>
      <c r="J1224" s="1" t="s">
        <v>294</v>
      </c>
      <c r="K1224" s="1" t="s">
        <v>8910</v>
      </c>
      <c r="L1224" s="1" t="s">
        <v>86</v>
      </c>
      <c r="M1224" s="1"/>
      <c r="N1224" s="1" t="s">
        <v>8911</v>
      </c>
      <c r="O1224" s="1"/>
      <c r="P1224" s="1"/>
      <c r="Q1224" s="1"/>
      <c r="R1224" s="1"/>
      <c r="S1224" s="1"/>
      <c r="T1224" s="1"/>
      <c r="U1224" s="1"/>
      <c r="V1224" s="1"/>
      <c r="W1224" s="1"/>
      <c r="X1224" s="1"/>
      <c r="Y1224" s="1" t="s">
        <v>8912</v>
      </c>
      <c r="Z1224" s="1"/>
      <c r="AA1224" s="1"/>
      <c r="AB1224" s="1" t="s">
        <v>8913</v>
      </c>
      <c r="AC1224" s="1"/>
      <c r="AD1224" s="1"/>
      <c r="AE1224" s="1"/>
      <c r="AF1224" s="1"/>
    </row>
    <row r="1225" ht="15.75" hidden="1" customHeight="1">
      <c r="A1225" s="1">
        <v>1224.0</v>
      </c>
      <c r="B1225" s="1">
        <v>6.0</v>
      </c>
      <c r="C1225" s="1"/>
      <c r="D1225" s="1" t="s">
        <v>8914</v>
      </c>
      <c r="E1225" s="1" t="s">
        <v>8915</v>
      </c>
      <c r="F1225" s="1" t="s">
        <v>8916</v>
      </c>
      <c r="G1225" s="1"/>
      <c r="H1225" s="1"/>
      <c r="I1225" s="1"/>
      <c r="J1225" s="1"/>
      <c r="K1225" s="1" t="s">
        <v>8917</v>
      </c>
      <c r="L1225" s="1">
        <v>2002.0</v>
      </c>
      <c r="M1225" s="1" t="s">
        <v>95</v>
      </c>
      <c r="N1225" s="1"/>
      <c r="O1225" s="1" t="s">
        <v>8918</v>
      </c>
      <c r="P1225" s="1" t="s">
        <v>8919</v>
      </c>
      <c r="Q1225" s="1"/>
      <c r="R1225" s="1"/>
      <c r="S1225" s="1" t="s">
        <v>8920</v>
      </c>
      <c r="T1225" s="1"/>
      <c r="U1225" s="1" t="s">
        <v>99</v>
      </c>
      <c r="V1225" s="1"/>
      <c r="W1225" s="1"/>
      <c r="X1225" s="1"/>
      <c r="Y1225" s="1"/>
      <c r="Z1225" s="1"/>
      <c r="AA1225" s="1"/>
      <c r="AB1225" s="1"/>
      <c r="AC1225" s="1"/>
      <c r="AD1225" s="1" t="s">
        <v>8921</v>
      </c>
      <c r="AE1225" s="1"/>
      <c r="AF1225" s="1"/>
    </row>
    <row r="1226" ht="15.75" customHeight="1">
      <c r="A1226" s="1">
        <v>1225.0</v>
      </c>
      <c r="B1226" s="1">
        <v>7.0</v>
      </c>
      <c r="C1226" s="1"/>
      <c r="D1226" s="1" t="s">
        <v>8922</v>
      </c>
      <c r="E1226" s="1" t="s">
        <v>8923</v>
      </c>
      <c r="F1226" s="1" t="s">
        <v>8924</v>
      </c>
      <c r="G1226" s="1" t="s">
        <v>5877</v>
      </c>
      <c r="H1226" s="1" t="s">
        <v>991</v>
      </c>
      <c r="I1226" s="1" t="s">
        <v>247</v>
      </c>
      <c r="J1226" s="1" t="s">
        <v>543</v>
      </c>
      <c r="K1226" s="1" t="s">
        <v>8925</v>
      </c>
      <c r="L1226" s="1" t="s">
        <v>373</v>
      </c>
      <c r="M1226" s="1"/>
      <c r="N1226" s="1"/>
      <c r="O1226" s="1"/>
      <c r="P1226" s="1"/>
      <c r="Q1226" s="1"/>
      <c r="R1226" s="1"/>
      <c r="S1226" s="1"/>
      <c r="T1226" s="1"/>
      <c r="U1226" s="1"/>
      <c r="V1226" s="1"/>
      <c r="W1226" s="1"/>
      <c r="X1226" s="1"/>
      <c r="Y1226" s="1"/>
      <c r="Z1226" s="1"/>
      <c r="AA1226" s="1"/>
      <c r="AB1226" s="1" t="s">
        <v>8926</v>
      </c>
      <c r="AC1226" s="1"/>
      <c r="AD1226" s="1"/>
      <c r="AE1226" s="1"/>
      <c r="AF1226" s="1"/>
    </row>
    <row r="1227" ht="15.75" customHeight="1">
      <c r="A1227" s="1">
        <v>1226.0</v>
      </c>
      <c r="B1227" s="1">
        <v>7.0</v>
      </c>
      <c r="C1227" s="1"/>
      <c r="D1227" s="1">
        <v>788776.0</v>
      </c>
      <c r="E1227" s="1" t="s">
        <v>8927</v>
      </c>
      <c r="F1227" s="1" t="s">
        <v>8928</v>
      </c>
      <c r="G1227" s="1" t="s">
        <v>8670</v>
      </c>
      <c r="H1227" s="1">
        <v>7.0</v>
      </c>
      <c r="I1227" s="1">
        <v>3.0</v>
      </c>
      <c r="J1227" s="1" t="s">
        <v>1159</v>
      </c>
      <c r="K1227" s="1" t="s">
        <v>8929</v>
      </c>
      <c r="L1227" s="1">
        <v>1999.0</v>
      </c>
      <c r="M1227" s="1"/>
      <c r="N1227" s="1"/>
      <c r="O1227" s="1"/>
      <c r="P1227" s="1"/>
      <c r="Q1227" s="1"/>
      <c r="R1227" s="1"/>
      <c r="S1227" s="1"/>
      <c r="T1227" s="1"/>
      <c r="U1227" s="1"/>
      <c r="V1227" s="1"/>
      <c r="W1227" s="1"/>
      <c r="X1227" s="1"/>
      <c r="Y1227" s="1"/>
      <c r="Z1227" s="1"/>
      <c r="AA1227" s="1"/>
      <c r="AB1227" s="1" t="s">
        <v>8930</v>
      </c>
      <c r="AC1227" s="1"/>
      <c r="AD1227" s="1" t="s">
        <v>8931</v>
      </c>
      <c r="AE1227" s="1"/>
      <c r="AF1227" s="1"/>
    </row>
    <row r="1228" ht="15.75" customHeight="1">
      <c r="A1228" s="1">
        <v>1227.0</v>
      </c>
      <c r="B1228" s="1">
        <v>7.0</v>
      </c>
      <c r="C1228" s="1"/>
      <c r="D1228" s="1" t="s">
        <v>8932</v>
      </c>
      <c r="E1228" s="1" t="s">
        <v>8933</v>
      </c>
      <c r="F1228" s="1" t="s">
        <v>8934</v>
      </c>
      <c r="G1228" s="1" t="s">
        <v>369</v>
      </c>
      <c r="H1228" s="1" t="s">
        <v>6329</v>
      </c>
      <c r="I1228" s="1" t="s">
        <v>67</v>
      </c>
      <c r="J1228" s="1"/>
      <c r="K1228" s="1" t="s">
        <v>8935</v>
      </c>
      <c r="L1228" s="1" t="s">
        <v>946</v>
      </c>
      <c r="M1228" s="1"/>
      <c r="N1228" s="1"/>
      <c r="O1228" s="1"/>
      <c r="P1228" s="1"/>
      <c r="Q1228" s="1"/>
      <c r="R1228" s="1"/>
      <c r="S1228" s="1"/>
      <c r="T1228" s="1"/>
      <c r="U1228" s="1"/>
      <c r="V1228" s="1"/>
      <c r="W1228" s="1"/>
      <c r="X1228" s="1"/>
      <c r="Y1228" s="1"/>
      <c r="Z1228" s="1"/>
      <c r="AA1228" s="1"/>
      <c r="AB1228" s="1" t="s">
        <v>8936</v>
      </c>
      <c r="AC1228" s="1"/>
      <c r="AD1228" s="1"/>
      <c r="AE1228" s="1"/>
      <c r="AF1228" s="1"/>
    </row>
    <row r="1229" ht="15.75" hidden="1" customHeight="1">
      <c r="A1229" s="1">
        <v>1228.0</v>
      </c>
      <c r="B1229" s="1">
        <v>6.0</v>
      </c>
      <c r="C1229" s="1" t="s">
        <v>3700</v>
      </c>
      <c r="D1229" s="1" t="s">
        <v>8937</v>
      </c>
      <c r="E1229" s="1" t="s">
        <v>8938</v>
      </c>
      <c r="F1229" s="1" t="s">
        <v>8939</v>
      </c>
      <c r="G1229" s="1" t="s">
        <v>8940</v>
      </c>
      <c r="H1229" s="1"/>
      <c r="I1229" s="1"/>
      <c r="J1229" s="1"/>
      <c r="K1229" s="1"/>
      <c r="L1229" s="1" t="s">
        <v>8941</v>
      </c>
      <c r="M1229" s="1">
        <v>1999.0</v>
      </c>
      <c r="N1229" s="1" t="s">
        <v>95</v>
      </c>
      <c r="O1229" s="1"/>
      <c r="P1229" s="1" t="s">
        <v>8942</v>
      </c>
      <c r="Q1229" s="1" t="s">
        <v>8943</v>
      </c>
      <c r="R1229" s="1"/>
      <c r="S1229" s="1"/>
      <c r="T1229" s="1" t="s">
        <v>3707</v>
      </c>
      <c r="U1229" s="1"/>
      <c r="V1229" s="1" t="s">
        <v>99</v>
      </c>
      <c r="W1229" s="1"/>
      <c r="X1229" s="1"/>
      <c r="Y1229" s="1"/>
      <c r="Z1229" s="1"/>
      <c r="AA1229" s="1"/>
      <c r="AB1229" s="1"/>
      <c r="AC1229" s="1"/>
      <c r="AD1229" s="1"/>
      <c r="AE1229" s="1"/>
      <c r="AF1229" s="1"/>
    </row>
    <row r="1230" ht="15.75" customHeight="1">
      <c r="A1230" s="1">
        <v>1229.0</v>
      </c>
      <c r="B1230" s="1">
        <v>7.0</v>
      </c>
      <c r="C1230" s="1"/>
      <c r="D1230" s="1">
        <v>8648335.0</v>
      </c>
      <c r="E1230" s="1" t="s">
        <v>8944</v>
      </c>
      <c r="F1230" s="1" t="s">
        <v>8945</v>
      </c>
      <c r="G1230" s="1" t="s">
        <v>443</v>
      </c>
      <c r="H1230" s="1">
        <v>7.0</v>
      </c>
      <c r="I1230" s="1"/>
      <c r="J1230" s="1"/>
      <c r="K1230" s="1" t="s">
        <v>8946</v>
      </c>
      <c r="L1230" s="1">
        <v>2019.0</v>
      </c>
      <c r="M1230" s="1"/>
      <c r="N1230" s="1"/>
      <c r="O1230" s="1"/>
      <c r="P1230" s="1"/>
      <c r="Q1230" s="1"/>
      <c r="R1230" s="1"/>
      <c r="S1230" s="1"/>
      <c r="T1230" s="1"/>
      <c r="U1230" s="1"/>
      <c r="V1230" s="1"/>
      <c r="W1230" s="1"/>
      <c r="X1230" s="1"/>
      <c r="Y1230" s="1"/>
      <c r="Z1230" s="1"/>
      <c r="AA1230" s="1"/>
      <c r="AB1230" s="1" t="s">
        <v>8947</v>
      </c>
      <c r="AC1230" s="1"/>
      <c r="AD1230" s="1" t="s">
        <v>8948</v>
      </c>
      <c r="AE1230" s="1"/>
      <c r="AF1230" s="1"/>
    </row>
    <row r="1231" ht="15.75" customHeight="1">
      <c r="A1231" s="1">
        <v>1230.0</v>
      </c>
      <c r="B1231" s="1">
        <v>7.0</v>
      </c>
      <c r="C1231" s="1"/>
      <c r="D1231" s="1">
        <v>8320320.0</v>
      </c>
      <c r="E1231" s="1" t="s">
        <v>8949</v>
      </c>
      <c r="F1231" s="1" t="s">
        <v>8950</v>
      </c>
      <c r="G1231" s="1" t="s">
        <v>3570</v>
      </c>
      <c r="H1231" s="1">
        <v>24.0</v>
      </c>
      <c r="I1231" s="1">
        <v>6.0</v>
      </c>
      <c r="J1231" s="1" t="s">
        <v>396</v>
      </c>
      <c r="K1231" s="1" t="s">
        <v>8951</v>
      </c>
      <c r="L1231" s="1">
        <v>2018.0</v>
      </c>
      <c r="M1231" s="1"/>
      <c r="N1231" s="1"/>
      <c r="O1231" s="1"/>
      <c r="P1231" s="1"/>
      <c r="Q1231" s="1"/>
      <c r="R1231" s="1"/>
      <c r="S1231" s="1"/>
      <c r="T1231" s="1"/>
      <c r="U1231" s="1"/>
      <c r="V1231" s="1"/>
      <c r="W1231" s="1"/>
      <c r="X1231" s="1"/>
      <c r="Y1231" s="1"/>
      <c r="Z1231" s="1"/>
      <c r="AA1231" s="1"/>
      <c r="AB1231" s="1" t="s">
        <v>8952</v>
      </c>
      <c r="AC1231" s="1"/>
      <c r="AD1231" s="1" t="s">
        <v>8953</v>
      </c>
      <c r="AE1231" s="1"/>
      <c r="AF1231" s="1"/>
    </row>
    <row r="1232" ht="15.75" customHeight="1">
      <c r="A1232" s="1">
        <v>1231.0</v>
      </c>
      <c r="B1232" s="1">
        <v>7.0</v>
      </c>
      <c r="C1232" s="1"/>
      <c r="D1232" s="1">
        <v>8708199.0</v>
      </c>
      <c r="E1232" s="1" t="s">
        <v>8954</v>
      </c>
      <c r="F1232" s="1" t="s">
        <v>8955</v>
      </c>
      <c r="G1232" s="1" t="s">
        <v>443</v>
      </c>
      <c r="H1232" s="1">
        <v>7.0</v>
      </c>
      <c r="I1232" s="1"/>
      <c r="J1232" s="1"/>
      <c r="K1232" s="1" t="s">
        <v>8956</v>
      </c>
      <c r="L1232" s="1">
        <v>2019.0</v>
      </c>
      <c r="M1232" s="1"/>
      <c r="N1232" s="1"/>
      <c r="O1232" s="1"/>
      <c r="P1232" s="1"/>
      <c r="Q1232" s="1"/>
      <c r="R1232" s="1"/>
      <c r="S1232" s="1"/>
      <c r="T1232" s="1"/>
      <c r="U1232" s="1"/>
      <c r="V1232" s="1"/>
      <c r="W1232" s="1"/>
      <c r="X1232" s="1"/>
      <c r="Y1232" s="1"/>
      <c r="Z1232" s="1"/>
      <c r="AA1232" s="1"/>
      <c r="AB1232" s="1" t="s">
        <v>8957</v>
      </c>
      <c r="AC1232" s="1"/>
      <c r="AD1232" s="1" t="s">
        <v>8958</v>
      </c>
      <c r="AE1232" s="1"/>
      <c r="AF1232" s="1"/>
    </row>
    <row r="1233" ht="15.75" customHeight="1">
      <c r="A1233" s="1">
        <v>1232.0</v>
      </c>
      <c r="B1233" s="1">
        <v>7.0</v>
      </c>
      <c r="C1233" s="1"/>
      <c r="D1233" s="1" t="s">
        <v>8959</v>
      </c>
      <c r="E1233" s="1" t="s">
        <v>8960</v>
      </c>
      <c r="F1233" s="1" t="s">
        <v>8961</v>
      </c>
      <c r="G1233" s="1" t="s">
        <v>8962</v>
      </c>
      <c r="H1233" s="1" t="s">
        <v>83</v>
      </c>
      <c r="I1233" s="1" t="s">
        <v>247</v>
      </c>
      <c r="J1233" s="1" t="s">
        <v>5423</v>
      </c>
      <c r="K1233" s="1" t="s">
        <v>8963</v>
      </c>
      <c r="L1233" s="1" t="s">
        <v>180</v>
      </c>
      <c r="M1233" s="1"/>
      <c r="N1233" s="1"/>
      <c r="O1233" s="1"/>
      <c r="P1233" s="1"/>
      <c r="Q1233" s="1"/>
      <c r="R1233" s="1"/>
      <c r="S1233" s="1"/>
      <c r="T1233" s="1"/>
      <c r="U1233" s="1"/>
      <c r="V1233" s="1"/>
      <c r="W1233" s="1"/>
      <c r="X1233" s="1"/>
      <c r="Y1233" s="1"/>
      <c r="Z1233" s="1"/>
      <c r="AA1233" s="1"/>
      <c r="AB1233" s="1" t="s">
        <v>8964</v>
      </c>
      <c r="AC1233" s="1"/>
      <c r="AD1233" s="1"/>
      <c r="AE1233" s="1"/>
      <c r="AF1233" s="1"/>
    </row>
    <row r="1234" ht="15.75" hidden="1" customHeight="1">
      <c r="A1234" s="1">
        <v>1233.0</v>
      </c>
      <c r="B1234" s="1">
        <v>6.0</v>
      </c>
      <c r="C1234" s="1"/>
      <c r="D1234" s="1" t="s">
        <v>8965</v>
      </c>
      <c r="E1234" s="1" t="s">
        <v>8966</v>
      </c>
      <c r="F1234" s="1" t="s">
        <v>8967</v>
      </c>
      <c r="G1234" s="1"/>
      <c r="H1234" s="1" t="s">
        <v>991</v>
      </c>
      <c r="I1234" s="1"/>
      <c r="J1234" s="1"/>
      <c r="K1234" s="1" t="s">
        <v>8968</v>
      </c>
      <c r="L1234" s="1" t="s">
        <v>423</v>
      </c>
      <c r="M1234" s="1"/>
      <c r="N1234" s="1" t="s">
        <v>8969</v>
      </c>
      <c r="O1234" s="1"/>
      <c r="P1234" s="1" t="s">
        <v>8970</v>
      </c>
      <c r="Q1234" s="1"/>
      <c r="R1234" s="1"/>
      <c r="S1234" s="1" t="s">
        <v>6658</v>
      </c>
      <c r="T1234" s="1" t="s">
        <v>8971</v>
      </c>
      <c r="U1234" s="1"/>
      <c r="V1234" s="1"/>
      <c r="W1234" s="1"/>
      <c r="X1234" s="1"/>
      <c r="Y1234" s="1" t="s">
        <v>8972</v>
      </c>
      <c r="Z1234" s="1"/>
      <c r="AA1234" s="1"/>
      <c r="AB1234" s="1" t="s">
        <v>8973</v>
      </c>
      <c r="AC1234" s="1"/>
      <c r="AD1234" s="1"/>
      <c r="AE1234" s="1"/>
      <c r="AF1234" s="1"/>
    </row>
    <row r="1235" ht="15.75" hidden="1" customHeight="1">
      <c r="A1235" s="1">
        <v>1234.0</v>
      </c>
      <c r="B1235" s="1">
        <v>6.0</v>
      </c>
      <c r="C1235" s="1" t="s">
        <v>8326</v>
      </c>
      <c r="D1235" s="1" t="s">
        <v>8974</v>
      </c>
      <c r="E1235" s="1" t="s">
        <v>8975</v>
      </c>
      <c r="F1235" s="1" t="s">
        <v>8976</v>
      </c>
      <c r="G1235" s="1"/>
      <c r="H1235" s="1"/>
      <c r="I1235" s="1"/>
      <c r="J1235" s="1"/>
      <c r="K1235" s="1" t="s">
        <v>8977</v>
      </c>
      <c r="L1235" s="1">
        <v>2018.0</v>
      </c>
      <c r="M1235" s="1" t="s">
        <v>95</v>
      </c>
      <c r="N1235" s="1"/>
      <c r="O1235" s="1" t="s">
        <v>8978</v>
      </c>
      <c r="P1235" s="1" t="s">
        <v>8332</v>
      </c>
      <c r="Q1235" s="1"/>
      <c r="R1235" s="1"/>
      <c r="S1235" s="1" t="s">
        <v>8333</v>
      </c>
      <c r="T1235" s="1"/>
      <c r="U1235" s="1" t="s">
        <v>99</v>
      </c>
      <c r="V1235" s="1"/>
      <c r="W1235" s="1"/>
      <c r="X1235" s="1"/>
      <c r="Y1235" s="1"/>
      <c r="Z1235" s="1"/>
      <c r="AA1235" s="1"/>
      <c r="AB1235" s="1"/>
      <c r="AC1235" s="1"/>
      <c r="AD1235" s="1" t="s">
        <v>8979</v>
      </c>
      <c r="AE1235" s="1"/>
      <c r="AF1235" s="1"/>
    </row>
    <row r="1236" ht="15.75" customHeight="1">
      <c r="A1236" s="1">
        <v>1235.0</v>
      </c>
      <c r="B1236" s="1">
        <v>7.0</v>
      </c>
      <c r="C1236" s="1"/>
      <c r="D1236" s="1">
        <v>1459251.0</v>
      </c>
      <c r="E1236" s="1" t="s">
        <v>8980</v>
      </c>
      <c r="F1236" s="1" t="s">
        <v>8981</v>
      </c>
      <c r="G1236" s="1" t="s">
        <v>193</v>
      </c>
      <c r="H1236" s="1">
        <v>84.0</v>
      </c>
      <c r="I1236" s="1">
        <v>2.0</v>
      </c>
      <c r="J1236" s="1" t="s">
        <v>437</v>
      </c>
      <c r="K1236" s="1" t="s">
        <v>8982</v>
      </c>
      <c r="L1236" s="1">
        <v>2005.0</v>
      </c>
      <c r="M1236" s="1"/>
      <c r="N1236" s="1"/>
      <c r="O1236" s="1"/>
      <c r="P1236" s="1"/>
      <c r="Q1236" s="1"/>
      <c r="R1236" s="1"/>
      <c r="S1236" s="1"/>
      <c r="T1236" s="1"/>
      <c r="U1236" s="1"/>
      <c r="V1236" s="1"/>
      <c r="W1236" s="1"/>
      <c r="X1236" s="1"/>
      <c r="Y1236" s="1"/>
      <c r="Z1236" s="1"/>
      <c r="AA1236" s="1"/>
      <c r="AB1236" s="1" t="s">
        <v>8983</v>
      </c>
      <c r="AC1236" s="1" t="s">
        <v>8984</v>
      </c>
      <c r="AD1236" s="1" t="s">
        <v>8985</v>
      </c>
      <c r="AE1236" s="1"/>
      <c r="AF1236" s="1" t="s">
        <v>8986</v>
      </c>
    </row>
    <row r="1237" ht="15.75" hidden="1" customHeight="1">
      <c r="A1237" s="1">
        <v>1236.0</v>
      </c>
      <c r="B1237" s="1">
        <v>5.0</v>
      </c>
      <c r="C1237" s="1" t="s">
        <v>8987</v>
      </c>
      <c r="D1237" s="1" t="s">
        <v>8988</v>
      </c>
      <c r="E1237" s="1" t="s">
        <v>8989</v>
      </c>
      <c r="F1237" s="1" t="s">
        <v>8990</v>
      </c>
      <c r="G1237" s="1"/>
      <c r="H1237" s="1"/>
      <c r="I1237" s="1"/>
      <c r="J1237" s="1"/>
      <c r="K1237" s="1" t="s">
        <v>8991</v>
      </c>
      <c r="L1237" s="1" t="s">
        <v>180</v>
      </c>
      <c r="M1237" s="1"/>
      <c r="N1237" s="1"/>
      <c r="O1237" s="1"/>
      <c r="P1237" s="1" t="s">
        <v>8992</v>
      </c>
      <c r="Q1237" s="1"/>
      <c r="R1237" s="1"/>
      <c r="S1237" s="1"/>
      <c r="T1237" s="1"/>
      <c r="U1237" s="1"/>
      <c r="V1237" s="1"/>
      <c r="W1237" s="1"/>
      <c r="X1237" s="1"/>
      <c r="Y1237" s="1"/>
      <c r="Z1237" s="1"/>
      <c r="AA1237" s="1"/>
      <c r="AB1237" s="1" t="s">
        <v>8993</v>
      </c>
      <c r="AC1237" s="1"/>
      <c r="AD1237" s="1"/>
      <c r="AE1237" s="1"/>
      <c r="AF1237" s="1"/>
    </row>
    <row r="1238" ht="15.75" customHeight="1">
      <c r="A1238" s="1">
        <v>1237.0</v>
      </c>
      <c r="B1238" s="1">
        <v>7.0</v>
      </c>
      <c r="C1238" s="1"/>
      <c r="D1238" s="1">
        <v>7202864.0</v>
      </c>
      <c r="E1238" s="1" t="s">
        <v>8994</v>
      </c>
      <c r="F1238" s="1" t="s">
        <v>8995</v>
      </c>
      <c r="G1238" s="1" t="s">
        <v>2023</v>
      </c>
      <c r="H1238" s="1">
        <v>28.0</v>
      </c>
      <c r="I1238" s="1">
        <v>1.0</v>
      </c>
      <c r="J1238" s="1" t="s">
        <v>344</v>
      </c>
      <c r="K1238" s="3">
        <v>43512.0</v>
      </c>
      <c r="L1238" s="1">
        <v>2016.0</v>
      </c>
      <c r="M1238" s="1"/>
      <c r="N1238" s="1"/>
      <c r="O1238" s="1"/>
      <c r="P1238" s="1"/>
      <c r="Q1238" s="1"/>
      <c r="R1238" s="1"/>
      <c r="S1238" s="1"/>
      <c r="T1238" s="1"/>
      <c r="U1238" s="1"/>
      <c r="V1238" s="1"/>
      <c r="W1238" s="1"/>
      <c r="X1238" s="1"/>
      <c r="Y1238" s="1"/>
      <c r="Z1238" s="1"/>
      <c r="AA1238" s="1"/>
      <c r="AB1238" s="1" t="s">
        <v>8996</v>
      </c>
      <c r="AC1238" s="1"/>
      <c r="AD1238" s="1" t="s">
        <v>8997</v>
      </c>
      <c r="AE1238" s="1"/>
      <c r="AF1238" s="1"/>
    </row>
    <row r="1239" ht="15.75" customHeight="1">
      <c r="A1239" s="1">
        <v>1238.0</v>
      </c>
      <c r="B1239" s="1">
        <v>7.0</v>
      </c>
      <c r="C1239" s="1"/>
      <c r="D1239" s="1" t="s">
        <v>8998</v>
      </c>
      <c r="E1239" s="1" t="s">
        <v>8999</v>
      </c>
      <c r="F1239" s="1" t="s">
        <v>9000</v>
      </c>
      <c r="G1239" s="1" t="s">
        <v>9001</v>
      </c>
      <c r="H1239" s="1" t="s">
        <v>1091</v>
      </c>
      <c r="I1239" s="1"/>
      <c r="J1239" s="1" t="s">
        <v>591</v>
      </c>
      <c r="K1239" s="1" t="s">
        <v>9002</v>
      </c>
      <c r="L1239" s="1" t="s">
        <v>109</v>
      </c>
      <c r="M1239" s="1"/>
      <c r="N1239" s="1"/>
      <c r="O1239" s="1"/>
      <c r="P1239" s="1"/>
      <c r="Q1239" s="1"/>
      <c r="R1239" s="1"/>
      <c r="S1239" s="1"/>
      <c r="T1239" s="1"/>
      <c r="U1239" s="1"/>
      <c r="V1239" s="1"/>
      <c r="W1239" s="1"/>
      <c r="X1239" s="1"/>
      <c r="Y1239" s="1"/>
      <c r="Z1239" s="1"/>
      <c r="AA1239" s="1"/>
      <c r="AB1239" s="1" t="s">
        <v>9003</v>
      </c>
      <c r="AC1239" s="1"/>
      <c r="AD1239" s="1"/>
      <c r="AE1239" s="1"/>
      <c r="AF1239" s="1"/>
    </row>
    <row r="1240" ht="15.75" customHeight="1">
      <c r="A1240" s="1">
        <v>1239.0</v>
      </c>
      <c r="B1240" s="1">
        <v>7.0</v>
      </c>
      <c r="C1240" s="1"/>
      <c r="D1240" s="1" t="s">
        <v>9004</v>
      </c>
      <c r="E1240" s="1" t="s">
        <v>9005</v>
      </c>
      <c r="F1240" s="1" t="s">
        <v>9006</v>
      </c>
      <c r="G1240" s="1" t="s">
        <v>477</v>
      </c>
      <c r="H1240" s="1" t="s">
        <v>478</v>
      </c>
      <c r="I1240" s="1" t="s">
        <v>247</v>
      </c>
      <c r="J1240" s="1"/>
      <c r="K1240" s="1" t="s">
        <v>9007</v>
      </c>
      <c r="L1240" s="1" t="s">
        <v>480</v>
      </c>
      <c r="M1240" s="1"/>
      <c r="N1240" s="1"/>
      <c r="O1240" s="1"/>
      <c r="P1240" s="1"/>
      <c r="Q1240" s="1"/>
      <c r="R1240" s="1"/>
      <c r="S1240" s="1"/>
      <c r="T1240" s="1"/>
      <c r="U1240" s="1"/>
      <c r="V1240" s="1"/>
      <c r="W1240" s="1"/>
      <c r="X1240" s="1"/>
      <c r="Y1240" s="1"/>
      <c r="Z1240" s="1"/>
      <c r="AA1240" s="1"/>
      <c r="AB1240" s="1" t="s">
        <v>9008</v>
      </c>
      <c r="AC1240" s="1"/>
      <c r="AD1240" s="1"/>
      <c r="AE1240" s="1"/>
      <c r="AF1240" s="1"/>
    </row>
    <row r="1241" ht="15.75" customHeight="1">
      <c r="A1241" s="1">
        <v>1240.0</v>
      </c>
      <c r="B1241" s="1">
        <v>7.0</v>
      </c>
      <c r="C1241" s="1"/>
      <c r="D1241" s="1" t="s">
        <v>9009</v>
      </c>
      <c r="E1241" s="1" t="s">
        <v>9010</v>
      </c>
      <c r="F1241" s="1" t="s">
        <v>9011</v>
      </c>
      <c r="G1241" s="1" t="s">
        <v>1738</v>
      </c>
      <c r="H1241" s="1" t="s">
        <v>177</v>
      </c>
      <c r="I1241" s="1" t="s">
        <v>67</v>
      </c>
      <c r="J1241" s="1" t="s">
        <v>9012</v>
      </c>
      <c r="K1241" s="1" t="s">
        <v>9013</v>
      </c>
      <c r="L1241" s="1" t="s">
        <v>526</v>
      </c>
      <c r="M1241" s="1"/>
      <c r="N1241" s="1"/>
      <c r="O1241" s="1"/>
      <c r="P1241" s="1"/>
      <c r="Q1241" s="1"/>
      <c r="R1241" s="1"/>
      <c r="S1241" s="1"/>
      <c r="T1241" s="1"/>
      <c r="U1241" s="1"/>
      <c r="V1241" s="1"/>
      <c r="W1241" s="1"/>
      <c r="X1241" s="1"/>
      <c r="Y1241" s="1"/>
      <c r="Z1241" s="1"/>
      <c r="AA1241" s="1"/>
      <c r="AB1241" s="1" t="s">
        <v>9014</v>
      </c>
      <c r="AC1241" s="1"/>
      <c r="AD1241" s="1"/>
      <c r="AE1241" s="1"/>
      <c r="AF1241" s="1"/>
    </row>
    <row r="1242" ht="15.75" hidden="1" customHeight="1">
      <c r="A1242" s="1">
        <v>1241.0</v>
      </c>
      <c r="B1242" s="1">
        <v>6.0</v>
      </c>
      <c r="C1242" s="1" t="s">
        <v>9015</v>
      </c>
      <c r="D1242" s="1" t="s">
        <v>9016</v>
      </c>
      <c r="E1242" s="1" t="s">
        <v>9017</v>
      </c>
      <c r="F1242" s="1" t="s">
        <v>9018</v>
      </c>
      <c r="G1242" s="1"/>
      <c r="H1242" s="1"/>
      <c r="I1242" s="1"/>
      <c r="J1242" s="1"/>
      <c r="K1242" s="1" t="s">
        <v>9019</v>
      </c>
      <c r="L1242" s="1">
        <v>2017.0</v>
      </c>
      <c r="M1242" s="1" t="s">
        <v>95</v>
      </c>
      <c r="N1242" s="1"/>
      <c r="O1242" s="1" t="s">
        <v>9020</v>
      </c>
      <c r="P1242" s="1" t="s">
        <v>9021</v>
      </c>
      <c r="Q1242" s="1"/>
      <c r="R1242" s="1"/>
      <c r="S1242" s="1" t="s">
        <v>9022</v>
      </c>
      <c r="T1242" s="1"/>
      <c r="U1242" s="1" t="s">
        <v>99</v>
      </c>
      <c r="V1242" s="1"/>
      <c r="W1242" s="1"/>
      <c r="X1242" s="1"/>
      <c r="Y1242" s="1"/>
      <c r="Z1242" s="1"/>
      <c r="AA1242" s="1"/>
      <c r="AB1242" s="1"/>
      <c r="AC1242" s="1"/>
      <c r="AD1242" s="1" t="s">
        <v>9023</v>
      </c>
      <c r="AE1242" s="1"/>
      <c r="AF1242" s="1"/>
    </row>
    <row r="1243" ht="15.75" hidden="1" customHeight="1">
      <c r="A1243" s="1">
        <v>1242.0</v>
      </c>
      <c r="B1243" s="1">
        <v>6.0</v>
      </c>
      <c r="C1243" s="1" t="s">
        <v>4398</v>
      </c>
      <c r="D1243" s="1" t="s">
        <v>9024</v>
      </c>
      <c r="E1243" s="1" t="s">
        <v>9025</v>
      </c>
      <c r="F1243" s="1" t="s">
        <v>9026</v>
      </c>
      <c r="G1243" s="1"/>
      <c r="H1243" s="1"/>
      <c r="I1243" s="1"/>
      <c r="J1243" s="1"/>
      <c r="K1243" s="1" t="s">
        <v>9027</v>
      </c>
      <c r="L1243" s="1">
        <v>2013.0</v>
      </c>
      <c r="M1243" s="1" t="s">
        <v>95</v>
      </c>
      <c r="N1243" s="1"/>
      <c r="O1243" s="1" t="s">
        <v>9028</v>
      </c>
      <c r="P1243" s="1" t="s">
        <v>4404</v>
      </c>
      <c r="Q1243" s="1"/>
      <c r="R1243" s="1"/>
      <c r="S1243" s="1" t="s">
        <v>4405</v>
      </c>
      <c r="T1243" s="1"/>
      <c r="U1243" s="1" t="s">
        <v>99</v>
      </c>
      <c r="V1243" s="1"/>
      <c r="W1243" s="1"/>
      <c r="X1243" s="1"/>
      <c r="Y1243" s="1"/>
      <c r="Z1243" s="1"/>
      <c r="AA1243" s="1"/>
      <c r="AB1243" s="1"/>
      <c r="AC1243" s="1"/>
      <c r="AD1243" s="1"/>
      <c r="AE1243" s="1"/>
      <c r="AF1243" s="1"/>
    </row>
    <row r="1244" ht="15.75" hidden="1" customHeight="1">
      <c r="A1244" s="1">
        <v>1243.0</v>
      </c>
      <c r="B1244" s="1">
        <v>6.0</v>
      </c>
      <c r="C1244" s="1" t="s">
        <v>805</v>
      </c>
      <c r="D1244" s="1" t="s">
        <v>9029</v>
      </c>
      <c r="E1244" s="1" t="s">
        <v>9030</v>
      </c>
      <c r="F1244" s="1" t="s">
        <v>9031</v>
      </c>
      <c r="G1244" s="1"/>
      <c r="H1244" s="1"/>
      <c r="I1244" s="1"/>
      <c r="J1244" s="1"/>
      <c r="K1244" s="1" t="s">
        <v>9032</v>
      </c>
      <c r="L1244" s="1">
        <v>2012.0</v>
      </c>
      <c r="M1244" s="1" t="s">
        <v>95</v>
      </c>
      <c r="N1244" s="1"/>
      <c r="O1244" s="1" t="s">
        <v>9033</v>
      </c>
      <c r="P1244" s="1" t="s">
        <v>811</v>
      </c>
      <c r="Q1244" s="1"/>
      <c r="R1244" s="1"/>
      <c r="S1244" s="1" t="s">
        <v>812</v>
      </c>
      <c r="T1244" s="1"/>
      <c r="U1244" s="1" t="s">
        <v>99</v>
      </c>
      <c r="V1244" s="1"/>
      <c r="W1244" s="1"/>
      <c r="X1244" s="1"/>
      <c r="Y1244" s="1"/>
      <c r="Z1244" s="1"/>
      <c r="AA1244" s="1"/>
      <c r="AB1244" s="1"/>
      <c r="AC1244" s="1"/>
      <c r="AD1244" s="1" t="s">
        <v>9034</v>
      </c>
      <c r="AE1244" s="1"/>
      <c r="AF1244" s="1"/>
    </row>
    <row r="1245" ht="15.75" hidden="1" customHeight="1">
      <c r="A1245" s="1">
        <v>1244.0</v>
      </c>
      <c r="B1245" s="1">
        <v>6.0</v>
      </c>
      <c r="C1245" s="1"/>
      <c r="D1245" s="1" t="s">
        <v>9035</v>
      </c>
      <c r="E1245" s="1" t="s">
        <v>9036</v>
      </c>
      <c r="F1245" s="1" t="s">
        <v>9037</v>
      </c>
      <c r="G1245" s="1"/>
      <c r="H1245" s="1" t="s">
        <v>1945</v>
      </c>
      <c r="I1245" s="1"/>
      <c r="J1245" s="1"/>
      <c r="K1245" s="1" t="s">
        <v>9038</v>
      </c>
      <c r="L1245" s="1" t="s">
        <v>526</v>
      </c>
      <c r="M1245" s="1"/>
      <c r="N1245" s="1" t="s">
        <v>9039</v>
      </c>
      <c r="O1245" s="1"/>
      <c r="P1245" s="1" t="s">
        <v>9040</v>
      </c>
      <c r="Q1245" s="1"/>
      <c r="R1245" s="1"/>
      <c r="S1245" s="1" t="s">
        <v>9041</v>
      </c>
      <c r="T1245" s="1" t="s">
        <v>9042</v>
      </c>
      <c r="U1245" s="1"/>
      <c r="V1245" s="1"/>
      <c r="W1245" s="1"/>
      <c r="X1245" s="1"/>
      <c r="Y1245" s="1"/>
      <c r="Z1245" s="1"/>
      <c r="AA1245" s="1"/>
      <c r="AB1245" s="1" t="s">
        <v>9043</v>
      </c>
      <c r="AC1245" s="1"/>
      <c r="AD1245" s="1"/>
      <c r="AE1245" s="1"/>
      <c r="AF1245" s="1"/>
    </row>
    <row r="1246" ht="15.75" hidden="1" customHeight="1">
      <c r="A1246" s="1">
        <v>1245.0</v>
      </c>
      <c r="B1246" s="1">
        <v>6.0</v>
      </c>
      <c r="C1246" s="1" t="s">
        <v>4150</v>
      </c>
      <c r="D1246" s="1" t="s">
        <v>9044</v>
      </c>
      <c r="E1246" s="1" t="s">
        <v>9045</v>
      </c>
      <c r="F1246" s="1" t="s">
        <v>9046</v>
      </c>
      <c r="G1246" s="1"/>
      <c r="H1246" s="1"/>
      <c r="I1246" s="1"/>
      <c r="J1246" s="1"/>
      <c r="K1246" s="1" t="s">
        <v>9047</v>
      </c>
      <c r="L1246" s="1">
        <v>1997.0</v>
      </c>
      <c r="M1246" s="1" t="s">
        <v>95</v>
      </c>
      <c r="N1246" s="1"/>
      <c r="O1246" s="1" t="s">
        <v>9048</v>
      </c>
      <c r="P1246" s="1" t="s">
        <v>4156</v>
      </c>
      <c r="Q1246" s="1"/>
      <c r="R1246" s="1"/>
      <c r="S1246" s="1" t="s">
        <v>4157</v>
      </c>
      <c r="T1246" s="1"/>
      <c r="U1246" s="1" t="s">
        <v>99</v>
      </c>
      <c r="V1246" s="1"/>
      <c r="W1246" s="1"/>
      <c r="X1246" s="1"/>
      <c r="Y1246" s="1"/>
      <c r="Z1246" s="1"/>
      <c r="AA1246" s="1"/>
      <c r="AB1246" s="1"/>
      <c r="AC1246" s="1"/>
      <c r="AD1246" s="1"/>
      <c r="AE1246" s="1"/>
      <c r="AF1246" s="1"/>
    </row>
    <row r="1247" ht="15.75" customHeight="1">
      <c r="A1247" s="1">
        <v>1246.0</v>
      </c>
      <c r="B1247" s="1">
        <v>7.0</v>
      </c>
      <c r="C1247" s="1"/>
      <c r="D1247" s="1">
        <v>820326.0</v>
      </c>
      <c r="E1247" s="1" t="s">
        <v>9049</v>
      </c>
      <c r="F1247" s="1" t="s">
        <v>9050</v>
      </c>
      <c r="G1247" s="1" t="s">
        <v>9051</v>
      </c>
      <c r="H1247" s="1">
        <v>15.0</v>
      </c>
      <c r="I1247" s="1">
        <v>1.0</v>
      </c>
      <c r="J1247" s="1" t="s">
        <v>344</v>
      </c>
      <c r="K1247" s="1" t="s">
        <v>9052</v>
      </c>
      <c r="L1247" s="1">
        <v>2000.0</v>
      </c>
      <c r="M1247" s="1"/>
      <c r="N1247" s="1"/>
      <c r="O1247" s="1"/>
      <c r="P1247" s="1"/>
      <c r="Q1247" s="1"/>
      <c r="R1247" s="1"/>
      <c r="S1247" s="1"/>
      <c r="T1247" s="1"/>
      <c r="U1247" s="1"/>
      <c r="V1247" s="1"/>
      <c r="W1247" s="1"/>
      <c r="X1247" s="1"/>
      <c r="Y1247" s="1"/>
      <c r="Z1247" s="1"/>
      <c r="AA1247" s="1"/>
      <c r="AB1247" s="1" t="s">
        <v>9053</v>
      </c>
      <c r="AC1247" s="1"/>
      <c r="AD1247" s="1" t="s">
        <v>9054</v>
      </c>
      <c r="AE1247" s="1"/>
      <c r="AF1247" s="1"/>
    </row>
    <row r="1248" ht="15.75" hidden="1" customHeight="1">
      <c r="A1248" s="1">
        <v>1247.0</v>
      </c>
      <c r="B1248" s="1">
        <v>6.0</v>
      </c>
      <c r="C1248" s="1" t="s">
        <v>9055</v>
      </c>
      <c r="D1248" s="1" t="s">
        <v>9056</v>
      </c>
      <c r="E1248" s="1" t="s">
        <v>9057</v>
      </c>
      <c r="F1248" s="1" t="s">
        <v>9058</v>
      </c>
      <c r="G1248" s="1"/>
      <c r="H1248" s="1"/>
      <c r="I1248" s="1"/>
      <c r="J1248" s="1"/>
      <c r="K1248" s="1" t="s">
        <v>9059</v>
      </c>
      <c r="L1248" s="1" t="s">
        <v>127</v>
      </c>
      <c r="M1248" s="1"/>
      <c r="N1248" s="1" t="s">
        <v>9060</v>
      </c>
      <c r="O1248" s="1"/>
      <c r="P1248" s="1" t="s">
        <v>9061</v>
      </c>
      <c r="Q1248" s="1"/>
      <c r="R1248" s="1"/>
      <c r="S1248" s="1"/>
      <c r="T1248" s="1"/>
      <c r="U1248" s="1"/>
      <c r="V1248" s="1"/>
      <c r="W1248" s="1"/>
      <c r="X1248" s="1"/>
      <c r="Y1248" s="1" t="s">
        <v>9062</v>
      </c>
      <c r="Z1248" s="1"/>
      <c r="AA1248" s="1"/>
      <c r="AB1248" s="1" t="s">
        <v>9063</v>
      </c>
      <c r="AC1248" s="1"/>
      <c r="AD1248" s="1"/>
      <c r="AE1248" s="1"/>
      <c r="AF1248" s="1"/>
    </row>
    <row r="1249" ht="15.75" hidden="1" customHeight="1">
      <c r="A1249" s="1">
        <v>1248.0</v>
      </c>
      <c r="B1249" s="1">
        <v>6.0</v>
      </c>
      <c r="C1249" s="1" t="s">
        <v>9064</v>
      </c>
      <c r="D1249" s="1" t="s">
        <v>9065</v>
      </c>
      <c r="E1249" s="1" t="s">
        <v>9066</v>
      </c>
      <c r="F1249" s="1" t="s">
        <v>9067</v>
      </c>
      <c r="G1249" s="1"/>
      <c r="H1249" s="1"/>
      <c r="I1249" s="1"/>
      <c r="J1249" s="1"/>
      <c r="K1249" s="1" t="s">
        <v>9068</v>
      </c>
      <c r="L1249" s="1" t="s">
        <v>109</v>
      </c>
      <c r="M1249" s="1"/>
      <c r="N1249" s="1" t="s">
        <v>9069</v>
      </c>
      <c r="O1249" s="1"/>
      <c r="P1249" s="1" t="s">
        <v>9070</v>
      </c>
      <c r="Q1249" s="1"/>
      <c r="R1249" s="1"/>
      <c r="S1249" s="1"/>
      <c r="T1249" s="1" t="s">
        <v>9071</v>
      </c>
      <c r="U1249" s="1"/>
      <c r="V1249" s="1"/>
      <c r="W1249" s="1"/>
      <c r="X1249" s="1"/>
      <c r="Y1249" s="1" t="s">
        <v>9072</v>
      </c>
      <c r="Z1249" s="1"/>
      <c r="AA1249" s="1"/>
      <c r="AB1249" s="1" t="s">
        <v>9073</v>
      </c>
      <c r="AC1249" s="1"/>
      <c r="AD1249" s="1"/>
      <c r="AE1249" s="1"/>
      <c r="AF1249" s="1"/>
    </row>
    <row r="1250" ht="15.75" hidden="1" customHeight="1">
      <c r="A1250" s="1">
        <v>1249.0</v>
      </c>
      <c r="B1250" s="1">
        <v>6.0</v>
      </c>
      <c r="C1250" s="1" t="s">
        <v>9074</v>
      </c>
      <c r="D1250" s="1" t="s">
        <v>9075</v>
      </c>
      <c r="E1250" s="1" t="s">
        <v>9076</v>
      </c>
      <c r="F1250" s="1" t="s">
        <v>9077</v>
      </c>
      <c r="G1250" s="1"/>
      <c r="H1250" s="1"/>
      <c r="I1250" s="1"/>
      <c r="J1250" s="1"/>
      <c r="K1250" s="1" t="s">
        <v>9078</v>
      </c>
      <c r="L1250" s="1">
        <v>2009.0</v>
      </c>
      <c r="M1250" s="1" t="s">
        <v>95</v>
      </c>
      <c r="N1250" s="1"/>
      <c r="O1250" s="1" t="s">
        <v>9079</v>
      </c>
      <c r="P1250" s="1" t="s">
        <v>9080</v>
      </c>
      <c r="Q1250" s="1"/>
      <c r="R1250" s="1"/>
      <c r="S1250" s="1" t="s">
        <v>9081</v>
      </c>
      <c r="T1250" s="1"/>
      <c r="U1250" s="1" t="s">
        <v>99</v>
      </c>
      <c r="V1250" s="1"/>
      <c r="W1250" s="1"/>
      <c r="X1250" s="1"/>
      <c r="Y1250" s="1"/>
      <c r="Z1250" s="1"/>
      <c r="AA1250" s="1"/>
      <c r="AB1250" s="1"/>
      <c r="AC1250" s="1"/>
      <c r="AD1250" s="1" t="s">
        <v>9082</v>
      </c>
      <c r="AE1250" s="1"/>
      <c r="AF1250" s="1"/>
    </row>
    <row r="1251" ht="15.75" hidden="1" customHeight="1">
      <c r="A1251" s="1">
        <v>1250.0</v>
      </c>
      <c r="B1251" s="1">
        <v>6.0</v>
      </c>
      <c r="C1251" s="1" t="s">
        <v>9083</v>
      </c>
      <c r="D1251" s="1" t="s">
        <v>9084</v>
      </c>
      <c r="E1251" s="1" t="s">
        <v>9085</v>
      </c>
      <c r="F1251" s="1" t="s">
        <v>9086</v>
      </c>
      <c r="G1251" s="1"/>
      <c r="H1251" s="1"/>
      <c r="I1251" s="1"/>
      <c r="J1251" s="1"/>
      <c r="K1251" s="1" t="s">
        <v>9087</v>
      </c>
      <c r="L1251" s="1">
        <v>2009.0</v>
      </c>
      <c r="M1251" s="1" t="s">
        <v>95</v>
      </c>
      <c r="N1251" s="1"/>
      <c r="O1251" s="1" t="s">
        <v>9088</v>
      </c>
      <c r="P1251" s="1" t="s">
        <v>9089</v>
      </c>
      <c r="Q1251" s="1"/>
      <c r="R1251" s="1"/>
      <c r="S1251" s="1" t="s">
        <v>9090</v>
      </c>
      <c r="T1251" s="1"/>
      <c r="U1251" s="1" t="s">
        <v>99</v>
      </c>
      <c r="V1251" s="1"/>
      <c r="W1251" s="1"/>
      <c r="X1251" s="1"/>
      <c r="Y1251" s="1"/>
      <c r="Z1251" s="1"/>
      <c r="AA1251" s="1"/>
      <c r="AB1251" s="1"/>
      <c r="AC1251" s="1"/>
      <c r="AD1251" s="1" t="s">
        <v>9091</v>
      </c>
      <c r="AE1251" s="1"/>
      <c r="AF1251" s="1"/>
    </row>
    <row r="1252" ht="15.75" customHeight="1">
      <c r="A1252" s="1">
        <v>1251.0</v>
      </c>
      <c r="B1252" s="1">
        <v>7.0</v>
      </c>
      <c r="C1252" s="1"/>
      <c r="D1252" s="1" t="s">
        <v>9092</v>
      </c>
      <c r="E1252" s="1" t="s">
        <v>9093</v>
      </c>
      <c r="F1252" s="1" t="s">
        <v>9094</v>
      </c>
      <c r="G1252" s="1" t="s">
        <v>9095</v>
      </c>
      <c r="H1252" s="1" t="s">
        <v>36</v>
      </c>
      <c r="I1252" s="1" t="s">
        <v>67</v>
      </c>
      <c r="J1252" s="1"/>
      <c r="K1252" s="1" t="s">
        <v>9096</v>
      </c>
      <c r="L1252" s="1" t="s">
        <v>127</v>
      </c>
      <c r="M1252" s="1"/>
      <c r="N1252" s="1"/>
      <c r="O1252" s="1"/>
      <c r="P1252" s="1"/>
      <c r="Q1252" s="1"/>
      <c r="R1252" s="1"/>
      <c r="S1252" s="1"/>
      <c r="T1252" s="1"/>
      <c r="U1252" s="1"/>
      <c r="V1252" s="1"/>
      <c r="W1252" s="1"/>
      <c r="X1252" s="1"/>
      <c r="Y1252" s="1"/>
      <c r="Z1252" s="1"/>
      <c r="AA1252" s="1"/>
      <c r="AB1252" s="1" t="s">
        <v>9097</v>
      </c>
      <c r="AC1252" s="1"/>
      <c r="AD1252" s="1"/>
      <c r="AE1252" s="1"/>
      <c r="AF1252" s="1"/>
    </row>
    <row r="1253" ht="15.75" hidden="1" customHeight="1">
      <c r="A1253" s="1">
        <v>1252.0</v>
      </c>
      <c r="B1253" s="1">
        <v>6.0</v>
      </c>
      <c r="C1253" s="1" t="s">
        <v>9098</v>
      </c>
      <c r="D1253" s="1" t="s">
        <v>9099</v>
      </c>
      <c r="E1253" s="1" t="s">
        <v>9100</v>
      </c>
      <c r="F1253" s="1" t="s">
        <v>9101</v>
      </c>
      <c r="G1253" s="1"/>
      <c r="H1253" s="1"/>
      <c r="I1253" s="1"/>
      <c r="J1253" s="1"/>
      <c r="K1253" s="1"/>
      <c r="L1253" s="1" t="s">
        <v>127</v>
      </c>
      <c r="M1253" s="1"/>
      <c r="N1253" s="1" t="s">
        <v>9102</v>
      </c>
      <c r="O1253" s="1"/>
      <c r="P1253" s="1" t="s">
        <v>9103</v>
      </c>
      <c r="Q1253" s="1"/>
      <c r="R1253" s="1"/>
      <c r="S1253" s="1"/>
      <c r="T1253" s="1"/>
      <c r="U1253" s="1"/>
      <c r="V1253" s="1"/>
      <c r="W1253" s="1"/>
      <c r="X1253" s="1"/>
      <c r="Y1253" s="1" t="s">
        <v>9104</v>
      </c>
      <c r="Z1253" s="1"/>
      <c r="AA1253" s="1"/>
      <c r="AB1253" s="1" t="s">
        <v>9105</v>
      </c>
      <c r="AC1253" s="1"/>
      <c r="AD1253" s="1"/>
      <c r="AE1253" s="1"/>
      <c r="AF1253" s="1"/>
    </row>
    <row r="1254" ht="15.75" customHeight="1">
      <c r="A1254" s="1">
        <v>1253.0</v>
      </c>
      <c r="B1254" s="1">
        <v>7.0</v>
      </c>
      <c r="C1254" s="1"/>
      <c r="D1254" s="1" t="s">
        <v>9106</v>
      </c>
      <c r="E1254" s="1" t="s">
        <v>9107</v>
      </c>
      <c r="F1254" s="1" t="s">
        <v>9108</v>
      </c>
      <c r="G1254" s="1" t="s">
        <v>2653</v>
      </c>
      <c r="H1254" s="1" t="s">
        <v>291</v>
      </c>
      <c r="I1254" s="1" t="s">
        <v>106</v>
      </c>
      <c r="J1254" s="1" t="s">
        <v>5599</v>
      </c>
      <c r="K1254" s="1" t="s">
        <v>9109</v>
      </c>
      <c r="L1254" s="1" t="s">
        <v>60</v>
      </c>
      <c r="M1254" s="1"/>
      <c r="N1254" s="1"/>
      <c r="O1254" s="1"/>
      <c r="P1254" s="1"/>
      <c r="Q1254" s="1"/>
      <c r="R1254" s="1"/>
      <c r="S1254" s="1"/>
      <c r="T1254" s="1"/>
      <c r="U1254" s="1"/>
      <c r="V1254" s="1"/>
      <c r="W1254" s="1"/>
      <c r="X1254" s="1"/>
      <c r="Y1254" s="1"/>
      <c r="Z1254" s="1"/>
      <c r="AA1254" s="1"/>
      <c r="AB1254" s="1" t="s">
        <v>9110</v>
      </c>
      <c r="AC1254" s="1"/>
      <c r="AD1254" s="1"/>
      <c r="AE1254" s="1"/>
      <c r="AF1254" s="1"/>
    </row>
    <row r="1255" ht="15.75" customHeight="1">
      <c r="A1255" s="1">
        <v>1254.0</v>
      </c>
      <c r="B1255" s="1">
        <v>7.0</v>
      </c>
      <c r="C1255" s="1"/>
      <c r="D1255" s="1" t="s">
        <v>9111</v>
      </c>
      <c r="E1255" s="1" t="s">
        <v>9112</v>
      </c>
      <c r="F1255" s="1" t="s">
        <v>9113</v>
      </c>
      <c r="G1255" s="1" t="s">
        <v>9114</v>
      </c>
      <c r="H1255" s="1" t="s">
        <v>9115</v>
      </c>
      <c r="I1255" s="1" t="s">
        <v>36</v>
      </c>
      <c r="J1255" s="1" t="s">
        <v>211</v>
      </c>
      <c r="K1255" s="1" t="s">
        <v>9116</v>
      </c>
      <c r="L1255" s="1" t="s">
        <v>373</v>
      </c>
      <c r="M1255" s="1"/>
      <c r="N1255" s="1"/>
      <c r="O1255" s="1"/>
      <c r="P1255" s="1"/>
      <c r="Q1255" s="1"/>
      <c r="R1255" s="1"/>
      <c r="S1255" s="1"/>
      <c r="T1255" s="1"/>
      <c r="U1255" s="1"/>
      <c r="V1255" s="1"/>
      <c r="W1255" s="1"/>
      <c r="X1255" s="1"/>
      <c r="Y1255" s="1"/>
      <c r="Z1255" s="1"/>
      <c r="AA1255" s="1"/>
      <c r="AB1255" s="1" t="s">
        <v>9117</v>
      </c>
      <c r="AC1255" s="1"/>
      <c r="AD1255" s="1"/>
      <c r="AE1255" s="1"/>
      <c r="AF1255" s="1"/>
    </row>
    <row r="1256" ht="15.75" hidden="1" customHeight="1">
      <c r="A1256" s="1">
        <v>1255.0</v>
      </c>
      <c r="B1256" s="1">
        <v>6.0</v>
      </c>
      <c r="C1256" s="1" t="s">
        <v>7715</v>
      </c>
      <c r="D1256" s="1" t="s">
        <v>9118</v>
      </c>
      <c r="E1256" s="1" t="s">
        <v>9119</v>
      </c>
      <c r="F1256" s="1" t="s">
        <v>9120</v>
      </c>
      <c r="G1256" s="1"/>
      <c r="H1256" s="1"/>
      <c r="I1256" s="1"/>
      <c r="J1256" s="1"/>
      <c r="K1256" s="1" t="s">
        <v>9121</v>
      </c>
      <c r="L1256" s="1">
        <v>2010.0</v>
      </c>
      <c r="M1256" s="1" t="s">
        <v>1520</v>
      </c>
      <c r="N1256" s="1"/>
      <c r="O1256" s="1" t="s">
        <v>9122</v>
      </c>
      <c r="P1256" s="1" t="s">
        <v>7721</v>
      </c>
      <c r="Q1256" s="1"/>
      <c r="R1256" s="1"/>
      <c r="S1256" s="1" t="s">
        <v>7722</v>
      </c>
      <c r="T1256" s="1"/>
      <c r="U1256" s="1" t="s">
        <v>1524</v>
      </c>
      <c r="V1256" s="1"/>
      <c r="W1256" s="1"/>
      <c r="X1256" s="1"/>
      <c r="Y1256" s="1"/>
      <c r="Z1256" s="1"/>
      <c r="AA1256" s="1"/>
      <c r="AB1256" s="1"/>
      <c r="AC1256" s="1"/>
      <c r="AD1256" s="1" t="s">
        <v>9123</v>
      </c>
      <c r="AE1256" s="1"/>
      <c r="AF1256" s="1"/>
    </row>
    <row r="1257" ht="15.75" hidden="1" customHeight="1">
      <c r="A1257" s="1">
        <v>1256.0</v>
      </c>
      <c r="B1257" s="1">
        <v>6.0</v>
      </c>
      <c r="C1257" s="1" t="s">
        <v>8168</v>
      </c>
      <c r="D1257" s="1" t="s">
        <v>9124</v>
      </c>
      <c r="E1257" s="1" t="s">
        <v>9125</v>
      </c>
      <c r="F1257" s="1" t="s">
        <v>9126</v>
      </c>
      <c r="G1257" s="1"/>
      <c r="H1257" s="1" t="s">
        <v>8172</v>
      </c>
      <c r="I1257" s="1"/>
      <c r="J1257" s="1"/>
      <c r="K1257" s="1" t="s">
        <v>8459</v>
      </c>
      <c r="L1257" s="1" t="s">
        <v>423</v>
      </c>
      <c r="M1257" s="1"/>
      <c r="N1257" s="1" t="s">
        <v>8174</v>
      </c>
      <c r="O1257" s="1"/>
      <c r="P1257" s="1" t="s">
        <v>8175</v>
      </c>
      <c r="Q1257" s="1"/>
      <c r="R1257" s="1"/>
      <c r="S1257" s="1" t="s">
        <v>1053</v>
      </c>
      <c r="T1257" s="1" t="s">
        <v>8176</v>
      </c>
      <c r="U1257" s="1"/>
      <c r="V1257" s="1"/>
      <c r="W1257" s="1"/>
      <c r="X1257" s="1"/>
      <c r="Y1257" s="1"/>
      <c r="Z1257" s="1"/>
      <c r="AA1257" s="1"/>
      <c r="AB1257" s="1" t="s">
        <v>9127</v>
      </c>
      <c r="AC1257" s="1"/>
      <c r="AD1257" s="1"/>
      <c r="AE1257" s="1"/>
      <c r="AF1257" s="1"/>
    </row>
    <row r="1258" ht="15.75" customHeight="1">
      <c r="A1258" s="1">
        <v>1257.0</v>
      </c>
      <c r="B1258" s="1">
        <v>7.0</v>
      </c>
      <c r="C1258" s="1"/>
      <c r="D1258" s="1" t="s">
        <v>9128</v>
      </c>
      <c r="E1258" s="1" t="s">
        <v>9129</v>
      </c>
      <c r="F1258" s="1" t="s">
        <v>9130</v>
      </c>
      <c r="G1258" s="1" t="s">
        <v>9131</v>
      </c>
      <c r="H1258" s="1" t="s">
        <v>590</v>
      </c>
      <c r="I1258" s="1" t="s">
        <v>37</v>
      </c>
      <c r="J1258" s="1"/>
      <c r="K1258" s="1" t="s">
        <v>9132</v>
      </c>
      <c r="L1258" s="1" t="s">
        <v>946</v>
      </c>
      <c r="M1258" s="1"/>
      <c r="N1258" s="1"/>
      <c r="O1258" s="1"/>
      <c r="P1258" s="1"/>
      <c r="Q1258" s="1"/>
      <c r="R1258" s="1"/>
      <c r="S1258" s="1"/>
      <c r="T1258" s="1"/>
      <c r="U1258" s="1"/>
      <c r="V1258" s="1"/>
      <c r="W1258" s="1"/>
      <c r="X1258" s="1"/>
      <c r="Y1258" s="1"/>
      <c r="Z1258" s="1"/>
      <c r="AA1258" s="1"/>
      <c r="AB1258" s="1" t="s">
        <v>9133</v>
      </c>
      <c r="AC1258" s="1"/>
      <c r="AD1258" s="1"/>
      <c r="AE1258" s="1"/>
      <c r="AF1258" s="1"/>
    </row>
    <row r="1259" ht="15.75" hidden="1" customHeight="1">
      <c r="A1259" s="1">
        <v>1258.0</v>
      </c>
      <c r="B1259" s="1">
        <v>6.0</v>
      </c>
      <c r="C1259" s="1" t="s">
        <v>9134</v>
      </c>
      <c r="D1259" s="1" t="s">
        <v>9135</v>
      </c>
      <c r="E1259" s="1" t="s">
        <v>9136</v>
      </c>
      <c r="F1259" s="1" t="s">
        <v>9137</v>
      </c>
      <c r="G1259" s="1"/>
      <c r="H1259" s="1"/>
      <c r="I1259" s="1"/>
      <c r="J1259" s="1"/>
      <c r="K1259" s="1" t="s">
        <v>9138</v>
      </c>
      <c r="L1259" s="1">
        <v>2007.0</v>
      </c>
      <c r="M1259" s="1" t="s">
        <v>95</v>
      </c>
      <c r="N1259" s="1"/>
      <c r="O1259" s="1" t="s">
        <v>9139</v>
      </c>
      <c r="P1259" s="1" t="s">
        <v>9140</v>
      </c>
      <c r="Q1259" s="1"/>
      <c r="R1259" s="1"/>
      <c r="S1259" s="1" t="s">
        <v>9141</v>
      </c>
      <c r="T1259" s="1"/>
      <c r="U1259" s="1" t="s">
        <v>99</v>
      </c>
      <c r="V1259" s="1"/>
      <c r="W1259" s="1"/>
      <c r="X1259" s="1"/>
      <c r="Y1259" s="1"/>
      <c r="Z1259" s="1"/>
      <c r="AA1259" s="1"/>
      <c r="AB1259" s="1"/>
      <c r="AC1259" s="1"/>
      <c r="AD1259" s="1" t="s">
        <v>9142</v>
      </c>
      <c r="AE1259" s="1"/>
      <c r="AF1259" s="1"/>
    </row>
    <row r="1260" ht="15.75" hidden="1" customHeight="1">
      <c r="A1260" s="1">
        <v>1259.0</v>
      </c>
      <c r="B1260" s="1">
        <v>6.0</v>
      </c>
      <c r="C1260" s="1" t="s">
        <v>4954</v>
      </c>
      <c r="D1260" s="1" t="s">
        <v>9143</v>
      </c>
      <c r="E1260" s="1" t="s">
        <v>9144</v>
      </c>
      <c r="F1260" s="1" t="s">
        <v>9145</v>
      </c>
      <c r="G1260" s="1"/>
      <c r="H1260" s="1"/>
      <c r="I1260" s="1"/>
      <c r="J1260" s="1"/>
      <c r="K1260" s="1" t="s">
        <v>9146</v>
      </c>
      <c r="L1260" s="1">
        <v>1995.0</v>
      </c>
      <c r="M1260" s="1" t="s">
        <v>1520</v>
      </c>
      <c r="N1260" s="1"/>
      <c r="O1260" s="1" t="s">
        <v>9147</v>
      </c>
      <c r="P1260" s="1" t="s">
        <v>4960</v>
      </c>
      <c r="Q1260" s="1"/>
      <c r="R1260" s="1"/>
      <c r="S1260" s="1" t="s">
        <v>4961</v>
      </c>
      <c r="T1260" s="1"/>
      <c r="U1260" s="1" t="s">
        <v>1524</v>
      </c>
      <c r="V1260" s="1"/>
      <c r="W1260" s="1"/>
      <c r="X1260" s="1"/>
      <c r="Y1260" s="1"/>
      <c r="Z1260" s="1"/>
      <c r="AA1260" s="1"/>
      <c r="AB1260" s="1"/>
      <c r="AC1260" s="1"/>
      <c r="AD1260" s="1"/>
      <c r="AE1260" s="1"/>
      <c r="AF1260" s="1"/>
    </row>
    <row r="1261" ht="15.75" customHeight="1">
      <c r="A1261" s="1">
        <v>1260.0</v>
      </c>
      <c r="B1261" s="1">
        <v>7.0</v>
      </c>
      <c r="C1261" s="1"/>
      <c r="D1261" s="1" t="s">
        <v>9148</v>
      </c>
      <c r="E1261" s="1" t="s">
        <v>9149</v>
      </c>
      <c r="F1261" s="1" t="s">
        <v>9150</v>
      </c>
      <c r="G1261" s="1" t="s">
        <v>9151</v>
      </c>
      <c r="H1261" s="1" t="s">
        <v>2699</v>
      </c>
      <c r="I1261" s="1" t="s">
        <v>6820</v>
      </c>
      <c r="J1261" s="1"/>
      <c r="K1261" s="1" t="s">
        <v>9152</v>
      </c>
      <c r="L1261" s="1" t="s">
        <v>3362</v>
      </c>
      <c r="M1261" s="1"/>
      <c r="N1261" s="1"/>
      <c r="O1261" s="1"/>
      <c r="P1261" s="1"/>
      <c r="Q1261" s="1"/>
      <c r="R1261" s="1"/>
      <c r="S1261" s="1"/>
      <c r="T1261" s="1"/>
      <c r="U1261" s="1"/>
      <c r="V1261" s="1"/>
      <c r="W1261" s="1"/>
      <c r="X1261" s="1"/>
      <c r="Y1261" s="1"/>
      <c r="Z1261" s="1"/>
      <c r="AA1261" s="1"/>
      <c r="AB1261" s="1" t="s">
        <v>9153</v>
      </c>
      <c r="AC1261" s="1"/>
      <c r="AD1261" s="1"/>
      <c r="AE1261" s="1"/>
      <c r="AF1261" s="1"/>
    </row>
    <row r="1262" ht="15.75" customHeight="1">
      <c r="A1262" s="1">
        <v>1261.0</v>
      </c>
      <c r="B1262" s="1">
        <v>7.0</v>
      </c>
      <c r="C1262" s="1"/>
      <c r="D1262" s="1">
        <v>1216231.0</v>
      </c>
      <c r="E1262" s="1" t="s">
        <v>9154</v>
      </c>
      <c r="F1262" s="1" t="s">
        <v>9155</v>
      </c>
      <c r="G1262" s="1" t="s">
        <v>648</v>
      </c>
      <c r="H1262" s="1">
        <v>5.0</v>
      </c>
      <c r="I1262" s="1">
        <v>4.0</v>
      </c>
      <c r="J1262" s="1" t="s">
        <v>1159</v>
      </c>
      <c r="K1262" s="1" t="s">
        <v>8817</v>
      </c>
      <c r="L1262" s="1">
        <v>2003.0</v>
      </c>
      <c r="M1262" s="1"/>
      <c r="N1262" s="1"/>
      <c r="O1262" s="1"/>
      <c r="P1262" s="1"/>
      <c r="Q1262" s="1"/>
      <c r="R1262" s="1"/>
      <c r="S1262" s="1"/>
      <c r="T1262" s="1"/>
      <c r="U1262" s="1"/>
      <c r="V1262" s="1"/>
      <c r="W1262" s="1"/>
      <c r="X1262" s="1"/>
      <c r="Y1262" s="1"/>
      <c r="Z1262" s="1"/>
      <c r="AA1262" s="1"/>
      <c r="AB1262" s="1" t="s">
        <v>9156</v>
      </c>
      <c r="AC1262" s="1"/>
      <c r="AD1262" s="1" t="s">
        <v>9157</v>
      </c>
      <c r="AE1262" s="1"/>
      <c r="AF1262" s="1"/>
    </row>
    <row r="1263" ht="15.75" hidden="1" customHeight="1">
      <c r="A1263" s="1">
        <v>1262.0</v>
      </c>
      <c r="B1263" s="1">
        <v>6.0</v>
      </c>
      <c r="C1263" s="1" t="s">
        <v>9158</v>
      </c>
      <c r="D1263" s="1" t="s">
        <v>9159</v>
      </c>
      <c r="E1263" s="1" t="s">
        <v>9160</v>
      </c>
      <c r="F1263" s="1" t="s">
        <v>9161</v>
      </c>
      <c r="G1263" s="1"/>
      <c r="H1263" s="1"/>
      <c r="I1263" s="1"/>
      <c r="J1263" s="1"/>
      <c r="K1263" s="1" t="s">
        <v>9162</v>
      </c>
      <c r="L1263" s="1">
        <v>2016.0</v>
      </c>
      <c r="M1263" s="1" t="s">
        <v>95</v>
      </c>
      <c r="N1263" s="1"/>
      <c r="O1263" s="1" t="s">
        <v>9163</v>
      </c>
      <c r="P1263" s="1" t="s">
        <v>9164</v>
      </c>
      <c r="Q1263" s="1"/>
      <c r="R1263" s="1"/>
      <c r="S1263" s="1" t="s">
        <v>9165</v>
      </c>
      <c r="T1263" s="1"/>
      <c r="U1263" s="1" t="s">
        <v>99</v>
      </c>
      <c r="V1263" s="1"/>
      <c r="W1263" s="1"/>
      <c r="X1263" s="1"/>
      <c r="Y1263" s="1"/>
      <c r="Z1263" s="1"/>
      <c r="AA1263" s="1"/>
      <c r="AB1263" s="1"/>
      <c r="AC1263" s="1"/>
      <c r="AD1263" s="1" t="s">
        <v>9166</v>
      </c>
      <c r="AE1263" s="1"/>
      <c r="AF1263" s="1"/>
    </row>
    <row r="1264" ht="15.75" hidden="1" customHeight="1">
      <c r="A1264" s="1">
        <v>1263.0</v>
      </c>
      <c r="B1264" s="1">
        <v>6.0</v>
      </c>
      <c r="C1264" s="1" t="s">
        <v>9167</v>
      </c>
      <c r="D1264" s="1" t="s">
        <v>9168</v>
      </c>
      <c r="E1264" s="1" t="s">
        <v>9169</v>
      </c>
      <c r="F1264" s="1" t="s">
        <v>9170</v>
      </c>
      <c r="G1264" s="1"/>
      <c r="H1264" s="1"/>
      <c r="I1264" s="1"/>
      <c r="J1264" s="1"/>
      <c r="K1264" s="1" t="s">
        <v>9171</v>
      </c>
      <c r="L1264" s="1" t="s">
        <v>39</v>
      </c>
      <c r="M1264" s="1"/>
      <c r="N1264" s="1" t="s">
        <v>9172</v>
      </c>
      <c r="O1264" s="1"/>
      <c r="P1264" s="1" t="s">
        <v>9173</v>
      </c>
      <c r="Q1264" s="1"/>
      <c r="R1264" s="1"/>
      <c r="S1264" s="1"/>
      <c r="T1264" s="1" t="s">
        <v>9174</v>
      </c>
      <c r="U1264" s="1"/>
      <c r="V1264" s="1"/>
      <c r="W1264" s="1"/>
      <c r="X1264" s="1"/>
      <c r="Y1264" s="1" t="s">
        <v>9175</v>
      </c>
      <c r="Z1264" s="1"/>
      <c r="AA1264" s="1"/>
      <c r="AB1264" s="1" t="s">
        <v>9176</v>
      </c>
      <c r="AC1264" s="1"/>
      <c r="AD1264" s="1"/>
      <c r="AE1264" s="1"/>
      <c r="AF1264" s="1"/>
    </row>
    <row r="1265" ht="15.75" hidden="1" customHeight="1">
      <c r="A1265" s="1">
        <v>1264.0</v>
      </c>
      <c r="B1265" s="1">
        <v>6.0</v>
      </c>
      <c r="C1265" s="1"/>
      <c r="D1265" s="1" t="s">
        <v>9177</v>
      </c>
      <c r="E1265" s="1" t="s">
        <v>9178</v>
      </c>
      <c r="F1265" s="1" t="s">
        <v>9179</v>
      </c>
      <c r="G1265" s="1"/>
      <c r="H1265" s="1" t="s">
        <v>478</v>
      </c>
      <c r="I1265" s="1"/>
      <c r="J1265" s="1"/>
      <c r="K1265" s="1" t="s">
        <v>9180</v>
      </c>
      <c r="L1265" s="1" t="s">
        <v>148</v>
      </c>
      <c r="M1265" s="1"/>
      <c r="N1265" s="1" t="s">
        <v>4025</v>
      </c>
      <c r="O1265" s="1"/>
      <c r="P1265" s="1" t="s">
        <v>4026</v>
      </c>
      <c r="Q1265" s="1"/>
      <c r="R1265" s="1"/>
      <c r="S1265" s="1" t="s">
        <v>4027</v>
      </c>
      <c r="T1265" s="1" t="s">
        <v>4028</v>
      </c>
      <c r="U1265" s="1"/>
      <c r="V1265" s="1"/>
      <c r="W1265" s="1"/>
      <c r="X1265" s="1"/>
      <c r="Y1265" s="1"/>
      <c r="Z1265" s="1"/>
      <c r="AA1265" s="1"/>
      <c r="AB1265" s="1" t="s">
        <v>9181</v>
      </c>
      <c r="AC1265" s="1"/>
      <c r="AD1265" s="1"/>
      <c r="AE1265" s="1"/>
      <c r="AF1265" s="1"/>
    </row>
    <row r="1266" ht="15.75" hidden="1" customHeight="1">
      <c r="A1266" s="1">
        <v>1265.0</v>
      </c>
      <c r="B1266" s="1">
        <v>6.0</v>
      </c>
      <c r="C1266" s="1" t="s">
        <v>9182</v>
      </c>
      <c r="D1266" s="1" t="s">
        <v>9183</v>
      </c>
      <c r="E1266" s="1" t="s">
        <v>9184</v>
      </c>
      <c r="F1266" s="1" t="s">
        <v>9185</v>
      </c>
      <c r="G1266" s="1"/>
      <c r="H1266" s="1"/>
      <c r="I1266" s="1"/>
      <c r="J1266" s="1"/>
      <c r="K1266" s="1" t="s">
        <v>9186</v>
      </c>
      <c r="L1266" s="1">
        <v>2010.0</v>
      </c>
      <c r="M1266" s="1" t="s">
        <v>95</v>
      </c>
      <c r="N1266" s="1"/>
      <c r="O1266" s="1" t="s">
        <v>9187</v>
      </c>
      <c r="P1266" s="1" t="s">
        <v>9188</v>
      </c>
      <c r="Q1266" s="1"/>
      <c r="R1266" s="1"/>
      <c r="S1266" s="1" t="s">
        <v>9189</v>
      </c>
      <c r="T1266" s="1"/>
      <c r="U1266" s="1" t="s">
        <v>99</v>
      </c>
      <c r="V1266" s="1"/>
      <c r="W1266" s="1"/>
      <c r="X1266" s="1"/>
      <c r="Y1266" s="1"/>
      <c r="Z1266" s="1"/>
      <c r="AA1266" s="1"/>
      <c r="AB1266" s="1"/>
      <c r="AC1266" s="1"/>
      <c r="AD1266" s="1" t="s">
        <v>9190</v>
      </c>
      <c r="AE1266" s="1"/>
      <c r="AF1266" s="1"/>
    </row>
    <row r="1267" ht="15.75" customHeight="1">
      <c r="A1267" s="1">
        <v>1266.0</v>
      </c>
      <c r="B1267" s="1">
        <v>7.0</v>
      </c>
      <c r="C1267" s="1"/>
      <c r="D1267" s="1" t="s">
        <v>9191</v>
      </c>
      <c r="E1267" s="1" t="s">
        <v>9192</v>
      </c>
      <c r="F1267" s="1" t="s">
        <v>9193</v>
      </c>
      <c r="G1267" s="1" t="s">
        <v>9194</v>
      </c>
      <c r="H1267" s="1" t="s">
        <v>664</v>
      </c>
      <c r="I1267" s="1" t="s">
        <v>84</v>
      </c>
      <c r="J1267" s="1" t="s">
        <v>294</v>
      </c>
      <c r="K1267" s="1" t="s">
        <v>9195</v>
      </c>
      <c r="L1267" s="1" t="s">
        <v>1035</v>
      </c>
      <c r="M1267" s="1"/>
      <c r="N1267" s="1"/>
      <c r="O1267" s="1"/>
      <c r="P1267" s="1"/>
      <c r="Q1267" s="1"/>
      <c r="R1267" s="1"/>
      <c r="S1267" s="1"/>
      <c r="T1267" s="1"/>
      <c r="U1267" s="1"/>
      <c r="V1267" s="1"/>
      <c r="W1267" s="1"/>
      <c r="X1267" s="1"/>
      <c r="Y1267" s="1"/>
      <c r="Z1267" s="1"/>
      <c r="AA1267" s="1"/>
      <c r="AB1267" s="1" t="s">
        <v>9196</v>
      </c>
      <c r="AC1267" s="1"/>
      <c r="AD1267" s="1"/>
      <c r="AE1267" s="1"/>
      <c r="AF1267" s="1"/>
    </row>
    <row r="1268" ht="15.75" customHeight="1">
      <c r="A1268" s="1">
        <v>1267.0</v>
      </c>
      <c r="B1268" s="1">
        <v>7.0</v>
      </c>
      <c r="C1268" s="1"/>
      <c r="D1268" s="1">
        <v>6547142.0</v>
      </c>
      <c r="E1268" s="1" t="s">
        <v>9197</v>
      </c>
      <c r="F1268" s="1" t="s">
        <v>9198</v>
      </c>
      <c r="G1268" s="1" t="s">
        <v>2023</v>
      </c>
      <c r="H1268" s="1">
        <v>26.0</v>
      </c>
      <c r="I1268" s="1">
        <v>10.0</v>
      </c>
      <c r="J1268" s="1" t="s">
        <v>510</v>
      </c>
      <c r="K1268" s="1" t="s">
        <v>9199</v>
      </c>
      <c r="L1268" s="1">
        <v>2014.0</v>
      </c>
      <c r="M1268" s="1"/>
      <c r="N1268" s="1"/>
      <c r="O1268" s="1"/>
      <c r="P1268" s="1"/>
      <c r="Q1268" s="1"/>
      <c r="R1268" s="1"/>
      <c r="S1268" s="1"/>
      <c r="T1268" s="1"/>
      <c r="U1268" s="1"/>
      <c r="V1268" s="1"/>
      <c r="W1268" s="1"/>
      <c r="X1268" s="1"/>
      <c r="Y1268" s="1"/>
      <c r="Z1268" s="1"/>
      <c r="AA1268" s="1"/>
      <c r="AB1268" s="1" t="s">
        <v>9200</v>
      </c>
      <c r="AC1268" s="1"/>
      <c r="AD1268" s="1" t="s">
        <v>9201</v>
      </c>
      <c r="AE1268" s="1"/>
      <c r="AF1268" s="1"/>
    </row>
    <row r="1269" ht="15.75" hidden="1" customHeight="1">
      <c r="A1269" s="1">
        <v>1268.0</v>
      </c>
      <c r="B1269" s="1">
        <v>6.0</v>
      </c>
      <c r="C1269" s="1" t="s">
        <v>9202</v>
      </c>
      <c r="D1269" s="1" t="s">
        <v>9203</v>
      </c>
      <c r="E1269" s="1" t="s">
        <v>9204</v>
      </c>
      <c r="F1269" s="1" t="s">
        <v>9205</v>
      </c>
      <c r="G1269" s="1"/>
      <c r="H1269" s="1"/>
      <c r="I1269" s="1"/>
      <c r="J1269" s="1"/>
      <c r="K1269" s="1" t="s">
        <v>9206</v>
      </c>
      <c r="L1269" s="1" t="s">
        <v>109</v>
      </c>
      <c r="M1269" s="1"/>
      <c r="N1269" s="1" t="s">
        <v>9207</v>
      </c>
      <c r="O1269" s="1"/>
      <c r="P1269" s="1" t="s">
        <v>9208</v>
      </c>
      <c r="Q1269" s="1"/>
      <c r="R1269" s="1"/>
      <c r="S1269" s="1"/>
      <c r="T1269" s="1" t="s">
        <v>382</v>
      </c>
      <c r="U1269" s="1"/>
      <c r="V1269" s="1"/>
      <c r="W1269" s="1"/>
      <c r="X1269" s="1"/>
      <c r="Y1269" s="1" t="s">
        <v>383</v>
      </c>
      <c r="Z1269" s="1"/>
      <c r="AA1269" s="1"/>
      <c r="AB1269" s="1" t="s">
        <v>9209</v>
      </c>
      <c r="AC1269" s="1"/>
      <c r="AD1269" s="1"/>
      <c r="AE1269" s="1"/>
      <c r="AF1269" s="1"/>
    </row>
    <row r="1270" ht="15.75" customHeight="1">
      <c r="A1270" s="1">
        <v>1269.0</v>
      </c>
      <c r="B1270" s="1">
        <v>7.0</v>
      </c>
      <c r="C1270" s="1"/>
      <c r="D1270" s="1" t="s">
        <v>9210</v>
      </c>
      <c r="E1270" s="1" t="s">
        <v>9211</v>
      </c>
      <c r="F1270" s="1" t="s">
        <v>9212</v>
      </c>
      <c r="G1270" s="1" t="s">
        <v>9213</v>
      </c>
      <c r="H1270" s="1" t="s">
        <v>9214</v>
      </c>
      <c r="I1270" s="1" t="s">
        <v>67</v>
      </c>
      <c r="J1270" s="1" t="s">
        <v>294</v>
      </c>
      <c r="K1270" s="1" t="s">
        <v>9215</v>
      </c>
      <c r="L1270" s="1" t="s">
        <v>526</v>
      </c>
      <c r="M1270" s="1"/>
      <c r="N1270" s="1"/>
      <c r="O1270" s="1"/>
      <c r="P1270" s="1"/>
      <c r="Q1270" s="1"/>
      <c r="R1270" s="1"/>
      <c r="S1270" s="1"/>
      <c r="T1270" s="1"/>
      <c r="U1270" s="1"/>
      <c r="V1270" s="1"/>
      <c r="W1270" s="1"/>
      <c r="X1270" s="1"/>
      <c r="Y1270" s="1"/>
      <c r="Z1270" s="1"/>
      <c r="AA1270" s="1"/>
      <c r="AB1270" s="1" t="s">
        <v>9216</v>
      </c>
      <c r="AC1270" s="1"/>
      <c r="AD1270" s="1"/>
      <c r="AE1270" s="1"/>
      <c r="AF1270" s="1"/>
    </row>
    <row r="1271" ht="15.75" customHeight="1">
      <c r="A1271" s="1">
        <v>1270.0</v>
      </c>
      <c r="B1271" s="1">
        <v>7.0</v>
      </c>
      <c r="C1271" s="1"/>
      <c r="D1271" s="1" t="s">
        <v>9217</v>
      </c>
      <c r="E1271" s="1" t="s">
        <v>9218</v>
      </c>
      <c r="F1271" s="1" t="s">
        <v>9219</v>
      </c>
      <c r="G1271" s="1" t="s">
        <v>65</v>
      </c>
      <c r="H1271" s="1" t="s">
        <v>773</v>
      </c>
      <c r="I1271" s="1" t="s">
        <v>106</v>
      </c>
      <c r="J1271" s="1" t="s">
        <v>591</v>
      </c>
      <c r="K1271" s="1" t="s">
        <v>9220</v>
      </c>
      <c r="L1271" s="1" t="s">
        <v>593</v>
      </c>
      <c r="M1271" s="1"/>
      <c r="N1271" s="1"/>
      <c r="O1271" s="1"/>
      <c r="P1271" s="1"/>
      <c r="Q1271" s="1"/>
      <c r="R1271" s="1"/>
      <c r="S1271" s="1"/>
      <c r="T1271" s="1"/>
      <c r="U1271" s="1"/>
      <c r="V1271" s="1"/>
      <c r="W1271" s="1"/>
      <c r="X1271" s="1"/>
      <c r="Y1271" s="1"/>
      <c r="Z1271" s="1"/>
      <c r="AA1271" s="1"/>
      <c r="AB1271" s="1" t="s">
        <v>9221</v>
      </c>
      <c r="AC1271" s="1"/>
      <c r="AD1271" s="1"/>
      <c r="AE1271" s="1"/>
      <c r="AF1271" s="1"/>
    </row>
    <row r="1272" ht="15.75" customHeight="1">
      <c r="A1272" s="1">
        <v>1271.0</v>
      </c>
      <c r="B1272" s="1">
        <v>7.0</v>
      </c>
      <c r="C1272" s="1"/>
      <c r="D1272" s="1" t="s">
        <v>9222</v>
      </c>
      <c r="E1272" s="1" t="s">
        <v>9218</v>
      </c>
      <c r="F1272" s="1" t="s">
        <v>9223</v>
      </c>
      <c r="G1272" s="1" t="s">
        <v>1233</v>
      </c>
      <c r="H1272" s="1" t="s">
        <v>2042</v>
      </c>
      <c r="I1272" s="1" t="s">
        <v>106</v>
      </c>
      <c r="J1272" s="1" t="s">
        <v>621</v>
      </c>
      <c r="K1272" s="1" t="s">
        <v>9224</v>
      </c>
      <c r="L1272" s="1" t="s">
        <v>480</v>
      </c>
      <c r="M1272" s="1"/>
      <c r="N1272" s="1"/>
      <c r="O1272" s="1"/>
      <c r="P1272" s="1"/>
      <c r="Q1272" s="1"/>
      <c r="R1272" s="1"/>
      <c r="S1272" s="1"/>
      <c r="T1272" s="1"/>
      <c r="U1272" s="1"/>
      <c r="V1272" s="1"/>
      <c r="W1272" s="1"/>
      <c r="X1272" s="1"/>
      <c r="Y1272" s="1"/>
      <c r="Z1272" s="1"/>
      <c r="AA1272" s="1"/>
      <c r="AB1272" s="1" t="s">
        <v>9225</v>
      </c>
      <c r="AC1272" s="1"/>
      <c r="AD1272" s="1"/>
      <c r="AE1272" s="1"/>
      <c r="AF1272" s="1"/>
    </row>
    <row r="1273" ht="15.75" customHeight="1">
      <c r="A1273" s="1">
        <v>1272.0</v>
      </c>
      <c r="B1273" s="1">
        <v>7.0</v>
      </c>
      <c r="C1273" s="1"/>
      <c r="D1273" s="1" t="s">
        <v>9226</v>
      </c>
      <c r="E1273" s="1" t="s">
        <v>9227</v>
      </c>
      <c r="F1273" s="1" t="s">
        <v>9228</v>
      </c>
      <c r="G1273" s="1" t="s">
        <v>2375</v>
      </c>
      <c r="H1273" s="1" t="s">
        <v>105</v>
      </c>
      <c r="I1273" s="1" t="s">
        <v>67</v>
      </c>
      <c r="J1273" s="1" t="s">
        <v>543</v>
      </c>
      <c r="K1273" s="1" t="s">
        <v>9229</v>
      </c>
      <c r="L1273" s="1" t="s">
        <v>86</v>
      </c>
      <c r="M1273" s="1"/>
      <c r="N1273" s="1"/>
      <c r="O1273" s="1"/>
      <c r="P1273" s="1"/>
      <c r="Q1273" s="1"/>
      <c r="R1273" s="1"/>
      <c r="S1273" s="1"/>
      <c r="T1273" s="1"/>
      <c r="U1273" s="1"/>
      <c r="V1273" s="1"/>
      <c r="W1273" s="1"/>
      <c r="X1273" s="1"/>
      <c r="Y1273" s="1"/>
      <c r="Z1273" s="1"/>
      <c r="AA1273" s="1"/>
      <c r="AB1273" s="1" t="s">
        <v>9230</v>
      </c>
      <c r="AC1273" s="1"/>
      <c r="AD1273" s="1"/>
      <c r="AE1273" s="1"/>
      <c r="AF1273" s="1"/>
    </row>
    <row r="1274" ht="15.75" hidden="1" customHeight="1">
      <c r="A1274" s="1">
        <v>1273.0</v>
      </c>
      <c r="B1274" s="1">
        <v>6.0</v>
      </c>
      <c r="C1274" s="1" t="s">
        <v>9231</v>
      </c>
      <c r="D1274" s="1" t="s">
        <v>9232</v>
      </c>
      <c r="E1274" s="1" t="s">
        <v>9233</v>
      </c>
      <c r="F1274" s="1" t="s">
        <v>9234</v>
      </c>
      <c r="G1274" s="1"/>
      <c r="H1274" s="1"/>
      <c r="I1274" s="1"/>
      <c r="J1274" s="1"/>
      <c r="K1274" s="1"/>
      <c r="L1274" s="1" t="s">
        <v>148</v>
      </c>
      <c r="M1274" s="1"/>
      <c r="N1274" s="1" t="s">
        <v>9235</v>
      </c>
      <c r="O1274" s="1"/>
      <c r="P1274" s="1" t="s">
        <v>9236</v>
      </c>
      <c r="Q1274" s="1"/>
      <c r="R1274" s="1"/>
      <c r="S1274" s="1"/>
      <c r="T1274" s="1"/>
      <c r="U1274" s="1"/>
      <c r="V1274" s="1"/>
      <c r="W1274" s="1"/>
      <c r="X1274" s="1"/>
      <c r="Y1274" s="1" t="s">
        <v>9237</v>
      </c>
      <c r="Z1274" s="1"/>
      <c r="AA1274" s="1"/>
      <c r="AB1274" s="1" t="s">
        <v>9238</v>
      </c>
      <c r="AC1274" s="1"/>
      <c r="AD1274" s="1"/>
      <c r="AE1274" s="1"/>
      <c r="AF1274" s="1"/>
    </row>
    <row r="1275" ht="15.75" hidden="1" customHeight="1">
      <c r="A1275" s="1">
        <v>1274.0</v>
      </c>
      <c r="B1275" s="1">
        <v>6.0</v>
      </c>
      <c r="C1275" s="1" t="s">
        <v>9239</v>
      </c>
      <c r="D1275" s="1" t="s">
        <v>9240</v>
      </c>
      <c r="E1275" s="1" t="s">
        <v>9241</v>
      </c>
      <c r="F1275" s="1" t="s">
        <v>9242</v>
      </c>
      <c r="G1275" s="1"/>
      <c r="H1275" s="1"/>
      <c r="I1275" s="1"/>
      <c r="J1275" s="1"/>
      <c r="K1275" s="1" t="s">
        <v>9243</v>
      </c>
      <c r="L1275" s="1">
        <v>2014.0</v>
      </c>
      <c r="M1275" s="1" t="s">
        <v>95</v>
      </c>
      <c r="N1275" s="1"/>
      <c r="O1275" s="1" t="s">
        <v>9244</v>
      </c>
      <c r="P1275" s="1" t="s">
        <v>9245</v>
      </c>
      <c r="Q1275" s="1"/>
      <c r="R1275" s="1"/>
      <c r="S1275" s="1" t="s">
        <v>9246</v>
      </c>
      <c r="T1275" s="1"/>
      <c r="U1275" s="1" t="s">
        <v>99</v>
      </c>
      <c r="V1275" s="1"/>
      <c r="W1275" s="1"/>
      <c r="X1275" s="1"/>
      <c r="Y1275" s="1"/>
      <c r="Z1275" s="1"/>
      <c r="AA1275" s="1"/>
      <c r="AB1275" s="1"/>
      <c r="AC1275" s="1"/>
      <c r="AD1275" s="1" t="s">
        <v>9247</v>
      </c>
      <c r="AE1275" s="1"/>
      <c r="AF1275" s="1"/>
    </row>
    <row r="1276" ht="15.75" hidden="1" customHeight="1">
      <c r="A1276" s="1">
        <v>1275.0</v>
      </c>
      <c r="B1276" s="1">
        <v>6.0</v>
      </c>
      <c r="C1276" s="1" t="s">
        <v>9248</v>
      </c>
      <c r="D1276" s="1" t="s">
        <v>9249</v>
      </c>
      <c r="E1276" s="1" t="s">
        <v>9250</v>
      </c>
      <c r="F1276" s="1" t="s">
        <v>9251</v>
      </c>
      <c r="G1276" s="1"/>
      <c r="H1276" s="1"/>
      <c r="I1276" s="1"/>
      <c r="J1276" s="1"/>
      <c r="K1276" s="1" t="s">
        <v>9252</v>
      </c>
      <c r="L1276" s="1" t="s">
        <v>180</v>
      </c>
      <c r="M1276" s="1"/>
      <c r="N1276" s="1" t="s">
        <v>9253</v>
      </c>
      <c r="O1276" s="1"/>
      <c r="P1276" s="1" t="s">
        <v>9254</v>
      </c>
      <c r="Q1276" s="1"/>
      <c r="R1276" s="1"/>
      <c r="S1276" s="1" t="s">
        <v>7977</v>
      </c>
      <c r="T1276" s="1"/>
      <c r="U1276" s="1"/>
      <c r="V1276" s="1"/>
      <c r="W1276" s="1"/>
      <c r="X1276" s="1"/>
      <c r="Y1276" s="1"/>
      <c r="Z1276" s="1"/>
      <c r="AA1276" s="1"/>
      <c r="AB1276" s="1" t="s">
        <v>9255</v>
      </c>
      <c r="AC1276" s="1"/>
      <c r="AD1276" s="1"/>
      <c r="AE1276" s="1"/>
      <c r="AF1276" s="1"/>
    </row>
    <row r="1277" ht="15.75" hidden="1" customHeight="1">
      <c r="A1277" s="1">
        <v>1276.0</v>
      </c>
      <c r="B1277" s="1">
        <v>6.0</v>
      </c>
      <c r="C1277" s="1" t="s">
        <v>9256</v>
      </c>
      <c r="D1277" s="1" t="s">
        <v>9257</v>
      </c>
      <c r="E1277" s="1" t="s">
        <v>9258</v>
      </c>
      <c r="F1277" s="1" t="s">
        <v>9259</v>
      </c>
      <c r="G1277" s="1"/>
      <c r="H1277" s="1"/>
      <c r="I1277" s="1"/>
      <c r="J1277" s="1"/>
      <c r="K1277" s="1" t="s">
        <v>9260</v>
      </c>
      <c r="L1277" s="1">
        <v>2011.0</v>
      </c>
      <c r="M1277" s="1" t="s">
        <v>95</v>
      </c>
      <c r="N1277" s="1"/>
      <c r="O1277" s="1" t="s">
        <v>9261</v>
      </c>
      <c r="P1277" s="1" t="s">
        <v>9262</v>
      </c>
      <c r="Q1277" s="1"/>
      <c r="R1277" s="1"/>
      <c r="S1277" s="1" t="s">
        <v>9263</v>
      </c>
      <c r="T1277" s="1"/>
      <c r="U1277" s="1" t="s">
        <v>99</v>
      </c>
      <c r="V1277" s="1"/>
      <c r="W1277" s="1"/>
      <c r="X1277" s="1"/>
      <c r="Y1277" s="1"/>
      <c r="Z1277" s="1"/>
      <c r="AA1277" s="1"/>
      <c r="AB1277" s="1"/>
      <c r="AC1277" s="1"/>
      <c r="AD1277" s="1" t="s">
        <v>9264</v>
      </c>
      <c r="AE1277" s="1"/>
      <c r="AF1277" s="1"/>
    </row>
    <row r="1278" ht="15.75" hidden="1" customHeight="1">
      <c r="A1278" s="1">
        <v>1277.0</v>
      </c>
      <c r="B1278" s="1">
        <v>6.0</v>
      </c>
      <c r="C1278" s="1"/>
      <c r="D1278" s="1" t="s">
        <v>9265</v>
      </c>
      <c r="E1278" s="1" t="s">
        <v>9266</v>
      </c>
      <c r="F1278" s="1" t="s">
        <v>9267</v>
      </c>
      <c r="G1278" s="1"/>
      <c r="H1278" s="1"/>
      <c r="I1278" s="1"/>
      <c r="J1278" s="1"/>
      <c r="K1278" s="1" t="s">
        <v>9268</v>
      </c>
      <c r="L1278" s="1">
        <v>2010.0</v>
      </c>
      <c r="M1278" s="1" t="s">
        <v>1454</v>
      </c>
      <c r="N1278" s="1"/>
      <c r="O1278" s="1" t="s">
        <v>9269</v>
      </c>
      <c r="P1278" s="1" t="s">
        <v>9270</v>
      </c>
      <c r="Q1278" s="1"/>
      <c r="R1278" s="1"/>
      <c r="S1278" s="1" t="s">
        <v>9271</v>
      </c>
      <c r="T1278" s="1"/>
      <c r="U1278" s="1" t="s">
        <v>1458</v>
      </c>
      <c r="V1278" s="1"/>
      <c r="W1278" s="1"/>
      <c r="X1278" s="1"/>
      <c r="Y1278" s="1"/>
      <c r="Z1278" s="1"/>
      <c r="AA1278" s="1"/>
      <c r="AB1278" s="1"/>
      <c r="AC1278" s="1"/>
      <c r="AD1278" s="1"/>
      <c r="AE1278" s="1"/>
      <c r="AF1278" s="1"/>
    </row>
    <row r="1279" ht="15.75" customHeight="1">
      <c r="A1279" s="1">
        <v>1278.0</v>
      </c>
      <c r="B1279" s="1">
        <v>7.0</v>
      </c>
      <c r="C1279" s="1"/>
      <c r="D1279" s="1" t="s">
        <v>9272</v>
      </c>
      <c r="E1279" s="1" t="s">
        <v>9273</v>
      </c>
      <c r="F1279" s="1" t="s">
        <v>9274</v>
      </c>
      <c r="G1279" s="1" t="s">
        <v>9275</v>
      </c>
      <c r="H1279" s="1" t="s">
        <v>4382</v>
      </c>
      <c r="I1279" s="1" t="s">
        <v>106</v>
      </c>
      <c r="J1279" s="1" t="s">
        <v>823</v>
      </c>
      <c r="K1279" s="1"/>
      <c r="L1279" s="1" t="s">
        <v>39</v>
      </c>
      <c r="M1279" s="1"/>
      <c r="N1279" s="1"/>
      <c r="O1279" s="1"/>
      <c r="P1279" s="1"/>
      <c r="Q1279" s="1"/>
      <c r="R1279" s="1"/>
      <c r="S1279" s="1"/>
      <c r="T1279" s="1"/>
      <c r="U1279" s="1"/>
      <c r="V1279" s="1"/>
      <c r="W1279" s="1"/>
      <c r="X1279" s="1"/>
      <c r="Y1279" s="1"/>
      <c r="Z1279" s="1"/>
      <c r="AA1279" s="1"/>
      <c r="AB1279" s="1" t="s">
        <v>9276</v>
      </c>
      <c r="AC1279" s="1"/>
      <c r="AD1279" s="1"/>
      <c r="AE1279" s="1"/>
      <c r="AF1279" s="1"/>
    </row>
    <row r="1280" ht="15.75" hidden="1" customHeight="1">
      <c r="A1280" s="1">
        <v>1279.0</v>
      </c>
      <c r="B1280" s="1">
        <v>6.0</v>
      </c>
      <c r="C1280" s="1" t="s">
        <v>9277</v>
      </c>
      <c r="D1280" s="1" t="s">
        <v>9278</v>
      </c>
      <c r="E1280" s="1" t="s">
        <v>9279</v>
      </c>
      <c r="F1280" s="1" t="s">
        <v>9280</v>
      </c>
      <c r="G1280" s="1"/>
      <c r="H1280" s="1"/>
      <c r="I1280" s="1"/>
      <c r="J1280" s="1"/>
      <c r="K1280" s="1" t="s">
        <v>9281</v>
      </c>
      <c r="L1280" s="1">
        <v>2019.0</v>
      </c>
      <c r="M1280" s="1" t="s">
        <v>95</v>
      </c>
      <c r="N1280" s="1"/>
      <c r="O1280" s="1" t="s">
        <v>9282</v>
      </c>
      <c r="P1280" s="1" t="s">
        <v>9283</v>
      </c>
      <c r="Q1280" s="1"/>
      <c r="R1280" s="1"/>
      <c r="S1280" s="1" t="s">
        <v>9284</v>
      </c>
      <c r="T1280" s="1"/>
      <c r="U1280" s="1" t="s">
        <v>99</v>
      </c>
      <c r="V1280" s="1"/>
      <c r="W1280" s="1"/>
      <c r="X1280" s="1"/>
      <c r="Y1280" s="1"/>
      <c r="Z1280" s="1"/>
      <c r="AA1280" s="1"/>
      <c r="AB1280" s="1"/>
      <c r="AC1280" s="1"/>
      <c r="AD1280" s="1" t="s">
        <v>9285</v>
      </c>
      <c r="AE1280" s="1"/>
      <c r="AF1280" s="1"/>
    </row>
    <row r="1281" ht="15.75" customHeight="1">
      <c r="A1281" s="1">
        <v>1280.0</v>
      </c>
      <c r="B1281" s="1">
        <v>7.0</v>
      </c>
      <c r="C1281" s="1"/>
      <c r="D1281" s="1" t="s">
        <v>9286</v>
      </c>
      <c r="E1281" s="1" t="s">
        <v>9287</v>
      </c>
      <c r="F1281" s="1" t="s">
        <v>9288</v>
      </c>
      <c r="G1281" s="1" t="s">
        <v>9289</v>
      </c>
      <c r="H1281" s="1" t="s">
        <v>2042</v>
      </c>
      <c r="I1281" s="1" t="s">
        <v>36</v>
      </c>
      <c r="J1281" s="1" t="s">
        <v>5945</v>
      </c>
      <c r="K1281" s="1" t="s">
        <v>9290</v>
      </c>
      <c r="L1281" s="1" t="s">
        <v>39</v>
      </c>
      <c r="M1281" s="1"/>
      <c r="N1281" s="1"/>
      <c r="O1281" s="1"/>
      <c r="P1281" s="1"/>
      <c r="Q1281" s="1"/>
      <c r="R1281" s="1"/>
      <c r="S1281" s="1"/>
      <c r="T1281" s="1"/>
      <c r="U1281" s="1"/>
      <c r="V1281" s="1"/>
      <c r="W1281" s="1"/>
      <c r="X1281" s="1"/>
      <c r="Y1281" s="1"/>
      <c r="Z1281" s="1"/>
      <c r="AA1281" s="1"/>
      <c r="AB1281" s="1" t="s">
        <v>9291</v>
      </c>
      <c r="AC1281" s="1"/>
      <c r="AD1281" s="1"/>
      <c r="AE1281" s="1"/>
      <c r="AF1281" s="1"/>
    </row>
    <row r="1282" ht="15.75" hidden="1" customHeight="1">
      <c r="A1282" s="1">
        <v>1281.0</v>
      </c>
      <c r="B1282" s="1">
        <v>6.0</v>
      </c>
      <c r="C1282" s="1" t="s">
        <v>9292</v>
      </c>
      <c r="D1282" s="1" t="s">
        <v>9293</v>
      </c>
      <c r="E1282" s="1" t="s">
        <v>9294</v>
      </c>
      <c r="F1282" s="1" t="s">
        <v>9295</v>
      </c>
      <c r="G1282" s="1"/>
      <c r="H1282" s="1"/>
      <c r="I1282" s="1"/>
      <c r="J1282" s="1"/>
      <c r="K1282" s="1" t="s">
        <v>9296</v>
      </c>
      <c r="L1282" s="1">
        <v>2018.0</v>
      </c>
      <c r="M1282" s="1" t="s">
        <v>95</v>
      </c>
      <c r="N1282" s="1"/>
      <c r="O1282" s="1" t="s">
        <v>9297</v>
      </c>
      <c r="P1282" s="1" t="s">
        <v>9298</v>
      </c>
      <c r="Q1282" s="1"/>
      <c r="R1282" s="1"/>
      <c r="S1282" s="1" t="s">
        <v>9299</v>
      </c>
      <c r="T1282" s="1"/>
      <c r="U1282" s="1" t="s">
        <v>99</v>
      </c>
      <c r="V1282" s="1"/>
      <c r="W1282" s="1"/>
      <c r="X1282" s="1"/>
      <c r="Y1282" s="1"/>
      <c r="Z1282" s="1"/>
      <c r="AA1282" s="1"/>
      <c r="AB1282" s="1"/>
      <c r="AC1282" s="1"/>
      <c r="AD1282" s="1" t="s">
        <v>9300</v>
      </c>
      <c r="AE1282" s="1"/>
      <c r="AF1282" s="1"/>
    </row>
    <row r="1283" ht="15.75" customHeight="1">
      <c r="A1283" s="1">
        <v>1282.0</v>
      </c>
      <c r="B1283" s="1">
        <v>7.0</v>
      </c>
      <c r="C1283" s="1"/>
      <c r="D1283" s="1" t="s">
        <v>9301</v>
      </c>
      <c r="E1283" s="1" t="s">
        <v>9302</v>
      </c>
      <c r="F1283" s="1" t="s">
        <v>9303</v>
      </c>
      <c r="G1283" s="1" t="s">
        <v>9304</v>
      </c>
      <c r="H1283" s="1" t="s">
        <v>2660</v>
      </c>
      <c r="I1283" s="1" t="s">
        <v>37</v>
      </c>
      <c r="J1283" s="1" t="s">
        <v>2637</v>
      </c>
      <c r="K1283" s="1" t="s">
        <v>9305</v>
      </c>
      <c r="L1283" s="1" t="s">
        <v>204</v>
      </c>
      <c r="M1283" s="1"/>
      <c r="N1283" s="1"/>
      <c r="O1283" s="1"/>
      <c r="P1283" s="1"/>
      <c r="Q1283" s="1"/>
      <c r="R1283" s="1"/>
      <c r="S1283" s="1"/>
      <c r="T1283" s="1"/>
      <c r="U1283" s="1"/>
      <c r="V1283" s="1"/>
      <c r="W1283" s="1"/>
      <c r="X1283" s="1"/>
      <c r="Y1283" s="1"/>
      <c r="Z1283" s="1"/>
      <c r="AA1283" s="1"/>
      <c r="AB1283" s="1" t="s">
        <v>9306</v>
      </c>
      <c r="AC1283" s="1"/>
      <c r="AD1283" s="1"/>
      <c r="AE1283" s="1"/>
      <c r="AF1283" s="1"/>
    </row>
    <row r="1284" ht="15.75" hidden="1" customHeight="1">
      <c r="A1284" s="1">
        <v>1283.0</v>
      </c>
      <c r="B1284" s="1">
        <v>6.0</v>
      </c>
      <c r="C1284" s="1" t="s">
        <v>9307</v>
      </c>
      <c r="D1284" s="1" t="s">
        <v>9308</v>
      </c>
      <c r="E1284" s="1" t="s">
        <v>9309</v>
      </c>
      <c r="F1284" s="1" t="s">
        <v>9310</v>
      </c>
      <c r="G1284" s="1"/>
      <c r="H1284" s="1"/>
      <c r="I1284" s="1"/>
      <c r="J1284" s="1"/>
      <c r="K1284" s="1"/>
      <c r="L1284" s="1" t="s">
        <v>127</v>
      </c>
      <c r="M1284" s="1"/>
      <c r="N1284" s="1" t="s">
        <v>9311</v>
      </c>
      <c r="O1284" s="1"/>
      <c r="P1284" s="1" t="s">
        <v>9312</v>
      </c>
      <c r="Q1284" s="1"/>
      <c r="R1284" s="1"/>
      <c r="S1284" s="1" t="s">
        <v>4676</v>
      </c>
      <c r="T1284" s="1" t="s">
        <v>9313</v>
      </c>
      <c r="U1284" s="1"/>
      <c r="V1284" s="1"/>
      <c r="W1284" s="1"/>
      <c r="X1284" s="1"/>
      <c r="Y1284" s="1" t="s">
        <v>9314</v>
      </c>
      <c r="Z1284" s="1"/>
      <c r="AA1284" s="1"/>
      <c r="AB1284" s="1" t="s">
        <v>9315</v>
      </c>
      <c r="AC1284" s="1"/>
      <c r="AD1284" s="1"/>
      <c r="AE1284" s="1"/>
      <c r="AF1284" s="1"/>
    </row>
    <row r="1285" ht="15.75" hidden="1" customHeight="1">
      <c r="A1285" s="1">
        <v>1284.0</v>
      </c>
      <c r="B1285" s="1">
        <v>6.0</v>
      </c>
      <c r="C1285" s="1"/>
      <c r="D1285" s="1" t="s">
        <v>9316</v>
      </c>
      <c r="E1285" s="1" t="s">
        <v>9317</v>
      </c>
      <c r="F1285" s="1" t="s">
        <v>9318</v>
      </c>
      <c r="G1285" s="1"/>
      <c r="H1285" s="1"/>
      <c r="I1285" s="1"/>
      <c r="J1285" s="1"/>
      <c r="K1285" s="1" t="s">
        <v>9319</v>
      </c>
      <c r="L1285" s="1">
        <v>2015.0</v>
      </c>
      <c r="M1285" s="1" t="s">
        <v>3444</v>
      </c>
      <c r="N1285" s="1"/>
      <c r="O1285" s="1" t="s">
        <v>9320</v>
      </c>
      <c r="P1285" s="1" t="s">
        <v>5700</v>
      </c>
      <c r="Q1285" s="1"/>
      <c r="R1285" s="1"/>
      <c r="S1285" s="1" t="s">
        <v>5701</v>
      </c>
      <c r="T1285" s="1"/>
      <c r="U1285" s="1" t="s">
        <v>3448</v>
      </c>
      <c r="V1285" s="1"/>
      <c r="W1285" s="1"/>
      <c r="X1285" s="1"/>
      <c r="Y1285" s="1"/>
      <c r="Z1285" s="1"/>
      <c r="AA1285" s="1"/>
      <c r="AB1285" s="1"/>
      <c r="AC1285" s="1"/>
      <c r="AD1285" s="1" t="s">
        <v>9321</v>
      </c>
      <c r="AE1285" s="1"/>
      <c r="AF1285" s="1"/>
    </row>
    <row r="1286" ht="15.75" customHeight="1">
      <c r="A1286" s="1">
        <v>1285.0</v>
      </c>
      <c r="B1286" s="1">
        <v>7.0</v>
      </c>
      <c r="C1286" s="1"/>
      <c r="D1286" s="1">
        <v>6410367.0</v>
      </c>
      <c r="E1286" s="1" t="s">
        <v>9322</v>
      </c>
      <c r="F1286" s="1" t="s">
        <v>9323</v>
      </c>
      <c r="G1286" s="1" t="s">
        <v>464</v>
      </c>
      <c r="H1286" s="1">
        <v>11.0</v>
      </c>
      <c r="I1286" s="1">
        <v>1.0</v>
      </c>
      <c r="J1286" s="1" t="s">
        <v>344</v>
      </c>
      <c r="K1286" s="1" t="s">
        <v>9324</v>
      </c>
      <c r="L1286" s="1">
        <v>2014.0</v>
      </c>
      <c r="M1286" s="1"/>
      <c r="N1286" s="1"/>
      <c r="O1286" s="1"/>
      <c r="P1286" s="1"/>
      <c r="Q1286" s="1"/>
      <c r="R1286" s="1"/>
      <c r="S1286" s="1"/>
      <c r="T1286" s="1"/>
      <c r="U1286" s="1"/>
      <c r="V1286" s="1"/>
      <c r="W1286" s="1"/>
      <c r="X1286" s="1"/>
      <c r="Y1286" s="1"/>
      <c r="Z1286" s="1"/>
      <c r="AA1286" s="1"/>
      <c r="AB1286" s="1" t="s">
        <v>9325</v>
      </c>
      <c r="AC1286" s="1"/>
      <c r="AD1286" s="1" t="s">
        <v>9326</v>
      </c>
      <c r="AE1286" s="1"/>
      <c r="AF1286" s="1"/>
    </row>
    <row r="1287" ht="15.75" hidden="1" customHeight="1">
      <c r="A1287" s="1">
        <v>1286.0</v>
      </c>
      <c r="B1287" s="1">
        <v>6.0</v>
      </c>
      <c r="C1287" s="1" t="s">
        <v>9327</v>
      </c>
      <c r="D1287" s="1" t="s">
        <v>9328</v>
      </c>
      <c r="E1287" s="1" t="s">
        <v>9329</v>
      </c>
      <c r="F1287" s="1" t="s">
        <v>9330</v>
      </c>
      <c r="G1287" s="1"/>
      <c r="H1287" s="1"/>
      <c r="I1287" s="1"/>
      <c r="J1287" s="1"/>
      <c r="K1287" s="1" t="s">
        <v>9331</v>
      </c>
      <c r="L1287" s="1" t="s">
        <v>148</v>
      </c>
      <c r="M1287" s="1"/>
      <c r="N1287" s="1" t="s">
        <v>9332</v>
      </c>
      <c r="O1287" s="1"/>
      <c r="P1287" s="1" t="s">
        <v>9333</v>
      </c>
      <c r="Q1287" s="1"/>
      <c r="R1287" s="1"/>
      <c r="S1287" s="1"/>
      <c r="T1287" s="1" t="s">
        <v>9334</v>
      </c>
      <c r="U1287" s="1"/>
      <c r="V1287" s="1"/>
      <c r="W1287" s="1"/>
      <c r="X1287" s="1"/>
      <c r="Y1287" s="1" t="s">
        <v>9335</v>
      </c>
      <c r="Z1287" s="1"/>
      <c r="AA1287" s="1"/>
      <c r="AB1287" s="1" t="s">
        <v>9336</v>
      </c>
      <c r="AC1287" s="1"/>
      <c r="AD1287" s="1"/>
      <c r="AE1287" s="1"/>
      <c r="AF1287" s="1"/>
    </row>
    <row r="1288" ht="15.75" hidden="1" customHeight="1">
      <c r="A1288" s="1">
        <v>1287.0</v>
      </c>
      <c r="B1288" s="1">
        <v>6.0</v>
      </c>
      <c r="C1288" s="1" t="s">
        <v>9337</v>
      </c>
      <c r="D1288" s="1" t="s">
        <v>9338</v>
      </c>
      <c r="E1288" s="1" t="s">
        <v>9339</v>
      </c>
      <c r="F1288" s="1" t="s">
        <v>9340</v>
      </c>
      <c r="G1288" s="1"/>
      <c r="H1288" s="1"/>
      <c r="I1288" s="1"/>
      <c r="J1288" s="1"/>
      <c r="K1288" s="1" t="s">
        <v>9341</v>
      </c>
      <c r="L1288" s="1" t="s">
        <v>127</v>
      </c>
      <c r="M1288" s="1"/>
      <c r="N1288" s="1" t="s">
        <v>9342</v>
      </c>
      <c r="O1288" s="1"/>
      <c r="P1288" s="1" t="s">
        <v>9343</v>
      </c>
      <c r="Q1288" s="1"/>
      <c r="R1288" s="1"/>
      <c r="S1288" s="1" t="s">
        <v>1395</v>
      </c>
      <c r="T1288" s="1" t="s">
        <v>9344</v>
      </c>
      <c r="U1288" s="1"/>
      <c r="V1288" s="1"/>
      <c r="W1288" s="1"/>
      <c r="X1288" s="1"/>
      <c r="Y1288" s="1" t="s">
        <v>460</v>
      </c>
      <c r="Z1288" s="1"/>
      <c r="AA1288" s="1"/>
      <c r="AB1288" s="1" t="s">
        <v>9345</v>
      </c>
      <c r="AC1288" s="1"/>
      <c r="AD1288" s="1"/>
      <c r="AE1288" s="1"/>
      <c r="AF1288" s="1"/>
    </row>
    <row r="1289" ht="15.75" hidden="1" customHeight="1">
      <c r="A1289" s="1">
        <v>1288.0</v>
      </c>
      <c r="B1289" s="1">
        <v>6.0</v>
      </c>
      <c r="C1289" s="1" t="s">
        <v>7582</v>
      </c>
      <c r="D1289" s="1" t="s">
        <v>9346</v>
      </c>
      <c r="E1289" s="1" t="s">
        <v>9347</v>
      </c>
      <c r="F1289" s="1" t="s">
        <v>9348</v>
      </c>
      <c r="G1289" s="1"/>
      <c r="H1289" s="1"/>
      <c r="I1289" s="1"/>
      <c r="J1289" s="1"/>
      <c r="K1289" s="1" t="s">
        <v>9349</v>
      </c>
      <c r="L1289" s="1" t="s">
        <v>423</v>
      </c>
      <c r="M1289" s="1"/>
      <c r="N1289" s="1" t="s">
        <v>7587</v>
      </c>
      <c r="O1289" s="1"/>
      <c r="P1289" s="1" t="s">
        <v>7588</v>
      </c>
      <c r="Q1289" s="1"/>
      <c r="R1289" s="1"/>
      <c r="S1289" s="1"/>
      <c r="T1289" s="1" t="s">
        <v>7589</v>
      </c>
      <c r="U1289" s="1"/>
      <c r="V1289" s="1"/>
      <c r="W1289" s="1"/>
      <c r="X1289" s="1"/>
      <c r="Y1289" s="1" t="s">
        <v>7590</v>
      </c>
      <c r="Z1289" s="1"/>
      <c r="AA1289" s="1"/>
      <c r="AB1289" s="1" t="s">
        <v>9350</v>
      </c>
      <c r="AC1289" s="1"/>
      <c r="AD1289" s="1"/>
      <c r="AE1289" s="1"/>
      <c r="AF1289" s="1"/>
    </row>
    <row r="1290" ht="15.75" customHeight="1">
      <c r="A1290" s="1">
        <v>1289.0</v>
      </c>
      <c r="B1290" s="1">
        <v>7.0</v>
      </c>
      <c r="C1290" s="1"/>
      <c r="D1290" s="1">
        <v>640717.0</v>
      </c>
      <c r="E1290" s="1" t="s">
        <v>9351</v>
      </c>
      <c r="F1290" s="1" t="s">
        <v>9352</v>
      </c>
      <c r="G1290" s="1" t="s">
        <v>4454</v>
      </c>
      <c r="H1290" s="1">
        <v>45.0</v>
      </c>
      <c r="I1290" s="1">
        <v>10.0</v>
      </c>
      <c r="J1290" s="1" t="s">
        <v>510</v>
      </c>
      <c r="K1290" s="1" t="s">
        <v>9353</v>
      </c>
      <c r="L1290" s="1">
        <v>1997.0</v>
      </c>
      <c r="M1290" s="1"/>
      <c r="N1290" s="1"/>
      <c r="O1290" s="1"/>
      <c r="P1290" s="1"/>
      <c r="Q1290" s="1"/>
      <c r="R1290" s="1"/>
      <c r="S1290" s="1"/>
      <c r="T1290" s="1"/>
      <c r="U1290" s="1"/>
      <c r="V1290" s="1"/>
      <c r="W1290" s="1"/>
      <c r="X1290" s="1"/>
      <c r="Y1290" s="1"/>
      <c r="Z1290" s="1"/>
      <c r="AA1290" s="1"/>
      <c r="AB1290" s="1" t="s">
        <v>9354</v>
      </c>
      <c r="AC1290" s="1"/>
      <c r="AD1290" s="1" t="s">
        <v>9355</v>
      </c>
      <c r="AE1290" s="1"/>
      <c r="AF1290" s="1"/>
    </row>
    <row r="1291" ht="15.75" customHeight="1">
      <c r="A1291" s="1">
        <v>1290.0</v>
      </c>
      <c r="B1291" s="1">
        <v>7.0</v>
      </c>
      <c r="C1291" s="1"/>
      <c r="D1291" s="1" t="s">
        <v>9356</v>
      </c>
      <c r="E1291" s="1" t="s">
        <v>9357</v>
      </c>
      <c r="F1291" s="1" t="s">
        <v>9358</v>
      </c>
      <c r="G1291" s="1" t="s">
        <v>1493</v>
      </c>
      <c r="H1291" s="1" t="s">
        <v>478</v>
      </c>
      <c r="I1291" s="1" t="s">
        <v>247</v>
      </c>
      <c r="J1291" s="1" t="s">
        <v>543</v>
      </c>
      <c r="K1291" s="1" t="s">
        <v>9359</v>
      </c>
      <c r="L1291" s="1" t="s">
        <v>86</v>
      </c>
      <c r="M1291" s="1"/>
      <c r="N1291" s="1"/>
      <c r="O1291" s="1"/>
      <c r="P1291" s="1"/>
      <c r="Q1291" s="1"/>
      <c r="R1291" s="1"/>
      <c r="S1291" s="1"/>
      <c r="T1291" s="1"/>
      <c r="U1291" s="1"/>
      <c r="V1291" s="1"/>
      <c r="W1291" s="1"/>
      <c r="X1291" s="1"/>
      <c r="Y1291" s="1"/>
      <c r="Z1291" s="1"/>
      <c r="AA1291" s="1"/>
      <c r="AB1291" s="1" t="s">
        <v>9360</v>
      </c>
      <c r="AC1291" s="1"/>
      <c r="AD1291" s="1"/>
      <c r="AE1291" s="1"/>
      <c r="AF1291" s="1"/>
    </row>
    <row r="1292" ht="15.75" customHeight="1">
      <c r="A1292" s="1">
        <v>1291.0</v>
      </c>
      <c r="B1292" s="1">
        <v>7.0</v>
      </c>
      <c r="C1292" s="1"/>
      <c r="D1292" s="1">
        <v>1037716.0</v>
      </c>
      <c r="E1292" s="1" t="s">
        <v>9361</v>
      </c>
      <c r="F1292" s="1" t="s">
        <v>9362</v>
      </c>
      <c r="G1292" s="1" t="s">
        <v>9363</v>
      </c>
      <c r="H1292" s="1">
        <v>1.0</v>
      </c>
      <c r="I1292" s="1">
        <v>3.0</v>
      </c>
      <c r="J1292" s="1" t="s">
        <v>1159</v>
      </c>
      <c r="K1292" s="3">
        <v>43628.0</v>
      </c>
      <c r="L1292" s="1">
        <v>2002.0</v>
      </c>
      <c r="M1292" s="1"/>
      <c r="N1292" s="1"/>
      <c r="O1292" s="1"/>
      <c r="P1292" s="1"/>
      <c r="Q1292" s="1"/>
      <c r="R1292" s="1"/>
      <c r="S1292" s="1"/>
      <c r="T1292" s="1"/>
      <c r="U1292" s="1"/>
      <c r="V1292" s="1"/>
      <c r="W1292" s="1"/>
      <c r="X1292" s="1"/>
      <c r="Y1292" s="1"/>
      <c r="Z1292" s="1"/>
      <c r="AA1292" s="1"/>
      <c r="AB1292" s="1" t="s">
        <v>9364</v>
      </c>
      <c r="AC1292" s="1"/>
      <c r="AD1292" s="1" t="s">
        <v>9365</v>
      </c>
      <c r="AE1292" s="1"/>
      <c r="AF1292" s="1"/>
    </row>
    <row r="1293" ht="15.75" customHeight="1">
      <c r="A1293" s="1">
        <v>1292.0</v>
      </c>
      <c r="B1293" s="1">
        <v>7.0</v>
      </c>
      <c r="C1293" s="1"/>
      <c r="D1293" s="1" t="s">
        <v>9366</v>
      </c>
      <c r="E1293" s="1" t="s">
        <v>9367</v>
      </c>
      <c r="F1293" s="1" t="s">
        <v>9368</v>
      </c>
      <c r="G1293" s="1" t="s">
        <v>3740</v>
      </c>
      <c r="H1293" s="1" t="s">
        <v>37</v>
      </c>
      <c r="I1293" s="1" t="s">
        <v>84</v>
      </c>
      <c r="J1293" s="1" t="s">
        <v>7529</v>
      </c>
      <c r="K1293" s="1" t="s">
        <v>9369</v>
      </c>
      <c r="L1293" s="1" t="s">
        <v>946</v>
      </c>
      <c r="M1293" s="1"/>
      <c r="N1293" s="1"/>
      <c r="O1293" s="1"/>
      <c r="P1293" s="1"/>
      <c r="Q1293" s="1"/>
      <c r="R1293" s="1"/>
      <c r="S1293" s="1"/>
      <c r="T1293" s="1"/>
      <c r="U1293" s="1"/>
      <c r="V1293" s="1"/>
      <c r="W1293" s="1"/>
      <c r="X1293" s="1"/>
      <c r="Y1293" s="1"/>
      <c r="Z1293" s="1"/>
      <c r="AA1293" s="1"/>
      <c r="AB1293" s="1" t="s">
        <v>9370</v>
      </c>
      <c r="AC1293" s="1"/>
      <c r="AD1293" s="1"/>
      <c r="AE1293" s="1"/>
      <c r="AF1293" s="1"/>
    </row>
    <row r="1294" ht="15.75" customHeight="1">
      <c r="A1294" s="1">
        <v>1293.0</v>
      </c>
      <c r="B1294" s="1">
        <v>7.0</v>
      </c>
      <c r="C1294" s="1"/>
      <c r="D1294" s="1">
        <v>8542751.0</v>
      </c>
      <c r="E1294" s="1" t="s">
        <v>9371</v>
      </c>
      <c r="F1294" s="1" t="s">
        <v>9372</v>
      </c>
      <c r="G1294" s="1" t="s">
        <v>443</v>
      </c>
      <c r="H1294" s="1">
        <v>6.0</v>
      </c>
      <c r="I1294" s="1"/>
      <c r="J1294" s="1"/>
      <c r="K1294" s="1" t="s">
        <v>9373</v>
      </c>
      <c r="L1294" s="1">
        <v>2018.0</v>
      </c>
      <c r="M1294" s="1"/>
      <c r="N1294" s="1"/>
      <c r="O1294" s="1"/>
      <c r="P1294" s="1"/>
      <c r="Q1294" s="1"/>
      <c r="R1294" s="1"/>
      <c r="S1294" s="1"/>
      <c r="T1294" s="1"/>
      <c r="U1294" s="1"/>
      <c r="V1294" s="1"/>
      <c r="W1294" s="1"/>
      <c r="X1294" s="1"/>
      <c r="Y1294" s="1"/>
      <c r="Z1294" s="1"/>
      <c r="AA1294" s="1"/>
      <c r="AB1294" s="1" t="s">
        <v>9374</v>
      </c>
      <c r="AC1294" s="1"/>
      <c r="AD1294" s="1" t="s">
        <v>9375</v>
      </c>
      <c r="AE1294" s="1"/>
      <c r="AF1294" s="1"/>
    </row>
    <row r="1295" ht="15.75" hidden="1" customHeight="1">
      <c r="A1295" s="1">
        <v>1294.0</v>
      </c>
      <c r="B1295" s="1">
        <v>6.0</v>
      </c>
      <c r="C1295" s="1" t="s">
        <v>9376</v>
      </c>
      <c r="D1295" s="1" t="s">
        <v>9377</v>
      </c>
      <c r="E1295" s="1" t="s">
        <v>9378</v>
      </c>
      <c r="F1295" s="1" t="s">
        <v>9379</v>
      </c>
      <c r="G1295" s="1"/>
      <c r="H1295" s="1"/>
      <c r="I1295" s="1"/>
      <c r="J1295" s="1"/>
      <c r="K1295" s="1" t="s">
        <v>9380</v>
      </c>
      <c r="L1295" s="1">
        <v>1985.0</v>
      </c>
      <c r="M1295" s="1" t="s">
        <v>95</v>
      </c>
      <c r="N1295" s="1"/>
      <c r="O1295" s="1" t="s">
        <v>9381</v>
      </c>
      <c r="P1295" s="1" t="s">
        <v>9382</v>
      </c>
      <c r="Q1295" s="1"/>
      <c r="R1295" s="1"/>
      <c r="S1295" s="1" t="s">
        <v>9383</v>
      </c>
      <c r="T1295" s="1"/>
      <c r="U1295" s="1" t="s">
        <v>99</v>
      </c>
      <c r="V1295" s="1"/>
      <c r="W1295" s="1"/>
      <c r="X1295" s="1"/>
      <c r="Y1295" s="1"/>
      <c r="Z1295" s="1"/>
      <c r="AA1295" s="1"/>
      <c r="AB1295" s="1"/>
      <c r="AC1295" s="1"/>
      <c r="AD1295" s="1" t="s">
        <v>9384</v>
      </c>
      <c r="AE1295" s="1"/>
      <c r="AF1295" s="1"/>
    </row>
    <row r="1296" ht="15.75" customHeight="1">
      <c r="A1296" s="1">
        <v>1295.0</v>
      </c>
      <c r="B1296" s="1">
        <v>7.0</v>
      </c>
      <c r="C1296" s="1"/>
      <c r="D1296" s="1">
        <v>1199070.0</v>
      </c>
      <c r="E1296" s="1" t="s">
        <v>9385</v>
      </c>
      <c r="F1296" s="1" t="s">
        <v>9386</v>
      </c>
      <c r="G1296" s="1" t="s">
        <v>5761</v>
      </c>
      <c r="H1296" s="1">
        <v>29.0</v>
      </c>
      <c r="I1296" s="1">
        <v>5.0</v>
      </c>
      <c r="J1296" s="1" t="s">
        <v>649</v>
      </c>
      <c r="K1296" s="1" t="s">
        <v>9387</v>
      </c>
      <c r="L1296" s="1">
        <v>2003.0</v>
      </c>
      <c r="M1296" s="1"/>
      <c r="N1296" s="1"/>
      <c r="O1296" s="1"/>
      <c r="P1296" s="1"/>
      <c r="Q1296" s="1"/>
      <c r="R1296" s="1"/>
      <c r="S1296" s="1"/>
      <c r="T1296" s="1"/>
      <c r="U1296" s="1"/>
      <c r="V1296" s="1"/>
      <c r="W1296" s="1"/>
      <c r="X1296" s="1"/>
      <c r="Y1296" s="1"/>
      <c r="Z1296" s="1"/>
      <c r="AA1296" s="1"/>
      <c r="AB1296" s="1" t="s">
        <v>9388</v>
      </c>
      <c r="AC1296" s="1"/>
      <c r="AD1296" s="1" t="s">
        <v>9389</v>
      </c>
      <c r="AE1296" s="1"/>
      <c r="AF1296" s="1"/>
    </row>
    <row r="1297" ht="15.75" hidden="1" customHeight="1">
      <c r="A1297" s="1">
        <v>1296.0</v>
      </c>
      <c r="B1297" s="1">
        <v>6.0</v>
      </c>
      <c r="C1297" s="1" t="s">
        <v>9390</v>
      </c>
      <c r="D1297" s="1" t="s">
        <v>9391</v>
      </c>
      <c r="E1297" s="1" t="s">
        <v>9392</v>
      </c>
      <c r="F1297" s="1" t="s">
        <v>9393</v>
      </c>
      <c r="G1297" s="1"/>
      <c r="H1297" s="1"/>
      <c r="I1297" s="1"/>
      <c r="J1297" s="1"/>
      <c r="K1297" s="1" t="s">
        <v>9394</v>
      </c>
      <c r="L1297" s="1">
        <v>2008.0</v>
      </c>
      <c r="M1297" s="1" t="s">
        <v>95</v>
      </c>
      <c r="N1297" s="1"/>
      <c r="O1297" s="1" t="s">
        <v>9395</v>
      </c>
      <c r="P1297" s="1" t="s">
        <v>9396</v>
      </c>
      <c r="Q1297" s="1"/>
      <c r="R1297" s="1"/>
      <c r="S1297" s="1" t="s">
        <v>9397</v>
      </c>
      <c r="T1297" s="1"/>
      <c r="U1297" s="1" t="s">
        <v>99</v>
      </c>
      <c r="V1297" s="1"/>
      <c r="W1297" s="1"/>
      <c r="X1297" s="1"/>
      <c r="Y1297" s="1"/>
      <c r="Z1297" s="1"/>
      <c r="AA1297" s="1"/>
      <c r="AB1297" s="1"/>
      <c r="AC1297" s="1"/>
      <c r="AD1297" s="1"/>
      <c r="AE1297" s="1"/>
      <c r="AF1297" s="1"/>
    </row>
    <row r="1298" ht="15.75" customHeight="1">
      <c r="A1298" s="1">
        <v>1297.0</v>
      </c>
      <c r="B1298" s="1">
        <v>7.0</v>
      </c>
      <c r="C1298" s="1"/>
      <c r="D1298" s="1">
        <v>5076318.0</v>
      </c>
      <c r="E1298" s="1" t="s">
        <v>9398</v>
      </c>
      <c r="F1298" s="1" t="s">
        <v>9399</v>
      </c>
      <c r="G1298" s="1" t="s">
        <v>9400</v>
      </c>
      <c r="H1298" s="1">
        <v>11.0</v>
      </c>
      <c r="I1298" s="1">
        <v>4.0</v>
      </c>
      <c r="J1298" s="1" t="s">
        <v>1159</v>
      </c>
      <c r="K1298" s="1" t="s">
        <v>9401</v>
      </c>
      <c r="L1298" s="1">
        <v>2009.0</v>
      </c>
      <c r="M1298" s="1"/>
      <c r="N1298" s="1"/>
      <c r="O1298" s="1"/>
      <c r="P1298" s="1"/>
      <c r="Q1298" s="1"/>
      <c r="R1298" s="1"/>
      <c r="S1298" s="1"/>
      <c r="T1298" s="1"/>
      <c r="U1298" s="1"/>
      <c r="V1298" s="1"/>
      <c r="W1298" s="1"/>
      <c r="X1298" s="1"/>
      <c r="Y1298" s="1"/>
      <c r="Z1298" s="1"/>
      <c r="AA1298" s="1"/>
      <c r="AB1298" s="1" t="s">
        <v>9402</v>
      </c>
      <c r="AC1298" s="1"/>
      <c r="AD1298" s="1" t="s">
        <v>9403</v>
      </c>
      <c r="AE1298" s="1"/>
      <c r="AF1298" s="1"/>
    </row>
    <row r="1299" ht="15.75" customHeight="1">
      <c r="A1299" s="1">
        <v>1298.0</v>
      </c>
      <c r="B1299" s="1">
        <v>7.0</v>
      </c>
      <c r="C1299" s="1"/>
      <c r="D1299" s="1" t="s">
        <v>9404</v>
      </c>
      <c r="E1299" s="1" t="s">
        <v>9405</v>
      </c>
      <c r="F1299" s="1" t="s">
        <v>9406</v>
      </c>
      <c r="G1299" s="1" t="s">
        <v>4701</v>
      </c>
      <c r="H1299" s="1" t="s">
        <v>1137</v>
      </c>
      <c r="I1299" s="1" t="s">
        <v>67</v>
      </c>
      <c r="J1299" s="1" t="s">
        <v>1926</v>
      </c>
      <c r="K1299" s="1" t="s">
        <v>9407</v>
      </c>
      <c r="L1299" s="1" t="s">
        <v>480</v>
      </c>
      <c r="M1299" s="1"/>
      <c r="N1299" s="1"/>
      <c r="O1299" s="1"/>
      <c r="P1299" s="1"/>
      <c r="Q1299" s="1"/>
      <c r="R1299" s="1"/>
      <c r="S1299" s="1"/>
      <c r="T1299" s="1"/>
      <c r="U1299" s="1"/>
      <c r="V1299" s="1"/>
      <c r="W1299" s="1"/>
      <c r="X1299" s="1"/>
      <c r="Y1299" s="1"/>
      <c r="Z1299" s="1"/>
      <c r="AA1299" s="1"/>
      <c r="AB1299" s="1" t="s">
        <v>9408</v>
      </c>
      <c r="AC1299" s="1"/>
      <c r="AD1299" s="1"/>
      <c r="AE1299" s="1"/>
      <c r="AF1299" s="1"/>
    </row>
    <row r="1300" ht="15.75" hidden="1" customHeight="1">
      <c r="A1300" s="1">
        <v>1299.0</v>
      </c>
      <c r="B1300" s="1">
        <v>6.0</v>
      </c>
      <c r="C1300" s="1" t="s">
        <v>9409</v>
      </c>
      <c r="D1300" s="1" t="s">
        <v>9410</v>
      </c>
      <c r="E1300" s="1" t="s">
        <v>9411</v>
      </c>
      <c r="F1300" s="1" t="s">
        <v>9412</v>
      </c>
      <c r="G1300" s="1"/>
      <c r="H1300" s="1"/>
      <c r="I1300" s="1"/>
      <c r="J1300" s="1"/>
      <c r="K1300" s="1" t="s">
        <v>5662</v>
      </c>
      <c r="L1300" s="1">
        <v>2008.0</v>
      </c>
      <c r="M1300" s="1" t="s">
        <v>95</v>
      </c>
      <c r="N1300" s="1"/>
      <c r="O1300" s="1" t="s">
        <v>9413</v>
      </c>
      <c r="P1300" s="1" t="s">
        <v>9414</v>
      </c>
      <c r="Q1300" s="1"/>
      <c r="R1300" s="1"/>
      <c r="S1300" s="1" t="s">
        <v>9415</v>
      </c>
      <c r="T1300" s="1"/>
      <c r="U1300" s="1" t="s">
        <v>99</v>
      </c>
      <c r="V1300" s="1"/>
      <c r="W1300" s="1"/>
      <c r="X1300" s="1"/>
      <c r="Y1300" s="1"/>
      <c r="Z1300" s="1"/>
      <c r="AA1300" s="1"/>
      <c r="AB1300" s="1"/>
      <c r="AC1300" s="1"/>
      <c r="AD1300" s="1" t="s">
        <v>9416</v>
      </c>
      <c r="AE1300" s="1"/>
      <c r="AF1300" s="1"/>
    </row>
    <row r="1301" ht="15.75" hidden="1" customHeight="1">
      <c r="A1301" s="1">
        <v>1300.0</v>
      </c>
      <c r="B1301" s="1">
        <v>6.0</v>
      </c>
      <c r="C1301" s="1" t="s">
        <v>9417</v>
      </c>
      <c r="D1301" s="1" t="s">
        <v>9418</v>
      </c>
      <c r="E1301" s="1" t="s">
        <v>9419</v>
      </c>
      <c r="F1301" s="1" t="s">
        <v>9420</v>
      </c>
      <c r="G1301" s="1"/>
      <c r="H1301" s="1"/>
      <c r="I1301" s="1"/>
      <c r="J1301" s="1"/>
      <c r="K1301" s="1" t="s">
        <v>9421</v>
      </c>
      <c r="L1301" s="1">
        <v>2002.0</v>
      </c>
      <c r="M1301" s="1" t="s">
        <v>95</v>
      </c>
      <c r="N1301" s="1"/>
      <c r="O1301" s="1" t="s">
        <v>9422</v>
      </c>
      <c r="P1301" s="1" t="s">
        <v>9423</v>
      </c>
      <c r="Q1301" s="1"/>
      <c r="R1301" s="1"/>
      <c r="S1301" s="1" t="s">
        <v>9424</v>
      </c>
      <c r="T1301" s="1"/>
      <c r="U1301" s="1" t="s">
        <v>99</v>
      </c>
      <c r="V1301" s="1"/>
      <c r="W1301" s="1"/>
      <c r="X1301" s="1"/>
      <c r="Y1301" s="1"/>
      <c r="Z1301" s="1"/>
      <c r="AA1301" s="1"/>
      <c r="AB1301" s="1"/>
      <c r="AC1301" s="1"/>
      <c r="AD1301" s="1" t="s">
        <v>9425</v>
      </c>
      <c r="AE1301" s="1"/>
      <c r="AF1301" s="1"/>
    </row>
    <row r="1302" ht="15.75" hidden="1" customHeight="1">
      <c r="A1302" s="1">
        <v>1301.0</v>
      </c>
      <c r="B1302" s="1">
        <v>6.0</v>
      </c>
      <c r="C1302" s="1" t="s">
        <v>9426</v>
      </c>
      <c r="D1302" s="1" t="s">
        <v>9427</v>
      </c>
      <c r="E1302" s="1" t="s">
        <v>9428</v>
      </c>
      <c r="F1302" s="1" t="s">
        <v>9429</v>
      </c>
      <c r="G1302" s="1" t="s">
        <v>9430</v>
      </c>
      <c r="H1302" s="1" t="s">
        <v>9431</v>
      </c>
      <c r="I1302" s="1"/>
      <c r="J1302" s="1"/>
      <c r="K1302" s="1"/>
      <c r="L1302" s="1"/>
      <c r="M1302" s="1" t="s">
        <v>9432</v>
      </c>
      <c r="N1302" s="1">
        <v>2013.0</v>
      </c>
      <c r="O1302" s="1" t="s">
        <v>95</v>
      </c>
      <c r="P1302" s="1"/>
      <c r="Q1302" s="1" t="s">
        <v>9433</v>
      </c>
      <c r="R1302" s="1" t="s">
        <v>9434</v>
      </c>
      <c r="S1302" s="1"/>
      <c r="T1302" s="1"/>
      <c r="U1302" s="1" t="s">
        <v>9435</v>
      </c>
      <c r="V1302" s="1"/>
      <c r="W1302" s="1" t="s">
        <v>99</v>
      </c>
      <c r="X1302" s="1"/>
      <c r="Y1302" s="1"/>
      <c r="Z1302" s="1"/>
      <c r="AA1302" s="1"/>
      <c r="AB1302" s="1"/>
      <c r="AC1302" s="1"/>
      <c r="AD1302" s="1"/>
      <c r="AE1302" s="1"/>
      <c r="AF1302" s="1" t="s">
        <v>9436</v>
      </c>
    </row>
    <row r="1303" ht="15.75" hidden="1" customHeight="1">
      <c r="A1303" s="1">
        <v>1302.0</v>
      </c>
      <c r="B1303" s="1">
        <v>6.0</v>
      </c>
      <c r="C1303" s="1" t="s">
        <v>164</v>
      </c>
      <c r="D1303" s="1" t="s">
        <v>9437</v>
      </c>
      <c r="E1303" s="1" t="s">
        <v>9438</v>
      </c>
      <c r="F1303" s="1" t="s">
        <v>9439</v>
      </c>
      <c r="G1303" s="1"/>
      <c r="H1303" s="1"/>
      <c r="I1303" s="1"/>
      <c r="J1303" s="1"/>
      <c r="K1303" s="1" t="s">
        <v>6459</v>
      </c>
      <c r="L1303" s="1">
        <v>2010.0</v>
      </c>
      <c r="M1303" s="1" t="s">
        <v>95</v>
      </c>
      <c r="N1303" s="1"/>
      <c r="O1303" s="1" t="s">
        <v>9440</v>
      </c>
      <c r="P1303" s="1" t="s">
        <v>170</v>
      </c>
      <c r="Q1303" s="1"/>
      <c r="R1303" s="1"/>
      <c r="S1303" s="1" t="s">
        <v>171</v>
      </c>
      <c r="T1303" s="1"/>
      <c r="U1303" s="1" t="s">
        <v>99</v>
      </c>
      <c r="V1303" s="1"/>
      <c r="W1303" s="1"/>
      <c r="X1303" s="1"/>
      <c r="Y1303" s="1"/>
      <c r="Z1303" s="1"/>
      <c r="AA1303" s="1"/>
      <c r="AB1303" s="1"/>
      <c r="AC1303" s="1"/>
      <c r="AD1303" s="1"/>
      <c r="AE1303" s="1"/>
      <c r="AF1303" s="1"/>
    </row>
    <row r="1304" ht="15.75" hidden="1" customHeight="1">
      <c r="A1304" s="1">
        <v>1303.0</v>
      </c>
      <c r="B1304" s="1">
        <v>6.0</v>
      </c>
      <c r="C1304" s="1"/>
      <c r="D1304" s="1" t="s">
        <v>9441</v>
      </c>
      <c r="E1304" s="1" t="s">
        <v>9442</v>
      </c>
      <c r="F1304" s="1" t="s">
        <v>9443</v>
      </c>
      <c r="G1304" s="1"/>
      <c r="H1304" s="1"/>
      <c r="I1304" s="1"/>
      <c r="J1304" s="1"/>
      <c r="K1304" s="1"/>
      <c r="L1304" s="1">
        <v>2006.0</v>
      </c>
      <c r="M1304" s="1" t="s">
        <v>1454</v>
      </c>
      <c r="N1304" s="1"/>
      <c r="O1304" s="1" t="s">
        <v>9444</v>
      </c>
      <c r="P1304" s="1" t="s">
        <v>9445</v>
      </c>
      <c r="Q1304" s="1"/>
      <c r="R1304" s="1"/>
      <c r="S1304" s="1" t="s">
        <v>9446</v>
      </c>
      <c r="T1304" s="1"/>
      <c r="U1304" s="1" t="s">
        <v>1458</v>
      </c>
      <c r="V1304" s="1"/>
      <c r="W1304" s="1"/>
      <c r="X1304" s="1"/>
      <c r="Y1304" s="1"/>
      <c r="Z1304" s="1"/>
      <c r="AA1304" s="1"/>
      <c r="AB1304" s="1"/>
      <c r="AC1304" s="1"/>
      <c r="AD1304" s="1"/>
      <c r="AE1304" s="1"/>
      <c r="AF1304" s="1"/>
    </row>
    <row r="1305" ht="15.75" customHeight="1">
      <c r="A1305" s="1">
        <v>1304.0</v>
      </c>
      <c r="B1305" s="1">
        <v>7.0</v>
      </c>
      <c r="C1305" s="1"/>
      <c r="D1305" s="1">
        <v>1306380.0</v>
      </c>
      <c r="E1305" s="1" t="s">
        <v>9447</v>
      </c>
      <c r="F1305" s="1" t="s">
        <v>9448</v>
      </c>
      <c r="G1305" s="1" t="s">
        <v>1068</v>
      </c>
      <c r="H1305" s="1">
        <v>37.0</v>
      </c>
      <c r="I1305" s="1">
        <v>6.0</v>
      </c>
      <c r="J1305" s="1" t="s">
        <v>396</v>
      </c>
      <c r="K1305" s="1" t="s">
        <v>9449</v>
      </c>
      <c r="L1305" s="1">
        <v>2004.0</v>
      </c>
      <c r="M1305" s="1"/>
      <c r="N1305" s="1"/>
      <c r="O1305" s="1"/>
      <c r="P1305" s="1"/>
      <c r="Q1305" s="1"/>
      <c r="R1305" s="1"/>
      <c r="S1305" s="1"/>
      <c r="T1305" s="1"/>
      <c r="U1305" s="1"/>
      <c r="V1305" s="1"/>
      <c r="W1305" s="1"/>
      <c r="X1305" s="1"/>
      <c r="Y1305" s="1"/>
      <c r="Z1305" s="1"/>
      <c r="AA1305" s="1"/>
      <c r="AB1305" s="1" t="s">
        <v>9450</v>
      </c>
      <c r="AC1305" s="1" t="s">
        <v>9451</v>
      </c>
      <c r="AD1305" s="1"/>
      <c r="AE1305" s="1" t="s">
        <v>9452</v>
      </c>
      <c r="AF1305" s="1"/>
    </row>
    <row r="1306" ht="15.75" customHeight="1">
      <c r="A1306" s="1">
        <v>1305.0</v>
      </c>
      <c r="B1306" s="1">
        <v>7.0</v>
      </c>
      <c r="C1306" s="1"/>
      <c r="D1306" s="1" t="s">
        <v>9453</v>
      </c>
      <c r="E1306" s="1" t="s">
        <v>9454</v>
      </c>
      <c r="F1306" s="1" t="s">
        <v>9455</v>
      </c>
      <c r="G1306" s="1" t="s">
        <v>1233</v>
      </c>
      <c r="H1306" s="1" t="s">
        <v>1945</v>
      </c>
      <c r="I1306" s="1" t="s">
        <v>5088</v>
      </c>
      <c r="J1306" s="1" t="s">
        <v>293</v>
      </c>
      <c r="K1306" s="1" t="s">
        <v>823</v>
      </c>
      <c r="L1306" s="1" t="s">
        <v>9456</v>
      </c>
      <c r="M1306" s="1" t="s">
        <v>86</v>
      </c>
      <c r="N1306" s="1"/>
      <c r="O1306" s="1"/>
      <c r="P1306" s="1"/>
      <c r="Q1306" s="1"/>
      <c r="R1306" s="1"/>
      <c r="S1306" s="1"/>
      <c r="T1306" s="1"/>
      <c r="U1306" s="1"/>
      <c r="V1306" s="1"/>
      <c r="W1306" s="1"/>
      <c r="X1306" s="1"/>
      <c r="Y1306" s="1"/>
      <c r="Z1306" s="1"/>
      <c r="AA1306" s="1"/>
      <c r="AB1306" s="1"/>
      <c r="AC1306" s="1" t="s">
        <v>9457</v>
      </c>
      <c r="AD1306" s="1"/>
      <c r="AE1306" s="1"/>
      <c r="AF1306" s="1"/>
    </row>
    <row r="1307" ht="15.75" customHeight="1">
      <c r="A1307" s="1">
        <v>1306.0</v>
      </c>
      <c r="B1307" s="1">
        <v>7.0</v>
      </c>
      <c r="C1307" s="1"/>
      <c r="D1307" s="1" t="s">
        <v>9458</v>
      </c>
      <c r="E1307" s="1" t="s">
        <v>9459</v>
      </c>
      <c r="F1307" s="1" t="s">
        <v>9460</v>
      </c>
      <c r="G1307" s="1" t="s">
        <v>2643</v>
      </c>
      <c r="H1307" s="1" t="s">
        <v>9461</v>
      </c>
      <c r="I1307" s="1" t="s">
        <v>247</v>
      </c>
      <c r="J1307" s="1" t="s">
        <v>9462</v>
      </c>
      <c r="K1307" s="1" t="s">
        <v>9463</v>
      </c>
      <c r="L1307" s="1" t="s">
        <v>373</v>
      </c>
      <c r="M1307" s="1"/>
      <c r="N1307" s="1"/>
      <c r="O1307" s="1"/>
      <c r="P1307" s="1"/>
      <c r="Q1307" s="1"/>
      <c r="R1307" s="1"/>
      <c r="S1307" s="1"/>
      <c r="T1307" s="1"/>
      <c r="U1307" s="1"/>
      <c r="V1307" s="1"/>
      <c r="W1307" s="1"/>
      <c r="X1307" s="1"/>
      <c r="Y1307" s="1"/>
      <c r="Z1307" s="1"/>
      <c r="AA1307" s="1"/>
      <c r="AB1307" s="1" t="s">
        <v>9464</v>
      </c>
      <c r="AC1307" s="1"/>
      <c r="AD1307" s="1"/>
      <c r="AE1307" s="1"/>
      <c r="AF1307" s="1"/>
    </row>
    <row r="1308" ht="15.75" hidden="1" customHeight="1">
      <c r="A1308" s="1">
        <v>1307.0</v>
      </c>
      <c r="B1308" s="1">
        <v>6.0</v>
      </c>
      <c r="C1308" s="1" t="s">
        <v>9465</v>
      </c>
      <c r="D1308" s="1" t="s">
        <v>9466</v>
      </c>
      <c r="E1308" s="1" t="s">
        <v>9467</v>
      </c>
      <c r="F1308" s="1" t="s">
        <v>9468</v>
      </c>
      <c r="G1308" s="1"/>
      <c r="H1308" s="1"/>
      <c r="I1308" s="1"/>
      <c r="J1308" s="1"/>
      <c r="K1308" s="1" t="s">
        <v>9469</v>
      </c>
      <c r="L1308" s="1" t="s">
        <v>109</v>
      </c>
      <c r="M1308" s="1"/>
      <c r="N1308" s="1" t="s">
        <v>9470</v>
      </c>
      <c r="O1308" s="1"/>
      <c r="P1308" s="1" t="s">
        <v>9471</v>
      </c>
      <c r="Q1308" s="1"/>
      <c r="R1308" s="1"/>
      <c r="S1308" s="1"/>
      <c r="T1308" s="1" t="s">
        <v>9174</v>
      </c>
      <c r="U1308" s="1"/>
      <c r="V1308" s="1"/>
      <c r="W1308" s="1"/>
      <c r="X1308" s="1"/>
      <c r="Y1308" s="1"/>
      <c r="Z1308" s="1"/>
      <c r="AA1308" s="1"/>
      <c r="AB1308" s="1" t="s">
        <v>9472</v>
      </c>
      <c r="AC1308" s="1"/>
      <c r="AD1308" s="1"/>
      <c r="AE1308" s="1"/>
      <c r="AF1308" s="1"/>
    </row>
    <row r="1309" ht="15.75" customHeight="1">
      <c r="A1309" s="1">
        <v>1308.0</v>
      </c>
      <c r="B1309" s="1">
        <v>7.0</v>
      </c>
      <c r="C1309" s="1"/>
      <c r="D1309" s="1" t="s">
        <v>9473</v>
      </c>
      <c r="E1309" s="1" t="s">
        <v>9474</v>
      </c>
      <c r="F1309" s="1" t="s">
        <v>9475</v>
      </c>
      <c r="G1309" s="1" t="s">
        <v>5877</v>
      </c>
      <c r="H1309" s="1" t="s">
        <v>1819</v>
      </c>
      <c r="I1309" s="1" t="s">
        <v>37</v>
      </c>
      <c r="J1309" s="1" t="s">
        <v>107</v>
      </c>
      <c r="K1309" s="1" t="s">
        <v>9476</v>
      </c>
      <c r="L1309" s="1" t="s">
        <v>2444</v>
      </c>
      <c r="M1309" s="1"/>
      <c r="N1309" s="1"/>
      <c r="O1309" s="1"/>
      <c r="P1309" s="1"/>
      <c r="Q1309" s="1"/>
      <c r="R1309" s="1"/>
      <c r="S1309" s="1"/>
      <c r="T1309" s="1"/>
      <c r="U1309" s="1"/>
      <c r="V1309" s="1"/>
      <c r="W1309" s="1"/>
      <c r="X1309" s="1"/>
      <c r="Y1309" s="1"/>
      <c r="Z1309" s="1"/>
      <c r="AA1309" s="1"/>
      <c r="AB1309" s="1" t="s">
        <v>9477</v>
      </c>
      <c r="AC1309" s="1"/>
      <c r="AD1309" s="1"/>
      <c r="AE1309" s="1"/>
      <c r="AF1309" s="1"/>
    </row>
    <row r="1310" ht="15.75" customHeight="1">
      <c r="A1310" s="1">
        <v>1309.0</v>
      </c>
      <c r="B1310" s="1">
        <v>7.0</v>
      </c>
      <c r="C1310" s="1"/>
      <c r="D1310" s="1">
        <v>7763853.0</v>
      </c>
      <c r="E1310" s="1" t="s">
        <v>9478</v>
      </c>
      <c r="F1310" s="1" t="s">
        <v>9479</v>
      </c>
      <c r="G1310" s="1" t="s">
        <v>443</v>
      </c>
      <c r="H1310" s="1">
        <v>4.0</v>
      </c>
      <c r="I1310" s="1"/>
      <c r="J1310" s="1"/>
      <c r="K1310" s="1" t="s">
        <v>9480</v>
      </c>
      <c r="L1310" s="1">
        <v>2016.0</v>
      </c>
      <c r="M1310" s="1"/>
      <c r="N1310" s="1"/>
      <c r="O1310" s="1"/>
      <c r="P1310" s="1"/>
      <c r="Q1310" s="1"/>
      <c r="R1310" s="1"/>
      <c r="S1310" s="1"/>
      <c r="T1310" s="1"/>
      <c r="U1310" s="1"/>
      <c r="V1310" s="1"/>
      <c r="W1310" s="1"/>
      <c r="X1310" s="1"/>
      <c r="Y1310" s="1"/>
      <c r="Z1310" s="1"/>
      <c r="AA1310" s="1"/>
      <c r="AB1310" s="1" t="s">
        <v>9481</v>
      </c>
      <c r="AC1310" s="1"/>
      <c r="AD1310" s="1" t="s">
        <v>9482</v>
      </c>
      <c r="AE1310" s="1"/>
      <c r="AF1310" s="1"/>
    </row>
    <row r="1311" ht="15.75" customHeight="1">
      <c r="A1311" s="1">
        <v>1310.0</v>
      </c>
      <c r="B1311" s="1">
        <v>7.0</v>
      </c>
      <c r="C1311" s="1"/>
      <c r="D1311" s="1">
        <v>8123885.0</v>
      </c>
      <c r="E1311" s="1" t="s">
        <v>9483</v>
      </c>
      <c r="F1311" s="1" t="s">
        <v>9484</v>
      </c>
      <c r="G1311" s="1" t="s">
        <v>9485</v>
      </c>
      <c r="H1311" s="1">
        <v>10.0</v>
      </c>
      <c r="I1311" s="1">
        <v>2.0</v>
      </c>
      <c r="J1311" s="1" t="s">
        <v>1957</v>
      </c>
      <c r="K1311" s="1" t="s">
        <v>9486</v>
      </c>
      <c r="L1311" s="1">
        <v>2019.0</v>
      </c>
      <c r="M1311" s="1"/>
      <c r="N1311" s="1"/>
      <c r="O1311" s="1"/>
      <c r="P1311" s="1"/>
      <c r="Q1311" s="1"/>
      <c r="R1311" s="1"/>
      <c r="S1311" s="1"/>
      <c r="T1311" s="1"/>
      <c r="U1311" s="1"/>
      <c r="V1311" s="1"/>
      <c r="W1311" s="1"/>
      <c r="X1311" s="1"/>
      <c r="Y1311" s="1"/>
      <c r="Z1311" s="1"/>
      <c r="AA1311" s="1"/>
      <c r="AB1311" s="1" t="s">
        <v>9487</v>
      </c>
      <c r="AC1311" s="1"/>
      <c r="AD1311" s="1" t="s">
        <v>9488</v>
      </c>
      <c r="AE1311" s="1"/>
      <c r="AF1311" s="1"/>
    </row>
    <row r="1312" ht="15.75" customHeight="1">
      <c r="A1312" s="1">
        <v>1311.0</v>
      </c>
      <c r="B1312" s="1">
        <v>7.0</v>
      </c>
      <c r="C1312" s="1"/>
      <c r="D1312" s="1">
        <v>5451128.0</v>
      </c>
      <c r="E1312" s="1" t="s">
        <v>9489</v>
      </c>
      <c r="F1312" s="1" t="s">
        <v>9490</v>
      </c>
      <c r="G1312" s="1" t="s">
        <v>229</v>
      </c>
      <c r="H1312" s="1">
        <v>21.0</v>
      </c>
      <c r="I1312" s="1">
        <v>6.0</v>
      </c>
      <c r="J1312" s="1" t="s">
        <v>396</v>
      </c>
      <c r="K1312" s="1" t="s">
        <v>9491</v>
      </c>
      <c r="L1312" s="1">
        <v>2010.0</v>
      </c>
      <c r="M1312" s="1"/>
      <c r="N1312" s="1"/>
      <c r="O1312" s="1"/>
      <c r="P1312" s="1"/>
      <c r="Q1312" s="1"/>
      <c r="R1312" s="1"/>
      <c r="S1312" s="1"/>
      <c r="T1312" s="1"/>
      <c r="U1312" s="1"/>
      <c r="V1312" s="1"/>
      <c r="W1312" s="1"/>
      <c r="X1312" s="1"/>
      <c r="Y1312" s="1"/>
      <c r="Z1312" s="1"/>
      <c r="AA1312" s="1"/>
      <c r="AB1312" s="1" t="s">
        <v>9492</v>
      </c>
      <c r="AC1312" s="1"/>
      <c r="AD1312" s="1" t="s">
        <v>9493</v>
      </c>
      <c r="AE1312" s="1"/>
      <c r="AF1312" s="1"/>
    </row>
    <row r="1313" ht="15.75" customHeight="1">
      <c r="A1313" s="1">
        <v>1312.0</v>
      </c>
      <c r="B1313" s="1">
        <v>7.0</v>
      </c>
      <c r="C1313" s="1"/>
      <c r="D1313" s="1">
        <v>5599310.0</v>
      </c>
      <c r="E1313" s="1" t="s">
        <v>9494</v>
      </c>
      <c r="F1313" s="1" t="s">
        <v>9495</v>
      </c>
      <c r="G1313" s="1" t="s">
        <v>1982</v>
      </c>
      <c r="H1313" s="1">
        <v>41.0</v>
      </c>
      <c r="I1313" s="1">
        <v>2.0</v>
      </c>
      <c r="J1313" s="1" t="s">
        <v>1957</v>
      </c>
      <c r="K1313" s="1" t="s">
        <v>9496</v>
      </c>
      <c r="L1313" s="1">
        <v>2011.0</v>
      </c>
      <c r="M1313" s="1"/>
      <c r="N1313" s="1"/>
      <c r="O1313" s="1"/>
      <c r="P1313" s="1"/>
      <c r="Q1313" s="1"/>
      <c r="R1313" s="1"/>
      <c r="S1313" s="1"/>
      <c r="T1313" s="1"/>
      <c r="U1313" s="1"/>
      <c r="V1313" s="1"/>
      <c r="W1313" s="1"/>
      <c r="X1313" s="1"/>
      <c r="Y1313" s="1"/>
      <c r="Z1313" s="1"/>
      <c r="AA1313" s="1"/>
      <c r="AB1313" s="1" t="s">
        <v>9497</v>
      </c>
      <c r="AC1313" s="1"/>
      <c r="AD1313" s="1" t="s">
        <v>9498</v>
      </c>
      <c r="AE1313" s="1"/>
      <c r="AF1313" s="1"/>
    </row>
    <row r="1314" ht="15.75" customHeight="1">
      <c r="A1314" s="1">
        <v>1313.0</v>
      </c>
      <c r="B1314" s="1">
        <v>7.0</v>
      </c>
      <c r="C1314" s="1"/>
      <c r="D1314" s="1" t="s">
        <v>9499</v>
      </c>
      <c r="E1314" s="1" t="s">
        <v>9500</v>
      </c>
      <c r="F1314" s="1" t="s">
        <v>9495</v>
      </c>
      <c r="G1314" s="1" t="s">
        <v>2081</v>
      </c>
      <c r="H1314" s="1" t="s">
        <v>57</v>
      </c>
      <c r="I1314" s="1" t="s">
        <v>84</v>
      </c>
      <c r="J1314" s="1" t="s">
        <v>543</v>
      </c>
      <c r="K1314" s="1" t="s">
        <v>9501</v>
      </c>
      <c r="L1314" s="1" t="s">
        <v>946</v>
      </c>
      <c r="M1314" s="1"/>
      <c r="N1314" s="1"/>
      <c r="O1314" s="1"/>
      <c r="P1314" s="1"/>
      <c r="Q1314" s="1"/>
      <c r="R1314" s="1"/>
      <c r="S1314" s="1"/>
      <c r="T1314" s="1"/>
      <c r="U1314" s="1"/>
      <c r="V1314" s="1"/>
      <c r="W1314" s="1"/>
      <c r="X1314" s="1"/>
      <c r="Y1314" s="1"/>
      <c r="Z1314" s="1"/>
      <c r="AA1314" s="1"/>
      <c r="AB1314" s="1" t="s">
        <v>9502</v>
      </c>
      <c r="AC1314" s="1"/>
      <c r="AD1314" s="1"/>
      <c r="AE1314" s="1"/>
      <c r="AF1314" s="1"/>
    </row>
    <row r="1315" ht="15.75" customHeight="1">
      <c r="A1315" s="1">
        <v>1314.0</v>
      </c>
      <c r="B1315" s="1">
        <v>7.0</v>
      </c>
      <c r="C1315" s="1"/>
      <c r="D1315" s="1">
        <v>7275255.0</v>
      </c>
      <c r="E1315" s="1" t="s">
        <v>9503</v>
      </c>
      <c r="F1315" s="1" t="s">
        <v>9504</v>
      </c>
      <c r="G1315" s="1" t="s">
        <v>9505</v>
      </c>
      <c r="H1315" s="1">
        <v>12.0</v>
      </c>
      <c r="I1315" s="1">
        <v>9.0</v>
      </c>
      <c r="J1315" s="1"/>
      <c r="K1315" s="3">
        <v>43790.0</v>
      </c>
      <c r="L1315" s="1">
        <v>2015.0</v>
      </c>
      <c r="M1315" s="1"/>
      <c r="N1315" s="1"/>
      <c r="O1315" s="1"/>
      <c r="P1315" s="1"/>
      <c r="Q1315" s="1"/>
      <c r="R1315" s="1"/>
      <c r="S1315" s="1"/>
      <c r="T1315" s="1"/>
      <c r="U1315" s="1"/>
      <c r="V1315" s="1"/>
      <c r="W1315" s="1"/>
      <c r="X1315" s="1"/>
      <c r="Y1315" s="1"/>
      <c r="Z1315" s="1"/>
      <c r="AA1315" s="1"/>
      <c r="AB1315" s="1" t="s">
        <v>9506</v>
      </c>
      <c r="AC1315" s="1"/>
      <c r="AD1315" s="1" t="s">
        <v>9507</v>
      </c>
      <c r="AE1315" s="1"/>
      <c r="AF1315" s="1"/>
    </row>
    <row r="1316" ht="15.75" hidden="1" customHeight="1">
      <c r="A1316" s="1">
        <v>1315.0</v>
      </c>
      <c r="B1316" s="1">
        <v>6.0</v>
      </c>
      <c r="C1316" s="1" t="s">
        <v>9508</v>
      </c>
      <c r="D1316" s="1" t="s">
        <v>9509</v>
      </c>
      <c r="E1316" s="1" t="s">
        <v>9510</v>
      </c>
      <c r="F1316" s="1" t="s">
        <v>9511</v>
      </c>
      <c r="G1316" s="1"/>
      <c r="H1316" s="1"/>
      <c r="I1316" s="1"/>
      <c r="J1316" s="1"/>
      <c r="K1316" s="1" t="s">
        <v>9512</v>
      </c>
      <c r="L1316" s="1">
        <v>2015.0</v>
      </c>
      <c r="M1316" s="1" t="s">
        <v>95</v>
      </c>
      <c r="N1316" s="1"/>
      <c r="O1316" s="1" t="s">
        <v>9513</v>
      </c>
      <c r="P1316" s="1" t="s">
        <v>9514</v>
      </c>
      <c r="Q1316" s="1"/>
      <c r="R1316" s="1"/>
      <c r="S1316" s="1" t="s">
        <v>9515</v>
      </c>
      <c r="T1316" s="1"/>
      <c r="U1316" s="1" t="s">
        <v>99</v>
      </c>
      <c r="V1316" s="1"/>
      <c r="W1316" s="1"/>
      <c r="X1316" s="1"/>
      <c r="Y1316" s="1"/>
      <c r="Z1316" s="1"/>
      <c r="AA1316" s="1"/>
      <c r="AB1316" s="1"/>
      <c r="AC1316" s="1"/>
      <c r="AD1316" s="1" t="s">
        <v>9516</v>
      </c>
      <c r="AE1316" s="1"/>
      <c r="AF1316" s="1"/>
    </row>
    <row r="1317" ht="15.75" customHeight="1">
      <c r="A1317" s="1">
        <v>1316.0</v>
      </c>
      <c r="B1317" s="1">
        <v>7.0</v>
      </c>
      <c r="C1317" s="1"/>
      <c r="D1317" s="1">
        <v>1011413.0</v>
      </c>
      <c r="E1317" s="1" t="s">
        <v>9517</v>
      </c>
      <c r="F1317" s="1" t="s">
        <v>9518</v>
      </c>
      <c r="G1317" s="1" t="s">
        <v>1589</v>
      </c>
      <c r="H1317" s="1">
        <v>13.0</v>
      </c>
      <c r="I1317" s="1">
        <v>6.0</v>
      </c>
      <c r="J1317" s="1" t="s">
        <v>396</v>
      </c>
      <c r="K1317" s="1" t="s">
        <v>9519</v>
      </c>
      <c r="L1317" s="1">
        <v>2002.0</v>
      </c>
      <c r="M1317" s="1"/>
      <c r="N1317" s="1"/>
      <c r="O1317" s="1"/>
      <c r="P1317" s="1"/>
      <c r="Q1317" s="1"/>
      <c r="R1317" s="1"/>
      <c r="S1317" s="1"/>
      <c r="T1317" s="1"/>
      <c r="U1317" s="1"/>
      <c r="V1317" s="1"/>
      <c r="W1317" s="1"/>
      <c r="X1317" s="1"/>
      <c r="Y1317" s="1"/>
      <c r="Z1317" s="1"/>
      <c r="AA1317" s="1"/>
      <c r="AB1317" s="1" t="s">
        <v>9520</v>
      </c>
      <c r="AC1317" s="1"/>
      <c r="AD1317" s="1" t="s">
        <v>9521</v>
      </c>
      <c r="AE1317" s="1"/>
      <c r="AF1317" s="1"/>
    </row>
    <row r="1318" ht="15.75" hidden="1" customHeight="1">
      <c r="A1318" s="1">
        <v>1317.0</v>
      </c>
      <c r="B1318" s="1">
        <v>6.0</v>
      </c>
      <c r="C1318" s="1" t="s">
        <v>9522</v>
      </c>
      <c r="D1318" s="1" t="s">
        <v>9523</v>
      </c>
      <c r="E1318" s="1" t="s">
        <v>9524</v>
      </c>
      <c r="F1318" s="1" t="s">
        <v>9525</v>
      </c>
      <c r="G1318" s="1"/>
      <c r="H1318" s="1" t="s">
        <v>9526</v>
      </c>
      <c r="I1318" s="1"/>
      <c r="J1318" s="1"/>
      <c r="K1318" s="1" t="s">
        <v>9527</v>
      </c>
      <c r="L1318" s="1" t="s">
        <v>109</v>
      </c>
      <c r="M1318" s="1"/>
      <c r="N1318" s="1" t="s">
        <v>9528</v>
      </c>
      <c r="O1318" s="1"/>
      <c r="P1318" s="1" t="s">
        <v>9529</v>
      </c>
      <c r="Q1318" s="1"/>
      <c r="R1318" s="1"/>
      <c r="S1318" s="1" t="s">
        <v>1053</v>
      </c>
      <c r="T1318" s="1" t="s">
        <v>9530</v>
      </c>
      <c r="U1318" s="1"/>
      <c r="V1318" s="1"/>
      <c r="W1318" s="1"/>
      <c r="X1318" s="1"/>
      <c r="Y1318" s="1"/>
      <c r="Z1318" s="1"/>
      <c r="AA1318" s="1"/>
      <c r="AB1318" s="1" t="s">
        <v>9531</v>
      </c>
      <c r="AC1318" s="1"/>
      <c r="AD1318" s="1"/>
      <c r="AE1318" s="1"/>
      <c r="AF1318" s="1"/>
    </row>
    <row r="1319" ht="15.75" hidden="1" customHeight="1">
      <c r="A1319" s="1">
        <v>1318.0</v>
      </c>
      <c r="B1319" s="1">
        <v>6.0</v>
      </c>
      <c r="C1319" s="1" t="s">
        <v>9532</v>
      </c>
      <c r="D1319" s="1" t="s">
        <v>9533</v>
      </c>
      <c r="E1319" s="1" t="s">
        <v>9534</v>
      </c>
      <c r="F1319" s="1" t="s">
        <v>9535</v>
      </c>
      <c r="G1319" s="1"/>
      <c r="H1319" s="1"/>
      <c r="I1319" s="1"/>
      <c r="J1319" s="1"/>
      <c r="K1319" s="1" t="s">
        <v>9536</v>
      </c>
      <c r="L1319" s="1" t="s">
        <v>39</v>
      </c>
      <c r="M1319" s="1"/>
      <c r="N1319" s="1" t="s">
        <v>9537</v>
      </c>
      <c r="O1319" s="1"/>
      <c r="P1319" s="1" t="s">
        <v>9538</v>
      </c>
      <c r="Q1319" s="1"/>
      <c r="R1319" s="1"/>
      <c r="S1319" s="1"/>
      <c r="T1319" s="1" t="s">
        <v>9539</v>
      </c>
      <c r="U1319" s="1"/>
      <c r="V1319" s="1"/>
      <c r="W1319" s="1"/>
      <c r="X1319" s="1"/>
      <c r="Y1319" s="1" t="s">
        <v>9540</v>
      </c>
      <c r="Z1319" s="1"/>
      <c r="AA1319" s="1"/>
      <c r="AB1319" s="1" t="s">
        <v>9541</v>
      </c>
      <c r="AC1319" s="1"/>
      <c r="AD1319" s="1"/>
      <c r="AE1319" s="1"/>
      <c r="AF1319" s="1"/>
    </row>
    <row r="1320" ht="15.75" hidden="1" customHeight="1">
      <c r="A1320" s="1">
        <v>1319.0</v>
      </c>
      <c r="B1320" s="1">
        <v>6.0</v>
      </c>
      <c r="C1320" s="1" t="s">
        <v>9542</v>
      </c>
      <c r="D1320" s="1" t="s">
        <v>9543</v>
      </c>
      <c r="E1320" s="1" t="s">
        <v>9544</v>
      </c>
      <c r="F1320" s="1" t="s">
        <v>9545</v>
      </c>
      <c r="G1320" s="1"/>
      <c r="H1320" s="1"/>
      <c r="I1320" s="1"/>
      <c r="J1320" s="1"/>
      <c r="K1320" s="1"/>
      <c r="L1320" s="1" t="s">
        <v>109</v>
      </c>
      <c r="M1320" s="1"/>
      <c r="N1320" s="1" t="s">
        <v>9546</v>
      </c>
      <c r="O1320" s="1"/>
      <c r="P1320" s="1" t="s">
        <v>9547</v>
      </c>
      <c r="Q1320" s="1"/>
      <c r="R1320" s="1"/>
      <c r="S1320" s="1" t="s">
        <v>9548</v>
      </c>
      <c r="T1320" s="1" t="s">
        <v>9549</v>
      </c>
      <c r="U1320" s="1"/>
      <c r="V1320" s="1"/>
      <c r="W1320" s="1"/>
      <c r="X1320" s="1"/>
      <c r="Y1320" s="1" t="s">
        <v>9550</v>
      </c>
      <c r="Z1320" s="1"/>
      <c r="AA1320" s="1"/>
      <c r="AB1320" s="1" t="s">
        <v>9551</v>
      </c>
      <c r="AC1320" s="1"/>
      <c r="AD1320" s="1"/>
      <c r="AE1320" s="1"/>
      <c r="AF1320" s="1"/>
    </row>
    <row r="1321" ht="15.75" customHeight="1">
      <c r="A1321" s="1">
        <v>1320.0</v>
      </c>
      <c r="B1321" s="1">
        <v>7.0</v>
      </c>
      <c r="C1321" s="1"/>
      <c r="D1321" s="1">
        <v>939972.0</v>
      </c>
      <c r="E1321" s="1" t="s">
        <v>9552</v>
      </c>
      <c r="F1321" s="1" t="s">
        <v>9553</v>
      </c>
      <c r="G1321" s="1" t="s">
        <v>648</v>
      </c>
      <c r="H1321" s="1">
        <v>3.0</v>
      </c>
      <c r="I1321" s="1">
        <v>3.0</v>
      </c>
      <c r="J1321" s="1" t="s">
        <v>649</v>
      </c>
      <c r="K1321" s="1" t="s">
        <v>9554</v>
      </c>
      <c r="L1321" s="1">
        <v>2001.0</v>
      </c>
      <c r="M1321" s="1"/>
      <c r="N1321" s="1"/>
      <c r="O1321" s="1"/>
      <c r="P1321" s="1"/>
      <c r="Q1321" s="1"/>
      <c r="R1321" s="1"/>
      <c r="S1321" s="1"/>
      <c r="T1321" s="1"/>
      <c r="U1321" s="1"/>
      <c r="V1321" s="1"/>
      <c r="W1321" s="1"/>
      <c r="X1321" s="1"/>
      <c r="Y1321" s="1"/>
      <c r="Z1321" s="1"/>
      <c r="AA1321" s="1"/>
      <c r="AB1321" s="1" t="s">
        <v>9555</v>
      </c>
      <c r="AC1321" s="1"/>
      <c r="AD1321" s="1" t="s">
        <v>9556</v>
      </c>
      <c r="AE1321" s="1"/>
      <c r="AF1321" s="1"/>
    </row>
    <row r="1322" ht="15.75" customHeight="1">
      <c r="A1322" s="1">
        <v>1321.0</v>
      </c>
      <c r="B1322" s="1">
        <v>7.0</v>
      </c>
      <c r="C1322" s="1"/>
      <c r="D1322" s="1">
        <v>6832507.0</v>
      </c>
      <c r="E1322" s="1" t="s">
        <v>9557</v>
      </c>
      <c r="F1322" s="1" t="s">
        <v>9558</v>
      </c>
      <c r="G1322" s="1" t="s">
        <v>2047</v>
      </c>
      <c r="H1322" s="1">
        <v>2.0</v>
      </c>
      <c r="I1322" s="1">
        <v>3.0</v>
      </c>
      <c r="J1322" s="1" t="s">
        <v>1412</v>
      </c>
      <c r="K1322" s="1" t="s">
        <v>9559</v>
      </c>
      <c r="L1322" s="1">
        <v>2014.0</v>
      </c>
      <c r="M1322" s="1"/>
      <c r="N1322" s="1"/>
      <c r="O1322" s="1"/>
      <c r="P1322" s="1"/>
      <c r="Q1322" s="1"/>
      <c r="R1322" s="1"/>
      <c r="S1322" s="1"/>
      <c r="T1322" s="1"/>
      <c r="U1322" s="1"/>
      <c r="V1322" s="1"/>
      <c r="W1322" s="1"/>
      <c r="X1322" s="1"/>
      <c r="Y1322" s="1"/>
      <c r="Z1322" s="1"/>
      <c r="AA1322" s="1"/>
      <c r="AB1322" s="1" t="s">
        <v>9560</v>
      </c>
      <c r="AC1322" s="1"/>
      <c r="AD1322" s="1" t="s">
        <v>9561</v>
      </c>
      <c r="AE1322" s="1"/>
      <c r="AF1322" s="1"/>
    </row>
    <row r="1323" ht="15.75" customHeight="1">
      <c r="A1323" s="1">
        <v>1322.0</v>
      </c>
      <c r="B1323" s="1">
        <v>7.0</v>
      </c>
      <c r="C1323" s="1"/>
      <c r="D1323" s="1" t="s">
        <v>9562</v>
      </c>
      <c r="E1323" s="1" t="s">
        <v>9563</v>
      </c>
      <c r="F1323" s="1" t="s">
        <v>9564</v>
      </c>
      <c r="G1323" s="1" t="s">
        <v>82</v>
      </c>
      <c r="H1323" s="1" t="s">
        <v>1004</v>
      </c>
      <c r="I1323" s="1" t="s">
        <v>37</v>
      </c>
      <c r="J1323" s="1" t="s">
        <v>211</v>
      </c>
      <c r="K1323" s="1" t="s">
        <v>9565</v>
      </c>
      <c r="L1323" s="1" t="s">
        <v>250</v>
      </c>
      <c r="M1323" s="1"/>
      <c r="N1323" s="1"/>
      <c r="O1323" s="1"/>
      <c r="P1323" s="1"/>
      <c r="Q1323" s="1"/>
      <c r="R1323" s="1"/>
      <c r="S1323" s="1"/>
      <c r="T1323" s="1"/>
      <c r="U1323" s="1"/>
      <c r="V1323" s="1"/>
      <c r="W1323" s="1"/>
      <c r="X1323" s="1"/>
      <c r="Y1323" s="1"/>
      <c r="Z1323" s="1"/>
      <c r="AA1323" s="1"/>
      <c r="AB1323" s="1" t="s">
        <v>9566</v>
      </c>
      <c r="AC1323" s="1"/>
      <c r="AD1323" s="1"/>
      <c r="AE1323" s="1"/>
      <c r="AF1323" s="1"/>
    </row>
    <row r="1324" ht="15.75" customHeight="1">
      <c r="A1324" s="1">
        <v>1323.0</v>
      </c>
      <c r="B1324" s="1">
        <v>7.0</v>
      </c>
      <c r="C1324" s="1"/>
      <c r="D1324" s="1">
        <v>1583573.0</v>
      </c>
      <c r="E1324" s="1" t="s">
        <v>9567</v>
      </c>
      <c r="F1324" s="1" t="s">
        <v>9568</v>
      </c>
      <c r="G1324" s="1" t="s">
        <v>1589</v>
      </c>
      <c r="H1324" s="1">
        <v>17.0</v>
      </c>
      <c r="I1324" s="1">
        <v>3.0</v>
      </c>
      <c r="J1324" s="1" t="s">
        <v>1957</v>
      </c>
      <c r="K1324" s="1" t="s">
        <v>9569</v>
      </c>
      <c r="L1324" s="1">
        <v>2006.0</v>
      </c>
      <c r="M1324" s="1"/>
      <c r="N1324" s="1"/>
      <c r="O1324" s="1"/>
      <c r="P1324" s="1"/>
      <c r="Q1324" s="1"/>
      <c r="R1324" s="1"/>
      <c r="S1324" s="1"/>
      <c r="T1324" s="1"/>
      <c r="U1324" s="1"/>
      <c r="V1324" s="1"/>
      <c r="W1324" s="1"/>
      <c r="X1324" s="1"/>
      <c r="Y1324" s="1"/>
      <c r="Z1324" s="1"/>
      <c r="AA1324" s="1"/>
      <c r="AB1324" s="1" t="s">
        <v>9570</v>
      </c>
      <c r="AC1324" s="1"/>
      <c r="AD1324" s="1" t="s">
        <v>9571</v>
      </c>
      <c r="AE1324" s="1"/>
      <c r="AF1324" s="1"/>
    </row>
    <row r="1325" ht="15.75" customHeight="1">
      <c r="A1325" s="1">
        <v>1324.0</v>
      </c>
      <c r="B1325" s="1">
        <v>7.0</v>
      </c>
      <c r="C1325" s="1"/>
      <c r="D1325" s="1" t="s">
        <v>9572</v>
      </c>
      <c r="E1325" s="1" t="s">
        <v>9573</v>
      </c>
      <c r="F1325" s="1" t="s">
        <v>9574</v>
      </c>
      <c r="G1325" s="1" t="s">
        <v>5244</v>
      </c>
      <c r="H1325" s="1" t="s">
        <v>210</v>
      </c>
      <c r="I1325" s="1" t="s">
        <v>247</v>
      </c>
      <c r="J1325" s="1" t="s">
        <v>543</v>
      </c>
      <c r="K1325" s="1" t="s">
        <v>9575</v>
      </c>
      <c r="L1325" s="1" t="s">
        <v>148</v>
      </c>
      <c r="M1325" s="1"/>
      <c r="N1325" s="1"/>
      <c r="O1325" s="1"/>
      <c r="P1325" s="1"/>
      <c r="Q1325" s="1"/>
      <c r="R1325" s="1"/>
      <c r="S1325" s="1"/>
      <c r="T1325" s="1"/>
      <c r="U1325" s="1"/>
      <c r="V1325" s="1"/>
      <c r="W1325" s="1"/>
      <c r="X1325" s="1"/>
      <c r="Y1325" s="1"/>
      <c r="Z1325" s="1"/>
      <c r="AA1325" s="1"/>
      <c r="AB1325" s="1" t="s">
        <v>9576</v>
      </c>
      <c r="AC1325" s="1"/>
      <c r="AD1325" s="1"/>
      <c r="AE1325" s="1"/>
      <c r="AF1325" s="1"/>
    </row>
    <row r="1326" ht="15.75" hidden="1" customHeight="1">
      <c r="A1326" s="1">
        <v>1325.0</v>
      </c>
      <c r="B1326" s="1">
        <v>5.0</v>
      </c>
      <c r="C1326" s="1" t="s">
        <v>9577</v>
      </c>
      <c r="D1326" s="1" t="s">
        <v>9578</v>
      </c>
      <c r="E1326" s="1" t="s">
        <v>9579</v>
      </c>
      <c r="F1326" s="1" t="s">
        <v>9580</v>
      </c>
      <c r="G1326" s="1"/>
      <c r="H1326" s="1"/>
      <c r="I1326" s="1"/>
      <c r="J1326" s="1"/>
      <c r="K1326" s="1" t="s">
        <v>9581</v>
      </c>
      <c r="L1326" s="1" t="s">
        <v>127</v>
      </c>
      <c r="M1326" s="1"/>
      <c r="N1326" s="1"/>
      <c r="O1326" s="1"/>
      <c r="P1326" s="1" t="s">
        <v>9582</v>
      </c>
      <c r="Q1326" s="1"/>
      <c r="R1326" s="1"/>
      <c r="S1326" s="1" t="s">
        <v>9583</v>
      </c>
      <c r="T1326" s="1" t="s">
        <v>9584</v>
      </c>
      <c r="U1326" s="1"/>
      <c r="V1326" s="1"/>
      <c r="W1326" s="1"/>
      <c r="X1326" s="1"/>
      <c r="Y1326" s="1"/>
      <c r="Z1326" s="1"/>
      <c r="AA1326" s="1"/>
      <c r="AB1326" s="1" t="s">
        <v>9585</v>
      </c>
      <c r="AC1326" s="1"/>
      <c r="AD1326" s="1"/>
      <c r="AE1326" s="1"/>
      <c r="AF1326" s="1"/>
    </row>
    <row r="1327" ht="15.75" customHeight="1">
      <c r="A1327" s="1">
        <v>1326.0</v>
      </c>
      <c r="B1327" s="1">
        <v>7.0</v>
      </c>
      <c r="C1327" s="1"/>
      <c r="D1327" s="1" t="s">
        <v>9586</v>
      </c>
      <c r="E1327" s="1" t="s">
        <v>9587</v>
      </c>
      <c r="F1327" s="1" t="s">
        <v>9588</v>
      </c>
      <c r="G1327" s="1" t="s">
        <v>9589</v>
      </c>
      <c r="H1327" s="1" t="s">
        <v>371</v>
      </c>
      <c r="I1327" s="1" t="s">
        <v>37</v>
      </c>
      <c r="J1327" s="1" t="s">
        <v>211</v>
      </c>
      <c r="K1327" s="1" t="s">
        <v>9590</v>
      </c>
      <c r="L1327" s="1" t="s">
        <v>2444</v>
      </c>
      <c r="M1327" s="1"/>
      <c r="N1327" s="1"/>
      <c r="O1327" s="1"/>
      <c r="P1327" s="1"/>
      <c r="Q1327" s="1"/>
      <c r="R1327" s="1"/>
      <c r="S1327" s="1"/>
      <c r="T1327" s="1"/>
      <c r="U1327" s="1"/>
      <c r="V1327" s="1"/>
      <c r="W1327" s="1"/>
      <c r="X1327" s="1"/>
      <c r="Y1327" s="1"/>
      <c r="Z1327" s="1"/>
      <c r="AA1327" s="1"/>
      <c r="AB1327" s="1" t="s">
        <v>9591</v>
      </c>
      <c r="AC1327" s="1"/>
      <c r="AD1327" s="1"/>
      <c r="AE1327" s="1"/>
      <c r="AF1327" s="1"/>
    </row>
    <row r="1328" ht="15.75" customHeight="1">
      <c r="A1328" s="1">
        <v>1327.0</v>
      </c>
      <c r="B1328" s="1">
        <v>7.0</v>
      </c>
      <c r="C1328" s="1"/>
      <c r="D1328" s="1">
        <v>5175425.0</v>
      </c>
      <c r="E1328" s="1" t="s">
        <v>9592</v>
      </c>
      <c r="F1328" s="1" t="s">
        <v>9593</v>
      </c>
      <c r="G1328" s="1" t="s">
        <v>4125</v>
      </c>
      <c r="H1328" s="1">
        <v>13.0</v>
      </c>
      <c r="I1328" s="1">
        <v>4.0</v>
      </c>
      <c r="J1328" s="1" t="s">
        <v>596</v>
      </c>
      <c r="K1328" s="1" t="s">
        <v>9594</v>
      </c>
      <c r="L1328" s="1">
        <v>2009.0</v>
      </c>
      <c r="M1328" s="1"/>
      <c r="N1328" s="1"/>
      <c r="O1328" s="1"/>
      <c r="P1328" s="1"/>
      <c r="Q1328" s="1"/>
      <c r="R1328" s="1"/>
      <c r="S1328" s="1"/>
      <c r="T1328" s="1"/>
      <c r="U1328" s="1"/>
      <c r="V1328" s="1"/>
      <c r="W1328" s="1"/>
      <c r="X1328" s="1"/>
      <c r="Y1328" s="1"/>
      <c r="Z1328" s="1"/>
      <c r="AA1328" s="1"/>
      <c r="AB1328" s="1" t="s">
        <v>9595</v>
      </c>
      <c r="AC1328" s="1"/>
      <c r="AD1328" s="1" t="s">
        <v>9596</v>
      </c>
      <c r="AE1328" s="1"/>
      <c r="AF1328" s="1"/>
    </row>
    <row r="1329" ht="15.75" customHeight="1">
      <c r="A1329" s="1">
        <v>1328.0</v>
      </c>
      <c r="B1329" s="1">
        <v>7.0</v>
      </c>
      <c r="C1329" s="1"/>
      <c r="D1329" s="1" t="s">
        <v>9597</v>
      </c>
      <c r="E1329" s="1" t="s">
        <v>9598</v>
      </c>
      <c r="F1329" s="1" t="s">
        <v>9599</v>
      </c>
      <c r="G1329" s="1" t="s">
        <v>9600</v>
      </c>
      <c r="H1329" s="1" t="s">
        <v>1990</v>
      </c>
      <c r="I1329" s="1" t="s">
        <v>247</v>
      </c>
      <c r="J1329" s="1" t="s">
        <v>543</v>
      </c>
      <c r="K1329" s="1" t="s">
        <v>9601</v>
      </c>
      <c r="L1329" s="1" t="s">
        <v>250</v>
      </c>
      <c r="M1329" s="1"/>
      <c r="N1329" s="1"/>
      <c r="O1329" s="1"/>
      <c r="P1329" s="1"/>
      <c r="Q1329" s="1"/>
      <c r="R1329" s="1"/>
      <c r="S1329" s="1"/>
      <c r="T1329" s="1"/>
      <c r="U1329" s="1"/>
      <c r="V1329" s="1"/>
      <c r="W1329" s="1"/>
      <c r="X1329" s="1"/>
      <c r="Y1329" s="1"/>
      <c r="Z1329" s="1"/>
      <c r="AA1329" s="1"/>
      <c r="AB1329" s="1" t="s">
        <v>9602</v>
      </c>
      <c r="AC1329" s="1"/>
      <c r="AD1329" s="1"/>
      <c r="AE1329" s="1"/>
      <c r="AF1329" s="1"/>
    </row>
    <row r="1330" ht="15.75" hidden="1" customHeight="1">
      <c r="A1330" s="1">
        <v>1329.0</v>
      </c>
      <c r="B1330" s="1">
        <v>6.0</v>
      </c>
      <c r="C1330" s="1" t="s">
        <v>9603</v>
      </c>
      <c r="D1330" s="1" t="s">
        <v>9604</v>
      </c>
      <c r="E1330" s="1" t="s">
        <v>9605</v>
      </c>
      <c r="F1330" s="1" t="s">
        <v>9606</v>
      </c>
      <c r="G1330" s="1"/>
      <c r="H1330" s="1"/>
      <c r="I1330" s="1"/>
      <c r="J1330" s="1"/>
      <c r="K1330" s="1" t="s">
        <v>1128</v>
      </c>
      <c r="L1330" s="1" t="s">
        <v>127</v>
      </c>
      <c r="M1330" s="1"/>
      <c r="N1330" s="1" t="s">
        <v>9607</v>
      </c>
      <c r="O1330" s="1"/>
      <c r="P1330" s="1" t="s">
        <v>9608</v>
      </c>
      <c r="Q1330" s="1"/>
      <c r="R1330" s="1"/>
      <c r="S1330" s="1" t="s">
        <v>9609</v>
      </c>
      <c r="T1330" s="1" t="s">
        <v>9610</v>
      </c>
      <c r="U1330" s="1"/>
      <c r="V1330" s="1"/>
      <c r="W1330" s="1"/>
      <c r="X1330" s="1"/>
      <c r="Y1330" s="1" t="s">
        <v>9611</v>
      </c>
      <c r="Z1330" s="1"/>
      <c r="AA1330" s="1"/>
      <c r="AB1330" s="1" t="s">
        <v>9612</v>
      </c>
      <c r="AC1330" s="1"/>
      <c r="AD1330" s="1"/>
      <c r="AE1330" s="1"/>
      <c r="AF1330" s="1"/>
    </row>
    <row r="1331" ht="15.75" customHeight="1">
      <c r="A1331" s="1">
        <v>1330.0</v>
      </c>
      <c r="B1331" s="1">
        <v>7.0</v>
      </c>
      <c r="C1331" s="1"/>
      <c r="D1331" s="1" t="s">
        <v>9613</v>
      </c>
      <c r="E1331" s="1" t="s">
        <v>9614</v>
      </c>
      <c r="F1331" s="1" t="s">
        <v>9615</v>
      </c>
      <c r="G1331" s="1" t="s">
        <v>65</v>
      </c>
      <c r="H1331" s="1" t="s">
        <v>4985</v>
      </c>
      <c r="I1331" s="1" t="s">
        <v>1427</v>
      </c>
      <c r="J1331" s="1" t="s">
        <v>294</v>
      </c>
      <c r="K1331" s="1" t="s">
        <v>9616</v>
      </c>
      <c r="L1331" s="1" t="s">
        <v>86</v>
      </c>
      <c r="M1331" s="1"/>
      <c r="N1331" s="1"/>
      <c r="O1331" s="1"/>
      <c r="P1331" s="1"/>
      <c r="Q1331" s="1"/>
      <c r="R1331" s="1"/>
      <c r="S1331" s="1"/>
      <c r="T1331" s="1"/>
      <c r="U1331" s="1"/>
      <c r="V1331" s="1"/>
      <c r="W1331" s="1"/>
      <c r="X1331" s="1"/>
      <c r="Y1331" s="1"/>
      <c r="Z1331" s="1"/>
      <c r="AA1331" s="1"/>
      <c r="AB1331" s="1" t="s">
        <v>9617</v>
      </c>
      <c r="AC1331" s="1"/>
      <c r="AD1331" s="1"/>
      <c r="AE1331" s="1"/>
      <c r="AF1331" s="1"/>
    </row>
    <row r="1332" ht="15.75" hidden="1" customHeight="1">
      <c r="A1332" s="1">
        <v>1331.0</v>
      </c>
      <c r="B1332" s="1">
        <v>6.0</v>
      </c>
      <c r="C1332" s="1" t="s">
        <v>9618</v>
      </c>
      <c r="D1332" s="1" t="s">
        <v>9619</v>
      </c>
      <c r="E1332" s="1" t="s">
        <v>9620</v>
      </c>
      <c r="F1332" s="1" t="s">
        <v>9621</v>
      </c>
      <c r="G1332" s="1"/>
      <c r="H1332" s="1"/>
      <c r="I1332" s="1"/>
      <c r="J1332" s="1"/>
      <c r="K1332" s="1" t="s">
        <v>9622</v>
      </c>
      <c r="L1332" s="1">
        <v>2013.0</v>
      </c>
      <c r="M1332" s="1" t="s">
        <v>7567</v>
      </c>
      <c r="N1332" s="1"/>
      <c r="O1332" s="1" t="s">
        <v>9623</v>
      </c>
      <c r="P1332" s="1" t="s">
        <v>9624</v>
      </c>
      <c r="Q1332" s="1"/>
      <c r="R1332" s="1"/>
      <c r="S1332" s="1" t="s">
        <v>9625</v>
      </c>
      <c r="T1332" s="1"/>
      <c r="U1332" s="1" t="s">
        <v>7571</v>
      </c>
      <c r="V1332" s="1"/>
      <c r="W1332" s="1"/>
      <c r="X1332" s="1"/>
      <c r="Y1332" s="1"/>
      <c r="Z1332" s="1"/>
      <c r="AA1332" s="1"/>
      <c r="AB1332" s="1"/>
      <c r="AC1332" s="1"/>
      <c r="AD1332" s="1"/>
      <c r="AE1332" s="1"/>
      <c r="AF1332" s="1"/>
    </row>
    <row r="1333" ht="15.75" customHeight="1">
      <c r="A1333" s="1">
        <v>1332.0</v>
      </c>
      <c r="B1333" s="1">
        <v>7.0</v>
      </c>
      <c r="C1333" s="1"/>
      <c r="D1333" s="1">
        <v>8272387.0</v>
      </c>
      <c r="E1333" s="1" t="s">
        <v>9626</v>
      </c>
      <c r="F1333" s="1" t="s">
        <v>9627</v>
      </c>
      <c r="G1333" s="1" t="s">
        <v>443</v>
      </c>
      <c r="H1333" s="1">
        <v>6.0</v>
      </c>
      <c r="I1333" s="1"/>
      <c r="J1333" s="1"/>
      <c r="K1333" s="1" t="s">
        <v>9628</v>
      </c>
      <c r="L1333" s="1">
        <v>2018.0</v>
      </c>
      <c r="M1333" s="1"/>
      <c r="N1333" s="1"/>
      <c r="O1333" s="1"/>
      <c r="P1333" s="1"/>
      <c r="Q1333" s="1"/>
      <c r="R1333" s="1"/>
      <c r="S1333" s="1"/>
      <c r="T1333" s="1"/>
      <c r="U1333" s="1"/>
      <c r="V1333" s="1"/>
      <c r="W1333" s="1"/>
      <c r="X1333" s="1"/>
      <c r="Y1333" s="1"/>
      <c r="Z1333" s="1"/>
      <c r="AA1333" s="1"/>
      <c r="AB1333" s="1" t="s">
        <v>9629</v>
      </c>
      <c r="AC1333" s="1"/>
      <c r="AD1333" s="1" t="s">
        <v>9630</v>
      </c>
      <c r="AE1333" s="1"/>
      <c r="AF1333" s="1"/>
    </row>
    <row r="1334" ht="15.75" customHeight="1">
      <c r="A1334" s="1">
        <v>1333.0</v>
      </c>
      <c r="B1334" s="1">
        <v>7.0</v>
      </c>
      <c r="C1334" s="1"/>
      <c r="D1334" s="1" t="s">
        <v>9631</v>
      </c>
      <c r="E1334" s="1" t="s">
        <v>9632</v>
      </c>
      <c r="F1334" s="1" t="s">
        <v>9633</v>
      </c>
      <c r="G1334" s="1" t="s">
        <v>1251</v>
      </c>
      <c r="H1334" s="1" t="s">
        <v>1376</v>
      </c>
      <c r="I1334" s="1" t="s">
        <v>84</v>
      </c>
      <c r="J1334" s="1" t="s">
        <v>68</v>
      </c>
      <c r="K1334" s="1" t="s">
        <v>9634</v>
      </c>
      <c r="L1334" s="1" t="s">
        <v>70</v>
      </c>
      <c r="M1334" s="1"/>
      <c r="N1334" s="1"/>
      <c r="O1334" s="1"/>
      <c r="P1334" s="1"/>
      <c r="Q1334" s="1"/>
      <c r="R1334" s="1"/>
      <c r="S1334" s="1"/>
      <c r="T1334" s="1"/>
      <c r="U1334" s="1"/>
      <c r="V1334" s="1"/>
      <c r="W1334" s="1"/>
      <c r="X1334" s="1"/>
      <c r="Y1334" s="1"/>
      <c r="Z1334" s="1"/>
      <c r="AA1334" s="1"/>
      <c r="AB1334" s="1" t="s">
        <v>9635</v>
      </c>
      <c r="AC1334" s="1"/>
      <c r="AD1334" s="1"/>
      <c r="AE1334" s="1"/>
      <c r="AF1334" s="1"/>
    </row>
    <row r="1335" ht="15.75" customHeight="1">
      <c r="A1335" s="1">
        <v>1334.0</v>
      </c>
      <c r="B1335" s="1">
        <v>7.0</v>
      </c>
      <c r="C1335" s="1"/>
      <c r="D1335" s="1">
        <v>8444616.0</v>
      </c>
      <c r="E1335" s="1" t="s">
        <v>9636</v>
      </c>
      <c r="F1335" s="1" t="s">
        <v>9637</v>
      </c>
      <c r="G1335" s="1" t="s">
        <v>443</v>
      </c>
      <c r="H1335" s="1">
        <v>6.0</v>
      </c>
      <c r="I1335" s="1"/>
      <c r="J1335" s="1"/>
      <c r="K1335" s="1" t="s">
        <v>9638</v>
      </c>
      <c r="L1335" s="1">
        <v>2018.0</v>
      </c>
      <c r="M1335" s="1"/>
      <c r="N1335" s="1"/>
      <c r="O1335" s="1"/>
      <c r="P1335" s="1"/>
      <c r="Q1335" s="1"/>
      <c r="R1335" s="1"/>
      <c r="S1335" s="1"/>
      <c r="T1335" s="1"/>
      <c r="U1335" s="1"/>
      <c r="V1335" s="1"/>
      <c r="W1335" s="1"/>
      <c r="X1335" s="1"/>
      <c r="Y1335" s="1"/>
      <c r="Z1335" s="1"/>
      <c r="AA1335" s="1"/>
      <c r="AB1335" s="1" t="s">
        <v>9639</v>
      </c>
      <c r="AC1335" s="1"/>
      <c r="AD1335" s="1" t="s">
        <v>9640</v>
      </c>
      <c r="AE1335" s="1"/>
      <c r="AF1335" s="1"/>
    </row>
    <row r="1336" ht="15.75" hidden="1" customHeight="1">
      <c r="A1336" s="1">
        <v>1335.0</v>
      </c>
      <c r="B1336" s="1">
        <v>6.0</v>
      </c>
      <c r="C1336" s="1" t="s">
        <v>9641</v>
      </c>
      <c r="D1336" s="1" t="s">
        <v>9642</v>
      </c>
      <c r="E1336" s="1" t="s">
        <v>9643</v>
      </c>
      <c r="F1336" s="1" t="s">
        <v>9644</v>
      </c>
      <c r="G1336" s="1"/>
      <c r="H1336" s="1" t="s">
        <v>9645</v>
      </c>
      <c r="I1336" s="1"/>
      <c r="J1336" s="1"/>
      <c r="K1336" s="1" t="s">
        <v>9646</v>
      </c>
      <c r="L1336" s="1" t="s">
        <v>180</v>
      </c>
      <c r="M1336" s="1"/>
      <c r="N1336" s="1" t="s">
        <v>9647</v>
      </c>
      <c r="O1336" s="1"/>
      <c r="P1336" s="1" t="s">
        <v>9648</v>
      </c>
      <c r="Q1336" s="1"/>
      <c r="R1336" s="1"/>
      <c r="S1336" s="1" t="s">
        <v>676</v>
      </c>
      <c r="T1336" s="1" t="s">
        <v>9649</v>
      </c>
      <c r="U1336" s="1"/>
      <c r="V1336" s="1"/>
      <c r="W1336" s="1"/>
      <c r="X1336" s="1"/>
      <c r="Y1336" s="1" t="s">
        <v>9650</v>
      </c>
      <c r="Z1336" s="1"/>
      <c r="AA1336" s="1"/>
      <c r="AB1336" s="1" t="s">
        <v>9651</v>
      </c>
      <c r="AC1336" s="1"/>
      <c r="AD1336" s="1"/>
      <c r="AE1336" s="1"/>
      <c r="AF1336" s="1"/>
    </row>
    <row r="1337" ht="15.75" customHeight="1">
      <c r="A1337" s="1">
        <v>1336.0</v>
      </c>
      <c r="B1337" s="1">
        <v>7.0</v>
      </c>
      <c r="C1337" s="1"/>
      <c r="D1337" s="1">
        <v>7120137.0</v>
      </c>
      <c r="E1337" s="1" t="s">
        <v>9652</v>
      </c>
      <c r="F1337" s="1" t="s">
        <v>9653</v>
      </c>
      <c r="G1337" s="1" t="s">
        <v>4077</v>
      </c>
      <c r="H1337" s="1">
        <v>27.0</v>
      </c>
      <c r="I1337" s="1">
        <v>1.0</v>
      </c>
      <c r="J1337" s="1" t="s">
        <v>344</v>
      </c>
      <c r="K1337" s="1" t="s">
        <v>9654</v>
      </c>
      <c r="L1337" s="1">
        <v>2016.0</v>
      </c>
      <c r="M1337" s="1"/>
      <c r="N1337" s="1"/>
      <c r="O1337" s="1"/>
      <c r="P1337" s="1"/>
      <c r="Q1337" s="1"/>
      <c r="R1337" s="1"/>
      <c r="S1337" s="1"/>
      <c r="T1337" s="1"/>
      <c r="U1337" s="1"/>
      <c r="V1337" s="1"/>
      <c r="W1337" s="1"/>
      <c r="X1337" s="1"/>
      <c r="Y1337" s="1"/>
      <c r="Z1337" s="1"/>
      <c r="AA1337" s="1"/>
      <c r="AB1337" s="1" t="s">
        <v>9655</v>
      </c>
      <c r="AC1337" s="1"/>
      <c r="AD1337" s="1" t="s">
        <v>9656</v>
      </c>
      <c r="AE1337" s="1"/>
      <c r="AF1337" s="1"/>
    </row>
    <row r="1338" ht="15.75" customHeight="1">
      <c r="A1338" s="1">
        <v>1337.0</v>
      </c>
      <c r="B1338" s="1">
        <v>7.0</v>
      </c>
      <c r="C1338" s="1"/>
      <c r="D1338" s="1">
        <v>8012340.0</v>
      </c>
      <c r="E1338" s="1" t="s">
        <v>9657</v>
      </c>
      <c r="F1338" s="1" t="s">
        <v>9658</v>
      </c>
      <c r="G1338" s="1" t="s">
        <v>648</v>
      </c>
      <c r="H1338" s="1">
        <v>19.0</v>
      </c>
      <c r="I1338" s="1">
        <v>4.0</v>
      </c>
      <c r="J1338" s="1"/>
      <c r="K1338" s="1" t="s">
        <v>9659</v>
      </c>
      <c r="L1338" s="1">
        <v>2017.0</v>
      </c>
      <c r="M1338" s="1"/>
      <c r="N1338" s="1"/>
      <c r="O1338" s="1"/>
      <c r="P1338" s="1"/>
      <c r="Q1338" s="1"/>
      <c r="R1338" s="1"/>
      <c r="S1338" s="1"/>
      <c r="T1338" s="1"/>
      <c r="U1338" s="1"/>
      <c r="V1338" s="1"/>
      <c r="W1338" s="1"/>
      <c r="X1338" s="1"/>
      <c r="Y1338" s="1"/>
      <c r="Z1338" s="1"/>
      <c r="AA1338" s="1"/>
      <c r="AB1338" s="1" t="s">
        <v>9660</v>
      </c>
      <c r="AC1338" s="1"/>
      <c r="AD1338" s="1" t="s">
        <v>9661</v>
      </c>
      <c r="AE1338" s="1"/>
      <c r="AF1338" s="1"/>
    </row>
    <row r="1339" ht="15.75" customHeight="1">
      <c r="A1339" s="1">
        <v>1338.0</v>
      </c>
      <c r="B1339" s="1">
        <v>7.0</v>
      </c>
      <c r="C1339" s="1"/>
      <c r="D1339" s="1" t="s">
        <v>9662</v>
      </c>
      <c r="E1339" s="1" t="s">
        <v>9663</v>
      </c>
      <c r="F1339" s="1" t="s">
        <v>9664</v>
      </c>
      <c r="G1339" s="1" t="s">
        <v>711</v>
      </c>
      <c r="H1339" s="1" t="s">
        <v>9665</v>
      </c>
      <c r="I1339" s="1" t="s">
        <v>486</v>
      </c>
      <c r="J1339" s="1" t="s">
        <v>2138</v>
      </c>
      <c r="K1339" s="1" t="s">
        <v>9666</v>
      </c>
      <c r="L1339" s="1" t="s">
        <v>127</v>
      </c>
      <c r="M1339" s="1"/>
      <c r="N1339" s="1"/>
      <c r="O1339" s="1"/>
      <c r="P1339" s="1"/>
      <c r="Q1339" s="1"/>
      <c r="R1339" s="1"/>
      <c r="S1339" s="1"/>
      <c r="T1339" s="1"/>
      <c r="U1339" s="1"/>
      <c r="V1339" s="1"/>
      <c r="W1339" s="1"/>
      <c r="X1339" s="1"/>
      <c r="Y1339" s="1"/>
      <c r="Z1339" s="1"/>
      <c r="AA1339" s="1"/>
      <c r="AB1339" s="1" t="s">
        <v>9667</v>
      </c>
      <c r="AC1339" s="1"/>
      <c r="AD1339" s="1"/>
      <c r="AE1339" s="1"/>
      <c r="AF1339" s="1"/>
    </row>
    <row r="1340" ht="15.75" customHeight="1">
      <c r="A1340" s="1">
        <v>1339.0</v>
      </c>
      <c r="B1340" s="1">
        <v>7.0</v>
      </c>
      <c r="C1340" s="1"/>
      <c r="D1340" s="1" t="s">
        <v>9668</v>
      </c>
      <c r="E1340" s="1" t="s">
        <v>9669</v>
      </c>
      <c r="F1340" s="1" t="s">
        <v>9670</v>
      </c>
      <c r="G1340" s="1" t="s">
        <v>2643</v>
      </c>
      <c r="H1340" s="1" t="s">
        <v>9671</v>
      </c>
      <c r="I1340" s="1" t="s">
        <v>67</v>
      </c>
      <c r="J1340" s="1" t="s">
        <v>3866</v>
      </c>
      <c r="K1340" s="1" t="s">
        <v>9672</v>
      </c>
      <c r="L1340" s="1" t="s">
        <v>1035</v>
      </c>
      <c r="M1340" s="1"/>
      <c r="N1340" s="1" t="s">
        <v>9673</v>
      </c>
      <c r="O1340" s="1"/>
      <c r="P1340" s="1"/>
      <c r="Q1340" s="1"/>
      <c r="R1340" s="1"/>
      <c r="S1340" s="1"/>
      <c r="T1340" s="1"/>
      <c r="U1340" s="1"/>
      <c r="V1340" s="1"/>
      <c r="W1340" s="1"/>
      <c r="X1340" s="1"/>
      <c r="Y1340" s="1"/>
      <c r="Z1340" s="1"/>
      <c r="AA1340" s="1"/>
      <c r="AB1340" s="1" t="s">
        <v>9674</v>
      </c>
      <c r="AC1340" s="1"/>
      <c r="AD1340" s="1"/>
      <c r="AE1340" s="1"/>
      <c r="AF1340" s="1"/>
    </row>
    <row r="1341" ht="15.75" hidden="1" customHeight="1">
      <c r="A1341" s="1">
        <v>1340.0</v>
      </c>
      <c r="B1341" s="1">
        <v>6.0</v>
      </c>
      <c r="C1341" s="1" t="s">
        <v>9675</v>
      </c>
      <c r="D1341" s="1" t="s">
        <v>9676</v>
      </c>
      <c r="E1341" s="1" t="s">
        <v>9677</v>
      </c>
      <c r="F1341" s="1" t="s">
        <v>9678</v>
      </c>
      <c r="G1341" s="1"/>
      <c r="H1341" s="1"/>
      <c r="I1341" s="1"/>
      <c r="J1341" s="1"/>
      <c r="K1341" s="1"/>
      <c r="L1341" s="1" t="s">
        <v>109</v>
      </c>
      <c r="M1341" s="1"/>
      <c r="N1341" s="1" t="s">
        <v>9679</v>
      </c>
      <c r="O1341" s="1"/>
      <c r="P1341" s="1" t="s">
        <v>9680</v>
      </c>
      <c r="Q1341" s="1"/>
      <c r="R1341" s="1"/>
      <c r="S1341" s="1"/>
      <c r="T1341" s="1"/>
      <c r="U1341" s="1"/>
      <c r="V1341" s="1"/>
      <c r="W1341" s="1"/>
      <c r="X1341" s="1"/>
      <c r="Y1341" s="1" t="s">
        <v>9681</v>
      </c>
      <c r="Z1341" s="1"/>
      <c r="AA1341" s="1"/>
      <c r="AB1341" s="1" t="s">
        <v>9682</v>
      </c>
      <c r="AC1341" s="1"/>
      <c r="AD1341" s="1"/>
      <c r="AE1341" s="1"/>
      <c r="AF1341" s="1"/>
    </row>
    <row r="1342" ht="15.75" customHeight="1">
      <c r="A1342" s="1">
        <v>1341.0</v>
      </c>
      <c r="B1342" s="1">
        <v>7.0</v>
      </c>
      <c r="C1342" s="1"/>
      <c r="D1342" s="1" t="s">
        <v>9683</v>
      </c>
      <c r="E1342" s="1" t="s">
        <v>9684</v>
      </c>
      <c r="F1342" s="1" t="s">
        <v>9685</v>
      </c>
      <c r="G1342" s="1" t="s">
        <v>1033</v>
      </c>
      <c r="H1342" s="1" t="s">
        <v>2063</v>
      </c>
      <c r="I1342" s="1"/>
      <c r="J1342" s="1" t="s">
        <v>2637</v>
      </c>
      <c r="K1342" s="1" t="s">
        <v>9686</v>
      </c>
      <c r="L1342" s="1" t="s">
        <v>423</v>
      </c>
      <c r="M1342" s="1"/>
      <c r="N1342" s="1"/>
      <c r="O1342" s="1"/>
      <c r="P1342" s="1"/>
      <c r="Q1342" s="1"/>
      <c r="R1342" s="1"/>
      <c r="S1342" s="1"/>
      <c r="T1342" s="1"/>
      <c r="U1342" s="1"/>
      <c r="V1342" s="1"/>
      <c r="W1342" s="1"/>
      <c r="X1342" s="1"/>
      <c r="Y1342" s="1"/>
      <c r="Z1342" s="1"/>
      <c r="AA1342" s="1"/>
      <c r="AB1342" s="1" t="s">
        <v>9687</v>
      </c>
      <c r="AC1342" s="1"/>
      <c r="AD1342" s="1"/>
      <c r="AE1342" s="1"/>
      <c r="AF1342" s="1"/>
    </row>
    <row r="1343" ht="15.75" hidden="1" customHeight="1">
      <c r="A1343" s="1">
        <v>1342.0</v>
      </c>
      <c r="B1343" s="1">
        <v>6.0</v>
      </c>
      <c r="C1343" s="1" t="s">
        <v>9688</v>
      </c>
      <c r="D1343" s="1" t="s">
        <v>9689</v>
      </c>
      <c r="E1343" s="1" t="s">
        <v>9690</v>
      </c>
      <c r="F1343" s="1" t="s">
        <v>9691</v>
      </c>
      <c r="G1343" s="1"/>
      <c r="H1343" s="1"/>
      <c r="I1343" s="1"/>
      <c r="J1343" s="1"/>
      <c r="K1343" s="1" t="s">
        <v>3478</v>
      </c>
      <c r="L1343" s="1" t="s">
        <v>39</v>
      </c>
      <c r="M1343" s="1"/>
      <c r="N1343" s="1" t="s">
        <v>9692</v>
      </c>
      <c r="O1343" s="1"/>
      <c r="P1343" s="1" t="s">
        <v>9693</v>
      </c>
      <c r="Q1343" s="1"/>
      <c r="R1343" s="1"/>
      <c r="S1343" s="1"/>
      <c r="T1343" s="1" t="s">
        <v>9694</v>
      </c>
      <c r="U1343" s="1"/>
      <c r="V1343" s="1"/>
      <c r="W1343" s="1"/>
      <c r="X1343" s="1"/>
      <c r="Y1343" s="1" t="s">
        <v>9695</v>
      </c>
      <c r="Z1343" s="1"/>
      <c r="AA1343" s="1"/>
      <c r="AB1343" s="1" t="s">
        <v>9696</v>
      </c>
      <c r="AC1343" s="1"/>
      <c r="AD1343" s="1"/>
      <c r="AE1343" s="1"/>
      <c r="AF1343" s="1"/>
    </row>
    <row r="1344" ht="15.75" hidden="1" customHeight="1">
      <c r="A1344" s="1">
        <v>1343.0</v>
      </c>
      <c r="B1344" s="1">
        <v>6.0</v>
      </c>
      <c r="C1344" s="1"/>
      <c r="D1344" s="1" t="s">
        <v>9697</v>
      </c>
      <c r="E1344" s="1" t="s">
        <v>9698</v>
      </c>
      <c r="F1344" s="1" t="s">
        <v>9699</v>
      </c>
      <c r="G1344" s="1"/>
      <c r="H1344" s="1" t="s">
        <v>2005</v>
      </c>
      <c r="I1344" s="1"/>
      <c r="J1344" s="1"/>
      <c r="K1344" s="1"/>
      <c r="L1344" s="1" t="s">
        <v>39</v>
      </c>
      <c r="M1344" s="1"/>
      <c r="N1344" s="1" t="s">
        <v>9700</v>
      </c>
      <c r="O1344" s="1"/>
      <c r="P1344" s="1" t="s">
        <v>9701</v>
      </c>
      <c r="Q1344" s="1"/>
      <c r="R1344" s="1"/>
      <c r="S1344" s="1" t="s">
        <v>7912</v>
      </c>
      <c r="T1344" s="1" t="s">
        <v>9702</v>
      </c>
      <c r="U1344" s="1"/>
      <c r="V1344" s="1"/>
      <c r="W1344" s="1"/>
      <c r="X1344" s="1"/>
      <c r="Y1344" s="1" t="s">
        <v>9703</v>
      </c>
      <c r="Z1344" s="1"/>
      <c r="AA1344" s="1"/>
      <c r="AB1344" s="1" t="s">
        <v>9704</v>
      </c>
      <c r="AC1344" s="1"/>
      <c r="AD1344" s="1"/>
      <c r="AE1344" s="1"/>
      <c r="AF1344" s="1"/>
    </row>
    <row r="1345" ht="15.75" hidden="1" customHeight="1">
      <c r="A1345" s="1">
        <v>1344.0</v>
      </c>
      <c r="B1345" s="1">
        <v>6.0</v>
      </c>
      <c r="C1345" s="1"/>
      <c r="D1345" s="1" t="s">
        <v>9705</v>
      </c>
      <c r="E1345" s="1" t="s">
        <v>9706</v>
      </c>
      <c r="F1345" s="1" t="s">
        <v>9707</v>
      </c>
      <c r="G1345" s="1"/>
      <c r="H1345" s="1" t="s">
        <v>2005</v>
      </c>
      <c r="I1345" s="1"/>
      <c r="J1345" s="1"/>
      <c r="K1345" s="1"/>
      <c r="L1345" s="1" t="s">
        <v>39</v>
      </c>
      <c r="M1345" s="1"/>
      <c r="N1345" s="1" t="s">
        <v>9700</v>
      </c>
      <c r="O1345" s="1"/>
      <c r="P1345" s="1" t="s">
        <v>9701</v>
      </c>
      <c r="Q1345" s="1"/>
      <c r="R1345" s="1"/>
      <c r="S1345" s="1" t="s">
        <v>7912</v>
      </c>
      <c r="T1345" s="1" t="s">
        <v>9702</v>
      </c>
      <c r="U1345" s="1"/>
      <c r="V1345" s="1"/>
      <c r="W1345" s="1"/>
      <c r="X1345" s="1"/>
      <c r="Y1345" s="1" t="s">
        <v>9703</v>
      </c>
      <c r="Z1345" s="1"/>
      <c r="AA1345" s="1"/>
      <c r="AB1345" s="1" t="s">
        <v>9708</v>
      </c>
      <c r="AC1345" s="1"/>
      <c r="AD1345" s="1"/>
      <c r="AE1345" s="1"/>
      <c r="AF1345" s="1"/>
    </row>
    <row r="1346" ht="15.75" hidden="1" customHeight="1">
      <c r="A1346" s="1">
        <v>1345.0</v>
      </c>
      <c r="B1346" s="1">
        <v>6.0</v>
      </c>
      <c r="C1346" s="1" t="s">
        <v>9709</v>
      </c>
      <c r="D1346" s="1" t="s">
        <v>9710</v>
      </c>
      <c r="E1346" s="1" t="s">
        <v>9711</v>
      </c>
      <c r="F1346" s="1" t="s">
        <v>9712</v>
      </c>
      <c r="G1346" s="1"/>
      <c r="H1346" s="1"/>
      <c r="I1346" s="1"/>
      <c r="J1346" s="1"/>
      <c r="K1346" s="1" t="s">
        <v>9713</v>
      </c>
      <c r="L1346" s="1">
        <v>2019.0</v>
      </c>
      <c r="M1346" s="1" t="s">
        <v>95</v>
      </c>
      <c r="N1346" s="1"/>
      <c r="O1346" s="1" t="s">
        <v>9714</v>
      </c>
      <c r="P1346" s="1" t="s">
        <v>9715</v>
      </c>
      <c r="Q1346" s="1"/>
      <c r="R1346" s="1"/>
      <c r="S1346" s="1" t="s">
        <v>9716</v>
      </c>
      <c r="T1346" s="1"/>
      <c r="U1346" s="1" t="s">
        <v>99</v>
      </c>
      <c r="V1346" s="1"/>
      <c r="W1346" s="1"/>
      <c r="X1346" s="1"/>
      <c r="Y1346" s="1"/>
      <c r="Z1346" s="1"/>
      <c r="AA1346" s="1"/>
      <c r="AB1346" s="1"/>
      <c r="AC1346" s="1"/>
      <c r="AD1346" s="1" t="s">
        <v>9717</v>
      </c>
      <c r="AE1346" s="1"/>
      <c r="AF1346" s="1"/>
    </row>
    <row r="1347" ht="15.75" hidden="1" customHeight="1">
      <c r="A1347" s="1">
        <v>1346.0</v>
      </c>
      <c r="B1347" s="1">
        <v>6.0</v>
      </c>
      <c r="C1347" s="1" t="s">
        <v>9718</v>
      </c>
      <c r="D1347" s="1" t="s">
        <v>9719</v>
      </c>
      <c r="E1347" s="1" t="s">
        <v>9720</v>
      </c>
      <c r="F1347" s="1" t="s">
        <v>9721</v>
      </c>
      <c r="G1347" s="1"/>
      <c r="H1347" s="1" t="s">
        <v>9722</v>
      </c>
      <c r="I1347" s="1"/>
      <c r="J1347" s="1"/>
      <c r="K1347" s="1" t="s">
        <v>9723</v>
      </c>
      <c r="L1347" s="1" t="s">
        <v>593</v>
      </c>
      <c r="M1347" s="1"/>
      <c r="N1347" s="1" t="s">
        <v>9724</v>
      </c>
      <c r="O1347" s="1"/>
      <c r="P1347" s="1" t="s">
        <v>9725</v>
      </c>
      <c r="Q1347" s="1"/>
      <c r="R1347" s="1"/>
      <c r="S1347" s="1" t="s">
        <v>50</v>
      </c>
      <c r="T1347" s="1" t="s">
        <v>9726</v>
      </c>
      <c r="U1347" s="1"/>
      <c r="V1347" s="1"/>
      <c r="W1347" s="1"/>
      <c r="X1347" s="1"/>
      <c r="Y1347" s="1" t="s">
        <v>9727</v>
      </c>
      <c r="Z1347" s="1"/>
      <c r="AA1347" s="1"/>
      <c r="AB1347" s="1" t="s">
        <v>9728</v>
      </c>
      <c r="AC1347" s="1"/>
      <c r="AD1347" s="1"/>
      <c r="AE1347" s="1"/>
      <c r="AF1347" s="1"/>
    </row>
    <row r="1348" ht="15.75" customHeight="1">
      <c r="A1348" s="1">
        <v>1347.0</v>
      </c>
      <c r="B1348" s="1">
        <v>7.0</v>
      </c>
      <c r="C1348" s="1"/>
      <c r="D1348" s="1">
        <v>4214858.0</v>
      </c>
      <c r="E1348" s="1" t="s">
        <v>9729</v>
      </c>
      <c r="F1348" s="1" t="s">
        <v>9730</v>
      </c>
      <c r="G1348" s="1" t="s">
        <v>6021</v>
      </c>
      <c r="H1348" s="1">
        <v>3.0</v>
      </c>
      <c r="I1348" s="1">
        <v>2.0</v>
      </c>
      <c r="J1348" s="1" t="s">
        <v>649</v>
      </c>
      <c r="K1348" s="1" t="s">
        <v>9731</v>
      </c>
      <c r="L1348" s="1">
        <v>2007.0</v>
      </c>
      <c r="M1348" s="1"/>
      <c r="N1348" s="1"/>
      <c r="O1348" s="1"/>
      <c r="P1348" s="1"/>
      <c r="Q1348" s="1"/>
      <c r="R1348" s="1"/>
      <c r="S1348" s="1"/>
      <c r="T1348" s="1"/>
      <c r="U1348" s="1"/>
      <c r="V1348" s="1"/>
      <c r="W1348" s="1"/>
      <c r="X1348" s="1"/>
      <c r="Y1348" s="1"/>
      <c r="Z1348" s="1"/>
      <c r="AA1348" s="1"/>
      <c r="AB1348" s="1" t="s">
        <v>9732</v>
      </c>
      <c r="AC1348" s="1"/>
      <c r="AD1348" s="1" t="s">
        <v>9733</v>
      </c>
      <c r="AE1348" s="1"/>
      <c r="AF1348" s="1"/>
    </row>
    <row r="1349" ht="15.75" customHeight="1">
      <c r="A1349" s="1">
        <v>1348.0</v>
      </c>
      <c r="B1349" s="1">
        <v>7.0</v>
      </c>
      <c r="C1349" s="1"/>
      <c r="D1349" s="1" t="s">
        <v>9734</v>
      </c>
      <c r="E1349" s="1" t="s">
        <v>9735</v>
      </c>
      <c r="F1349" s="1" t="s">
        <v>9736</v>
      </c>
      <c r="G1349" s="1" t="s">
        <v>2935</v>
      </c>
      <c r="H1349" s="1" t="s">
        <v>991</v>
      </c>
      <c r="I1349" s="1" t="s">
        <v>37</v>
      </c>
      <c r="J1349" s="1"/>
      <c r="K1349" s="1" t="s">
        <v>9737</v>
      </c>
      <c r="L1349" s="1" t="s">
        <v>109</v>
      </c>
      <c r="M1349" s="1"/>
      <c r="N1349" s="1"/>
      <c r="O1349" s="1"/>
      <c r="P1349" s="1"/>
      <c r="Q1349" s="1"/>
      <c r="R1349" s="1"/>
      <c r="S1349" s="1"/>
      <c r="T1349" s="1"/>
      <c r="U1349" s="1"/>
      <c r="V1349" s="1"/>
      <c r="W1349" s="1"/>
      <c r="X1349" s="1"/>
      <c r="Y1349" s="1"/>
      <c r="Z1349" s="1"/>
      <c r="AA1349" s="1"/>
      <c r="AB1349" s="1" t="s">
        <v>9738</v>
      </c>
      <c r="AC1349" s="1"/>
      <c r="AD1349" s="1"/>
      <c r="AE1349" s="1"/>
      <c r="AF1349" s="1"/>
    </row>
    <row r="1350" ht="15.75" hidden="1" customHeight="1">
      <c r="A1350" s="1">
        <v>1349.0</v>
      </c>
      <c r="B1350" s="1">
        <v>6.0</v>
      </c>
      <c r="C1350" s="1" t="s">
        <v>9739</v>
      </c>
      <c r="D1350" s="1" t="s">
        <v>9740</v>
      </c>
      <c r="E1350" s="1" t="s">
        <v>9741</v>
      </c>
      <c r="F1350" s="1" t="s">
        <v>9742</v>
      </c>
      <c r="G1350" s="1"/>
      <c r="H1350" s="1"/>
      <c r="I1350" s="1"/>
      <c r="J1350" s="1"/>
      <c r="K1350" s="1" t="s">
        <v>9743</v>
      </c>
      <c r="L1350" s="1">
        <v>2012.0</v>
      </c>
      <c r="M1350" s="1" t="s">
        <v>95</v>
      </c>
      <c r="N1350" s="1"/>
      <c r="O1350" s="1" t="s">
        <v>9744</v>
      </c>
      <c r="P1350" s="1" t="s">
        <v>9745</v>
      </c>
      <c r="Q1350" s="1"/>
      <c r="R1350" s="1"/>
      <c r="S1350" s="1" t="s">
        <v>9746</v>
      </c>
      <c r="T1350" s="1"/>
      <c r="U1350" s="1" t="s">
        <v>99</v>
      </c>
      <c r="V1350" s="1"/>
      <c r="W1350" s="1"/>
      <c r="X1350" s="1"/>
      <c r="Y1350" s="1"/>
      <c r="Z1350" s="1"/>
      <c r="AA1350" s="1"/>
      <c r="AB1350" s="1"/>
      <c r="AC1350" s="1"/>
      <c r="AD1350" s="1" t="s">
        <v>9747</v>
      </c>
      <c r="AE1350" s="1"/>
      <c r="AF1350" s="1"/>
    </row>
    <row r="1351" ht="15.75" hidden="1" customHeight="1">
      <c r="A1351" s="1">
        <v>1350.0</v>
      </c>
      <c r="B1351" s="1">
        <v>6.0</v>
      </c>
      <c r="C1351" s="1" t="s">
        <v>9748</v>
      </c>
      <c r="D1351" s="1" t="s">
        <v>9749</v>
      </c>
      <c r="E1351" s="1" t="s">
        <v>9750</v>
      </c>
      <c r="F1351" s="1" t="s">
        <v>9751</v>
      </c>
      <c r="G1351" s="1"/>
      <c r="H1351" s="1"/>
      <c r="I1351" s="1"/>
      <c r="J1351" s="1"/>
      <c r="K1351" s="1" t="s">
        <v>9752</v>
      </c>
      <c r="L1351" s="1">
        <v>2017.0</v>
      </c>
      <c r="M1351" s="1" t="s">
        <v>95</v>
      </c>
      <c r="N1351" s="1"/>
      <c r="O1351" s="1" t="s">
        <v>9753</v>
      </c>
      <c r="P1351" s="1" t="s">
        <v>9754</v>
      </c>
      <c r="Q1351" s="1"/>
      <c r="R1351" s="1"/>
      <c r="S1351" s="1" t="s">
        <v>9755</v>
      </c>
      <c r="T1351" s="1"/>
      <c r="U1351" s="1" t="s">
        <v>99</v>
      </c>
      <c r="V1351" s="1"/>
      <c r="W1351" s="1"/>
      <c r="X1351" s="1"/>
      <c r="Y1351" s="1"/>
      <c r="Z1351" s="1"/>
      <c r="AA1351" s="1"/>
      <c r="AB1351" s="1"/>
      <c r="AC1351" s="1"/>
      <c r="AD1351" s="1" t="s">
        <v>9756</v>
      </c>
      <c r="AE1351" s="1"/>
      <c r="AF1351" s="1"/>
    </row>
    <row r="1352" ht="15.75" customHeight="1">
      <c r="A1352" s="1">
        <v>1351.0</v>
      </c>
      <c r="B1352" s="1">
        <v>7.0</v>
      </c>
      <c r="C1352" s="1"/>
      <c r="D1352" s="1" t="s">
        <v>9757</v>
      </c>
      <c r="E1352" s="1" t="s">
        <v>9758</v>
      </c>
      <c r="F1352" s="1" t="s">
        <v>9759</v>
      </c>
      <c r="G1352" s="1" t="s">
        <v>9760</v>
      </c>
      <c r="H1352" s="1" t="s">
        <v>421</v>
      </c>
      <c r="I1352" s="1" t="s">
        <v>106</v>
      </c>
      <c r="J1352" s="1" t="s">
        <v>5599</v>
      </c>
      <c r="K1352" s="1" t="s">
        <v>9761</v>
      </c>
      <c r="L1352" s="1" t="s">
        <v>3362</v>
      </c>
      <c r="M1352" s="1"/>
      <c r="N1352" s="1"/>
      <c r="O1352" s="1"/>
      <c r="P1352" s="1"/>
      <c r="Q1352" s="1"/>
      <c r="R1352" s="1"/>
      <c r="S1352" s="1"/>
      <c r="T1352" s="1"/>
      <c r="U1352" s="1"/>
      <c r="V1352" s="1"/>
      <c r="W1352" s="1"/>
      <c r="X1352" s="1"/>
      <c r="Y1352" s="1"/>
      <c r="Z1352" s="1"/>
      <c r="AA1352" s="1"/>
      <c r="AB1352" s="1" t="s">
        <v>9762</v>
      </c>
      <c r="AC1352" s="1"/>
      <c r="AD1352" s="1"/>
      <c r="AE1352" s="1"/>
      <c r="AF1352" s="1"/>
    </row>
    <row r="1353" ht="15.75" customHeight="1">
      <c r="A1353" s="1">
        <v>1352.0</v>
      </c>
      <c r="B1353" s="1">
        <v>7.0</v>
      </c>
      <c r="C1353" s="1"/>
      <c r="D1353" s="1">
        <v>1545874.0</v>
      </c>
      <c r="E1353" s="1" t="s">
        <v>9763</v>
      </c>
      <c r="F1353" s="1" t="s">
        <v>9764</v>
      </c>
      <c r="G1353" s="1" t="s">
        <v>9765</v>
      </c>
      <c r="H1353" s="1">
        <v>4.0</v>
      </c>
      <c r="I1353" s="1">
        <v>6.0</v>
      </c>
      <c r="J1353" s="1" t="s">
        <v>794</v>
      </c>
      <c r="K1353" s="1" t="s">
        <v>9766</v>
      </c>
      <c r="L1353" s="1">
        <v>2005.0</v>
      </c>
      <c r="M1353" s="1"/>
      <c r="N1353" s="1"/>
      <c r="O1353" s="1"/>
      <c r="P1353" s="1"/>
      <c r="Q1353" s="1"/>
      <c r="R1353" s="1"/>
      <c r="S1353" s="1"/>
      <c r="T1353" s="1"/>
      <c r="U1353" s="1"/>
      <c r="V1353" s="1"/>
      <c r="W1353" s="1"/>
      <c r="X1353" s="1"/>
      <c r="Y1353" s="1"/>
      <c r="Z1353" s="1"/>
      <c r="AA1353" s="1"/>
      <c r="AB1353" s="1" t="s">
        <v>9767</v>
      </c>
      <c r="AC1353" s="1"/>
      <c r="AD1353" s="1" t="s">
        <v>9768</v>
      </c>
      <c r="AE1353" s="1"/>
      <c r="AF1353" s="1"/>
    </row>
    <row r="1354" ht="15.75" hidden="1" customHeight="1">
      <c r="A1354" s="1">
        <v>1353.0</v>
      </c>
      <c r="B1354" s="1">
        <v>6.0</v>
      </c>
      <c r="C1354" s="1"/>
      <c r="D1354" s="1" t="s">
        <v>9769</v>
      </c>
      <c r="E1354" s="1" t="s">
        <v>9770</v>
      </c>
      <c r="F1354" s="1" t="s">
        <v>9771</v>
      </c>
      <c r="G1354" s="1"/>
      <c r="H1354" s="1" t="s">
        <v>3864</v>
      </c>
      <c r="I1354" s="1"/>
      <c r="J1354" s="1"/>
      <c r="K1354" s="1" t="s">
        <v>9772</v>
      </c>
      <c r="L1354" s="1" t="s">
        <v>109</v>
      </c>
      <c r="M1354" s="1"/>
      <c r="N1354" s="1" t="s">
        <v>9773</v>
      </c>
      <c r="O1354" s="1"/>
      <c r="P1354" s="1" t="s">
        <v>9774</v>
      </c>
      <c r="Q1354" s="1"/>
      <c r="R1354" s="1"/>
      <c r="S1354" s="1" t="s">
        <v>1545</v>
      </c>
      <c r="T1354" s="1" t="s">
        <v>9775</v>
      </c>
      <c r="U1354" s="1"/>
      <c r="V1354" s="1"/>
      <c r="W1354" s="1"/>
      <c r="X1354" s="1"/>
      <c r="Y1354" s="1"/>
      <c r="Z1354" s="1"/>
      <c r="AA1354" s="1"/>
      <c r="AB1354" s="1" t="s">
        <v>9776</v>
      </c>
      <c r="AC1354" s="1"/>
      <c r="AD1354" s="1"/>
      <c r="AE1354" s="1"/>
      <c r="AF1354" s="1"/>
    </row>
    <row r="1355" ht="15.75" customHeight="1">
      <c r="A1355" s="1">
        <v>1354.0</v>
      </c>
      <c r="B1355" s="1">
        <v>7.0</v>
      </c>
      <c r="C1355" s="1"/>
      <c r="D1355" s="1">
        <v>5462952.0</v>
      </c>
      <c r="E1355" s="1" t="s">
        <v>9777</v>
      </c>
      <c r="F1355" s="1" t="s">
        <v>9778</v>
      </c>
      <c r="G1355" s="1" t="s">
        <v>4911</v>
      </c>
      <c r="H1355" s="1">
        <v>59.0</v>
      </c>
      <c r="I1355" s="1">
        <v>7.0</v>
      </c>
      <c r="J1355" s="1" t="s">
        <v>1412</v>
      </c>
      <c r="K1355" s="1" t="s">
        <v>9779</v>
      </c>
      <c r="L1355" s="1">
        <v>2010.0</v>
      </c>
      <c r="M1355" s="1"/>
      <c r="N1355" s="1"/>
      <c r="O1355" s="1"/>
      <c r="P1355" s="1"/>
      <c r="Q1355" s="1"/>
      <c r="R1355" s="1"/>
      <c r="S1355" s="1"/>
      <c r="T1355" s="1"/>
      <c r="U1355" s="1"/>
      <c r="V1355" s="1"/>
      <c r="W1355" s="1"/>
      <c r="X1355" s="1"/>
      <c r="Y1355" s="1"/>
      <c r="Z1355" s="1"/>
      <c r="AA1355" s="1"/>
      <c r="AB1355" s="1" t="s">
        <v>9780</v>
      </c>
      <c r="AC1355" s="1"/>
      <c r="AD1355" s="1" t="s">
        <v>9781</v>
      </c>
      <c r="AE1355" s="1"/>
      <c r="AF1355" s="1"/>
    </row>
    <row r="1356" ht="15.75" customHeight="1">
      <c r="A1356" s="1">
        <v>1355.0</v>
      </c>
      <c r="B1356" s="1">
        <v>7.0</v>
      </c>
      <c r="C1356" s="1"/>
      <c r="D1356" s="1">
        <v>5467019.0</v>
      </c>
      <c r="E1356" s="1" t="s">
        <v>9782</v>
      </c>
      <c r="F1356" s="1" t="s">
        <v>9783</v>
      </c>
      <c r="G1356" s="1" t="s">
        <v>1791</v>
      </c>
      <c r="H1356" s="1">
        <v>4.0</v>
      </c>
      <c r="I1356" s="1">
        <v>2.0</v>
      </c>
      <c r="J1356" s="1" t="s">
        <v>437</v>
      </c>
      <c r="K1356" s="1" t="s">
        <v>9784</v>
      </c>
      <c r="L1356" s="1">
        <v>2011.0</v>
      </c>
      <c r="M1356" s="1"/>
      <c r="N1356" s="1"/>
      <c r="O1356" s="1"/>
      <c r="P1356" s="1"/>
      <c r="Q1356" s="1"/>
      <c r="R1356" s="1"/>
      <c r="S1356" s="1"/>
      <c r="T1356" s="1"/>
      <c r="U1356" s="1"/>
      <c r="V1356" s="1"/>
      <c r="W1356" s="1"/>
      <c r="X1356" s="1"/>
      <c r="Y1356" s="1"/>
      <c r="Z1356" s="1"/>
      <c r="AA1356" s="1"/>
      <c r="AB1356" s="1" t="s">
        <v>9785</v>
      </c>
      <c r="AC1356" s="1"/>
      <c r="AD1356" s="1" t="s">
        <v>9786</v>
      </c>
      <c r="AE1356" s="1"/>
      <c r="AF1356" s="1"/>
    </row>
    <row r="1357" ht="15.75" customHeight="1">
      <c r="A1357" s="1">
        <v>1356.0</v>
      </c>
      <c r="B1357" s="1">
        <v>7.0</v>
      </c>
      <c r="C1357" s="1"/>
      <c r="D1357" s="1" t="s">
        <v>9787</v>
      </c>
      <c r="E1357" s="1" t="s">
        <v>9788</v>
      </c>
      <c r="F1357" s="1" t="s">
        <v>9783</v>
      </c>
      <c r="G1357" s="1" t="s">
        <v>3740</v>
      </c>
      <c r="H1357" s="1" t="s">
        <v>37</v>
      </c>
      <c r="I1357" s="1" t="s">
        <v>84</v>
      </c>
      <c r="J1357" s="1" t="s">
        <v>7529</v>
      </c>
      <c r="K1357" s="1" t="s">
        <v>9789</v>
      </c>
      <c r="L1357" s="1" t="s">
        <v>946</v>
      </c>
      <c r="M1357" s="1"/>
      <c r="N1357" s="1"/>
      <c r="O1357" s="1"/>
      <c r="P1357" s="1"/>
      <c r="Q1357" s="1"/>
      <c r="R1357" s="1"/>
      <c r="S1357" s="1"/>
      <c r="T1357" s="1"/>
      <c r="U1357" s="1"/>
      <c r="V1357" s="1"/>
      <c r="W1357" s="1"/>
      <c r="X1357" s="1"/>
      <c r="Y1357" s="1"/>
      <c r="Z1357" s="1"/>
      <c r="AA1357" s="1"/>
      <c r="AB1357" s="1" t="s">
        <v>9790</v>
      </c>
      <c r="AC1357" s="1"/>
      <c r="AD1357" s="1"/>
      <c r="AE1357" s="1"/>
      <c r="AF1357" s="1"/>
    </row>
    <row r="1358" ht="15.75" hidden="1" customHeight="1">
      <c r="A1358" s="1">
        <v>1357.0</v>
      </c>
      <c r="B1358" s="1">
        <v>6.0</v>
      </c>
      <c r="C1358" s="1" t="s">
        <v>9202</v>
      </c>
      <c r="D1358" s="1" t="s">
        <v>9791</v>
      </c>
      <c r="E1358" s="1" t="s">
        <v>9792</v>
      </c>
      <c r="F1358" s="1" t="s">
        <v>9793</v>
      </c>
      <c r="G1358" s="1"/>
      <c r="H1358" s="1"/>
      <c r="I1358" s="1"/>
      <c r="J1358" s="1"/>
      <c r="K1358" s="1" t="s">
        <v>9794</v>
      </c>
      <c r="L1358" s="1" t="s">
        <v>109</v>
      </c>
      <c r="M1358" s="1"/>
      <c r="N1358" s="1" t="s">
        <v>9207</v>
      </c>
      <c r="O1358" s="1"/>
      <c r="P1358" s="1" t="s">
        <v>9795</v>
      </c>
      <c r="Q1358" s="1"/>
      <c r="R1358" s="1"/>
      <c r="S1358" s="1"/>
      <c r="T1358" s="1" t="s">
        <v>382</v>
      </c>
      <c r="U1358" s="1"/>
      <c r="V1358" s="1"/>
      <c r="W1358" s="1"/>
      <c r="X1358" s="1"/>
      <c r="Y1358" s="1" t="s">
        <v>383</v>
      </c>
      <c r="Z1358" s="1"/>
      <c r="AA1358" s="1"/>
      <c r="AB1358" s="1" t="s">
        <v>9796</v>
      </c>
      <c r="AC1358" s="1"/>
      <c r="AD1358" s="1"/>
      <c r="AE1358" s="1"/>
      <c r="AF1358" s="1"/>
    </row>
    <row r="1359" ht="15.75" hidden="1" customHeight="1">
      <c r="A1359" s="1">
        <v>1358.0</v>
      </c>
      <c r="B1359" s="1">
        <v>6.0</v>
      </c>
      <c r="C1359" s="1" t="s">
        <v>9797</v>
      </c>
      <c r="D1359" s="1" t="s">
        <v>9798</v>
      </c>
      <c r="E1359" s="1" t="s">
        <v>9799</v>
      </c>
      <c r="F1359" s="1" t="s">
        <v>9800</v>
      </c>
      <c r="G1359" s="1"/>
      <c r="H1359" s="1"/>
      <c r="I1359" s="1"/>
      <c r="J1359" s="1"/>
      <c r="K1359" s="1" t="s">
        <v>9801</v>
      </c>
      <c r="L1359" s="1" t="s">
        <v>109</v>
      </c>
      <c r="M1359" s="1"/>
      <c r="N1359" s="1" t="s">
        <v>9802</v>
      </c>
      <c r="O1359" s="1"/>
      <c r="P1359" s="1" t="s">
        <v>9803</v>
      </c>
      <c r="Q1359" s="1"/>
      <c r="R1359" s="1"/>
      <c r="S1359" s="1"/>
      <c r="T1359" s="1"/>
      <c r="U1359" s="1"/>
      <c r="V1359" s="1"/>
      <c r="W1359" s="1"/>
      <c r="X1359" s="1"/>
      <c r="Y1359" s="1" t="s">
        <v>9804</v>
      </c>
      <c r="Z1359" s="1"/>
      <c r="AA1359" s="1"/>
      <c r="AB1359" s="1" t="s">
        <v>9805</v>
      </c>
      <c r="AC1359" s="1"/>
      <c r="AD1359" s="1"/>
      <c r="AE1359" s="1"/>
      <c r="AF1359" s="1"/>
    </row>
    <row r="1360" ht="15.75" hidden="1" customHeight="1">
      <c r="A1360" s="1">
        <v>1359.0</v>
      </c>
      <c r="B1360" s="1">
        <v>6.0</v>
      </c>
      <c r="C1360" s="1" t="s">
        <v>2486</v>
      </c>
      <c r="D1360" s="1" t="s">
        <v>9806</v>
      </c>
      <c r="E1360" s="1" t="s">
        <v>9807</v>
      </c>
      <c r="F1360" s="1" t="s">
        <v>9808</v>
      </c>
      <c r="G1360" s="1"/>
      <c r="H1360" s="1"/>
      <c r="I1360" s="1"/>
      <c r="J1360" s="1"/>
      <c r="K1360" s="1" t="s">
        <v>9809</v>
      </c>
      <c r="L1360" s="1">
        <v>1994.0</v>
      </c>
      <c r="M1360" s="1" t="s">
        <v>885</v>
      </c>
      <c r="N1360" s="1"/>
      <c r="O1360" s="1" t="s">
        <v>9810</v>
      </c>
      <c r="P1360" s="1" t="s">
        <v>2492</v>
      </c>
      <c r="Q1360" s="1"/>
      <c r="R1360" s="1"/>
      <c r="S1360" s="1" t="s">
        <v>2493</v>
      </c>
      <c r="T1360" s="1"/>
      <c r="U1360" s="1" t="s">
        <v>889</v>
      </c>
      <c r="V1360" s="1"/>
      <c r="W1360" s="1"/>
      <c r="X1360" s="1"/>
      <c r="Y1360" s="1"/>
      <c r="Z1360" s="1"/>
      <c r="AA1360" s="1"/>
      <c r="AB1360" s="1"/>
      <c r="AC1360" s="1"/>
      <c r="AD1360" s="1"/>
      <c r="AE1360" s="1"/>
      <c r="AF1360" s="1"/>
    </row>
    <row r="1361" ht="15.75" customHeight="1">
      <c r="A1361" s="1">
        <v>1360.0</v>
      </c>
      <c r="B1361" s="1">
        <v>7.0</v>
      </c>
      <c r="C1361" s="1"/>
      <c r="D1361" s="1">
        <v>7430298.0</v>
      </c>
      <c r="E1361" s="1" t="s">
        <v>9811</v>
      </c>
      <c r="F1361" s="1" t="s">
        <v>9812</v>
      </c>
      <c r="G1361" s="1" t="s">
        <v>509</v>
      </c>
      <c r="H1361" s="1">
        <v>6.0</v>
      </c>
      <c r="I1361" s="1">
        <v>4.0</v>
      </c>
      <c r="J1361" s="1" t="s">
        <v>510</v>
      </c>
      <c r="K1361" s="1" t="s">
        <v>9813</v>
      </c>
      <c r="L1361" s="1">
        <v>2018.0</v>
      </c>
      <c r="M1361" s="1"/>
      <c r="N1361" s="1"/>
      <c r="O1361" s="1"/>
      <c r="P1361" s="1"/>
      <c r="Q1361" s="1"/>
      <c r="R1361" s="1"/>
      <c r="S1361" s="1"/>
      <c r="T1361" s="1"/>
      <c r="U1361" s="1"/>
      <c r="V1361" s="1"/>
      <c r="W1361" s="1"/>
      <c r="X1361" s="1"/>
      <c r="Y1361" s="1"/>
      <c r="Z1361" s="1"/>
      <c r="AA1361" s="1"/>
      <c r="AB1361" s="1" t="s">
        <v>9814</v>
      </c>
      <c r="AC1361" s="1"/>
      <c r="AD1361" s="1" t="s">
        <v>9815</v>
      </c>
      <c r="AE1361" s="1"/>
      <c r="AF1361" s="1"/>
    </row>
    <row r="1362" ht="15.75" hidden="1" customHeight="1">
      <c r="A1362" s="1">
        <v>1361.0</v>
      </c>
      <c r="B1362" s="1">
        <v>5.0</v>
      </c>
      <c r="C1362" s="1" t="s">
        <v>9816</v>
      </c>
      <c r="D1362" s="1" t="s">
        <v>9817</v>
      </c>
      <c r="E1362" s="1" t="s">
        <v>9818</v>
      </c>
      <c r="F1362" s="1" t="s">
        <v>9819</v>
      </c>
      <c r="G1362" s="1"/>
      <c r="H1362" s="1"/>
      <c r="I1362" s="1"/>
      <c r="J1362" s="1"/>
      <c r="K1362" s="1" t="s">
        <v>9820</v>
      </c>
      <c r="L1362" s="1" t="s">
        <v>39</v>
      </c>
      <c r="M1362" s="1"/>
      <c r="N1362" s="1"/>
      <c r="O1362" s="1"/>
      <c r="P1362" s="1" t="s">
        <v>9821</v>
      </c>
      <c r="Q1362" s="1"/>
      <c r="R1362" s="1"/>
      <c r="S1362" s="1" t="s">
        <v>9822</v>
      </c>
      <c r="T1362" s="1"/>
      <c r="U1362" s="1"/>
      <c r="V1362" s="1"/>
      <c r="W1362" s="1"/>
      <c r="X1362" s="1"/>
      <c r="Y1362" s="1"/>
      <c r="Z1362" s="1"/>
      <c r="AA1362" s="1"/>
      <c r="AB1362" s="1" t="s">
        <v>9823</v>
      </c>
      <c r="AC1362" s="1"/>
      <c r="AD1362" s="1"/>
      <c r="AE1362" s="1"/>
      <c r="AF1362" s="1"/>
    </row>
    <row r="1363" ht="15.75" hidden="1" customHeight="1">
      <c r="A1363" s="1">
        <v>1362.0</v>
      </c>
      <c r="B1363" s="1">
        <v>6.0</v>
      </c>
      <c r="C1363" s="1" t="s">
        <v>9824</v>
      </c>
      <c r="D1363" s="1" t="s">
        <v>9825</v>
      </c>
      <c r="E1363" s="1" t="s">
        <v>9826</v>
      </c>
      <c r="F1363" s="1" t="s">
        <v>9827</v>
      </c>
      <c r="G1363" s="1"/>
      <c r="H1363" s="1"/>
      <c r="I1363" s="1"/>
      <c r="J1363" s="1"/>
      <c r="K1363" s="1"/>
      <c r="L1363" s="1" t="s">
        <v>109</v>
      </c>
      <c r="M1363" s="1"/>
      <c r="N1363" s="1" t="s">
        <v>9828</v>
      </c>
      <c r="O1363" s="1"/>
      <c r="P1363" s="1" t="s">
        <v>9829</v>
      </c>
      <c r="Q1363" s="1"/>
      <c r="R1363" s="1"/>
      <c r="S1363" s="1" t="s">
        <v>9830</v>
      </c>
      <c r="T1363" s="1"/>
      <c r="U1363" s="1"/>
      <c r="V1363" s="1"/>
      <c r="W1363" s="1"/>
      <c r="X1363" s="1"/>
      <c r="Y1363" s="1" t="s">
        <v>9831</v>
      </c>
      <c r="Z1363" s="1"/>
      <c r="AA1363" s="1"/>
      <c r="AB1363" s="1" t="s">
        <v>9832</v>
      </c>
      <c r="AC1363" s="1"/>
      <c r="AD1363" s="1"/>
      <c r="AE1363" s="1"/>
      <c r="AF1363" s="1"/>
    </row>
    <row r="1364" ht="15.75" customHeight="1">
      <c r="A1364" s="1">
        <v>1363.0</v>
      </c>
      <c r="B1364" s="1">
        <v>7.0</v>
      </c>
      <c r="C1364" s="1"/>
      <c r="D1364" s="1">
        <v>7425420.0</v>
      </c>
      <c r="E1364" s="1" t="s">
        <v>9833</v>
      </c>
      <c r="F1364" s="1" t="s">
        <v>9834</v>
      </c>
      <c r="G1364" s="1" t="s">
        <v>9835</v>
      </c>
      <c r="H1364" s="1">
        <v>35.0</v>
      </c>
      <c r="I1364" s="1">
        <v>2.0</v>
      </c>
      <c r="J1364" s="1" t="s">
        <v>1957</v>
      </c>
      <c r="K1364" s="1" t="s">
        <v>4784</v>
      </c>
      <c r="L1364" s="1">
        <v>2016.0</v>
      </c>
      <c r="M1364" s="1"/>
      <c r="N1364" s="1"/>
      <c r="O1364" s="1"/>
      <c r="P1364" s="1"/>
      <c r="Q1364" s="1"/>
      <c r="R1364" s="1"/>
      <c r="S1364" s="1"/>
      <c r="T1364" s="1"/>
      <c r="U1364" s="1"/>
      <c r="V1364" s="1"/>
      <c r="W1364" s="1"/>
      <c r="X1364" s="1"/>
      <c r="Y1364" s="1"/>
      <c r="Z1364" s="1"/>
      <c r="AA1364" s="1"/>
      <c r="AB1364" s="1" t="s">
        <v>9836</v>
      </c>
      <c r="AC1364" s="1"/>
      <c r="AD1364" s="1" t="s">
        <v>9837</v>
      </c>
      <c r="AE1364" s="1"/>
      <c r="AF1364" s="1"/>
    </row>
    <row r="1365" ht="15.75" customHeight="1">
      <c r="A1365" s="1">
        <v>1364.0</v>
      </c>
      <c r="B1365" s="1">
        <v>7.0</v>
      </c>
      <c r="C1365" s="1"/>
      <c r="D1365" s="1" t="s">
        <v>9838</v>
      </c>
      <c r="E1365" s="1" t="s">
        <v>9839</v>
      </c>
      <c r="F1365" s="1" t="s">
        <v>9840</v>
      </c>
      <c r="G1365" s="1" t="s">
        <v>82</v>
      </c>
      <c r="H1365" s="1" t="s">
        <v>991</v>
      </c>
      <c r="I1365" s="1" t="s">
        <v>2409</v>
      </c>
      <c r="J1365" s="1" t="s">
        <v>293</v>
      </c>
      <c r="K1365" s="1" t="s">
        <v>665</v>
      </c>
      <c r="L1365" s="1" t="s">
        <v>9841</v>
      </c>
      <c r="M1365" s="1" t="s">
        <v>204</v>
      </c>
      <c r="N1365" s="1"/>
      <c r="O1365" s="1"/>
      <c r="P1365" s="1"/>
      <c r="Q1365" s="1"/>
      <c r="R1365" s="1"/>
      <c r="S1365" s="1"/>
      <c r="T1365" s="1"/>
      <c r="U1365" s="1"/>
      <c r="V1365" s="1"/>
      <c r="W1365" s="1"/>
      <c r="X1365" s="1"/>
      <c r="Y1365" s="1"/>
      <c r="Z1365" s="1"/>
      <c r="AA1365" s="1"/>
      <c r="AB1365" s="1"/>
      <c r="AC1365" s="1" t="s">
        <v>9842</v>
      </c>
      <c r="AD1365" s="1"/>
      <c r="AE1365" s="1"/>
      <c r="AF1365" s="1"/>
    </row>
    <row r="1366" ht="15.75" hidden="1" customHeight="1">
      <c r="A1366" s="1">
        <v>1365.0</v>
      </c>
      <c r="B1366" s="1">
        <v>6.0</v>
      </c>
      <c r="C1366" s="1" t="s">
        <v>9843</v>
      </c>
      <c r="D1366" s="1" t="s">
        <v>9844</v>
      </c>
      <c r="E1366" s="1" t="s">
        <v>9845</v>
      </c>
      <c r="F1366" s="1" t="s">
        <v>9846</v>
      </c>
      <c r="G1366" s="1"/>
      <c r="H1366" s="1" t="s">
        <v>247</v>
      </c>
      <c r="I1366" s="1"/>
      <c r="J1366" s="1"/>
      <c r="K1366" s="1" t="s">
        <v>9847</v>
      </c>
      <c r="L1366" s="1" t="s">
        <v>39</v>
      </c>
      <c r="M1366" s="1"/>
      <c r="N1366" s="1" t="s">
        <v>9848</v>
      </c>
      <c r="O1366" s="1"/>
      <c r="P1366" s="1" t="s">
        <v>9849</v>
      </c>
      <c r="Q1366" s="1"/>
      <c r="R1366" s="1"/>
      <c r="S1366" s="1" t="s">
        <v>362</v>
      </c>
      <c r="T1366" s="1" t="s">
        <v>9850</v>
      </c>
      <c r="U1366" s="1"/>
      <c r="V1366" s="1"/>
      <c r="W1366" s="1"/>
      <c r="X1366" s="1"/>
      <c r="Y1366" s="1" t="s">
        <v>9851</v>
      </c>
      <c r="Z1366" s="1"/>
      <c r="AA1366" s="1"/>
      <c r="AB1366" s="1" t="s">
        <v>9852</v>
      </c>
      <c r="AC1366" s="1"/>
      <c r="AD1366" s="1"/>
      <c r="AE1366" s="1"/>
      <c r="AF1366" s="1"/>
    </row>
    <row r="1367" ht="15.75" hidden="1" customHeight="1">
      <c r="A1367" s="1">
        <v>1366.0</v>
      </c>
      <c r="B1367" s="1">
        <v>5.0</v>
      </c>
      <c r="C1367" s="1" t="s">
        <v>9853</v>
      </c>
      <c r="D1367" s="1" t="s">
        <v>9854</v>
      </c>
      <c r="E1367" s="1" t="s">
        <v>9855</v>
      </c>
      <c r="F1367" s="1" t="s">
        <v>9856</v>
      </c>
      <c r="G1367" s="1"/>
      <c r="H1367" s="1"/>
      <c r="I1367" s="1"/>
      <c r="J1367" s="1"/>
      <c r="K1367" s="1" t="s">
        <v>9857</v>
      </c>
      <c r="L1367" s="1" t="s">
        <v>180</v>
      </c>
      <c r="M1367" s="1"/>
      <c r="N1367" s="1"/>
      <c r="O1367" s="1"/>
      <c r="P1367" s="1" t="s">
        <v>9858</v>
      </c>
      <c r="Q1367" s="1"/>
      <c r="R1367" s="1"/>
      <c r="S1367" s="1"/>
      <c r="T1367" s="1"/>
      <c r="U1367" s="1"/>
      <c r="V1367" s="1"/>
      <c r="W1367" s="1"/>
      <c r="X1367" s="1"/>
      <c r="Y1367" s="1"/>
      <c r="Z1367" s="1"/>
      <c r="AA1367" s="1"/>
      <c r="AB1367" s="1" t="s">
        <v>9859</v>
      </c>
      <c r="AC1367" s="1"/>
      <c r="AD1367" s="1"/>
      <c r="AE1367" s="1"/>
      <c r="AF1367" s="1"/>
    </row>
    <row r="1368" ht="15.75" hidden="1" customHeight="1">
      <c r="A1368" s="1">
        <v>1367.0</v>
      </c>
      <c r="B1368" s="1">
        <v>6.0</v>
      </c>
      <c r="C1368" s="1" t="s">
        <v>7824</v>
      </c>
      <c r="D1368" s="1" t="s">
        <v>9860</v>
      </c>
      <c r="E1368" s="1" t="s">
        <v>9861</v>
      </c>
      <c r="F1368" s="1" t="s">
        <v>9862</v>
      </c>
      <c r="G1368" s="1"/>
      <c r="H1368" s="1"/>
      <c r="I1368" s="1"/>
      <c r="J1368" s="1"/>
      <c r="K1368" s="1" t="s">
        <v>9863</v>
      </c>
      <c r="L1368" s="1" t="s">
        <v>180</v>
      </c>
      <c r="M1368" s="1"/>
      <c r="N1368" s="1" t="s">
        <v>7829</v>
      </c>
      <c r="O1368" s="1"/>
      <c r="P1368" s="1" t="s">
        <v>7830</v>
      </c>
      <c r="Q1368" s="1"/>
      <c r="R1368" s="1"/>
      <c r="S1368" s="1"/>
      <c r="T1368" s="1" t="s">
        <v>7831</v>
      </c>
      <c r="U1368" s="1"/>
      <c r="V1368" s="1"/>
      <c r="W1368" s="1"/>
      <c r="X1368" s="1"/>
      <c r="Y1368" s="1"/>
      <c r="Z1368" s="1"/>
      <c r="AA1368" s="1"/>
      <c r="AB1368" s="1" t="s">
        <v>9864</v>
      </c>
      <c r="AC1368" s="1"/>
      <c r="AD1368" s="1"/>
      <c r="AE1368" s="1"/>
      <c r="AF1368" s="1"/>
    </row>
    <row r="1369" ht="15.75" hidden="1" customHeight="1">
      <c r="A1369" s="1">
        <v>1368.0</v>
      </c>
      <c r="B1369" s="1">
        <v>6.0</v>
      </c>
      <c r="C1369" s="1" t="s">
        <v>3700</v>
      </c>
      <c r="D1369" s="1" t="s">
        <v>9865</v>
      </c>
      <c r="E1369" s="1" t="s">
        <v>9866</v>
      </c>
      <c r="F1369" s="1" t="s">
        <v>9867</v>
      </c>
      <c r="G1369" s="1"/>
      <c r="H1369" s="1"/>
      <c r="I1369" s="1"/>
      <c r="J1369" s="1"/>
      <c r="K1369" s="1" t="s">
        <v>9868</v>
      </c>
      <c r="L1369" s="1">
        <v>1999.0</v>
      </c>
      <c r="M1369" s="1" t="s">
        <v>95</v>
      </c>
      <c r="N1369" s="1"/>
      <c r="O1369" s="1" t="s">
        <v>9869</v>
      </c>
      <c r="P1369" s="1" t="s">
        <v>3706</v>
      </c>
      <c r="Q1369" s="1"/>
      <c r="R1369" s="1"/>
      <c r="S1369" s="1" t="s">
        <v>3707</v>
      </c>
      <c r="T1369" s="1"/>
      <c r="U1369" s="1" t="s">
        <v>99</v>
      </c>
      <c r="V1369" s="1"/>
      <c r="W1369" s="1"/>
      <c r="X1369" s="1"/>
      <c r="Y1369" s="1"/>
      <c r="Z1369" s="1"/>
      <c r="AA1369" s="1"/>
      <c r="AB1369" s="1"/>
      <c r="AC1369" s="1"/>
      <c r="AD1369" s="1"/>
      <c r="AE1369" s="1"/>
      <c r="AF1369" s="1"/>
    </row>
    <row r="1370" ht="15.75" hidden="1" customHeight="1">
      <c r="A1370" s="1">
        <v>1369.0</v>
      </c>
      <c r="B1370" s="1">
        <v>6.0</v>
      </c>
      <c r="C1370" s="1" t="s">
        <v>9870</v>
      </c>
      <c r="D1370" s="1" t="s">
        <v>9871</v>
      </c>
      <c r="E1370" s="1" t="s">
        <v>9872</v>
      </c>
      <c r="F1370" s="1" t="s">
        <v>9873</v>
      </c>
      <c r="G1370" s="1"/>
      <c r="H1370" s="1"/>
      <c r="I1370" s="1"/>
      <c r="J1370" s="1"/>
      <c r="K1370" s="1" t="s">
        <v>9874</v>
      </c>
      <c r="L1370" s="1" t="s">
        <v>39</v>
      </c>
      <c r="M1370" s="1"/>
      <c r="N1370" s="1" t="s">
        <v>9875</v>
      </c>
      <c r="O1370" s="1"/>
      <c r="P1370" s="1" t="s">
        <v>9876</v>
      </c>
      <c r="Q1370" s="1"/>
      <c r="R1370" s="1"/>
      <c r="S1370" s="1" t="s">
        <v>8584</v>
      </c>
      <c r="T1370" s="1" t="s">
        <v>9877</v>
      </c>
      <c r="U1370" s="1"/>
      <c r="V1370" s="1"/>
      <c r="W1370" s="1"/>
      <c r="X1370" s="1"/>
      <c r="Y1370" s="1"/>
      <c r="Z1370" s="1"/>
      <c r="AA1370" s="1"/>
      <c r="AB1370" s="1" t="s">
        <v>9878</v>
      </c>
      <c r="AC1370" s="1"/>
      <c r="AD1370" s="1"/>
      <c r="AE1370" s="1"/>
      <c r="AF1370" s="1"/>
    </row>
    <row r="1371" ht="15.75" customHeight="1">
      <c r="A1371" s="1">
        <v>1370.0</v>
      </c>
      <c r="B1371" s="1">
        <v>7.0</v>
      </c>
      <c r="C1371" s="1"/>
      <c r="D1371" s="1">
        <v>8706988.0</v>
      </c>
      <c r="E1371" s="1" t="s">
        <v>9879</v>
      </c>
      <c r="F1371" s="1" t="s">
        <v>9880</v>
      </c>
      <c r="G1371" s="1" t="s">
        <v>443</v>
      </c>
      <c r="H1371" s="1">
        <v>7.0</v>
      </c>
      <c r="I1371" s="1"/>
      <c r="J1371" s="1"/>
      <c r="K1371" s="1" t="s">
        <v>9881</v>
      </c>
      <c r="L1371" s="1">
        <v>2019.0</v>
      </c>
      <c r="M1371" s="1"/>
      <c r="N1371" s="1"/>
      <c r="O1371" s="1"/>
      <c r="P1371" s="1"/>
      <c r="Q1371" s="1"/>
      <c r="R1371" s="1"/>
      <c r="S1371" s="1"/>
      <c r="T1371" s="1"/>
      <c r="U1371" s="1"/>
      <c r="V1371" s="1"/>
      <c r="W1371" s="1"/>
      <c r="X1371" s="1"/>
      <c r="Y1371" s="1"/>
      <c r="Z1371" s="1"/>
      <c r="AA1371" s="1"/>
      <c r="AB1371" s="1" t="s">
        <v>9882</v>
      </c>
      <c r="AC1371" s="1"/>
      <c r="AD1371" s="1" t="s">
        <v>9883</v>
      </c>
      <c r="AE1371" s="1"/>
      <c r="AF1371" s="1"/>
    </row>
    <row r="1372" ht="15.75" hidden="1" customHeight="1">
      <c r="A1372" s="1">
        <v>1371.0</v>
      </c>
      <c r="B1372" s="1">
        <v>6.0</v>
      </c>
      <c r="C1372" s="1" t="s">
        <v>9884</v>
      </c>
      <c r="D1372" s="1" t="s">
        <v>9885</v>
      </c>
      <c r="E1372" s="1" t="s">
        <v>9886</v>
      </c>
      <c r="F1372" s="1" t="s">
        <v>9887</v>
      </c>
      <c r="G1372" s="1"/>
      <c r="H1372" s="1"/>
      <c r="I1372" s="1"/>
      <c r="J1372" s="1"/>
      <c r="K1372" s="1" t="s">
        <v>9888</v>
      </c>
      <c r="L1372" s="1" t="s">
        <v>180</v>
      </c>
      <c r="M1372" s="1"/>
      <c r="N1372" s="1" t="s">
        <v>9889</v>
      </c>
      <c r="O1372" s="1"/>
      <c r="P1372" s="1" t="s">
        <v>9890</v>
      </c>
      <c r="Q1372" s="1"/>
      <c r="R1372" s="1"/>
      <c r="S1372" s="1" t="s">
        <v>9891</v>
      </c>
      <c r="T1372" s="1" t="s">
        <v>9892</v>
      </c>
      <c r="U1372" s="1"/>
      <c r="V1372" s="1"/>
      <c r="W1372" s="1"/>
      <c r="X1372" s="1"/>
      <c r="Y1372" s="1" t="s">
        <v>9893</v>
      </c>
      <c r="Z1372" s="1"/>
      <c r="AA1372" s="1"/>
      <c r="AB1372" s="1" t="s">
        <v>9894</v>
      </c>
      <c r="AC1372" s="1"/>
      <c r="AD1372" s="1"/>
      <c r="AE1372" s="1"/>
      <c r="AF1372" s="1"/>
    </row>
    <row r="1373" ht="15.75" hidden="1" customHeight="1">
      <c r="A1373" s="1">
        <v>1372.0</v>
      </c>
      <c r="B1373" s="1">
        <v>6.0</v>
      </c>
      <c r="C1373" s="1" t="s">
        <v>4973</v>
      </c>
      <c r="D1373" s="1" t="s">
        <v>9895</v>
      </c>
      <c r="E1373" s="1" t="s">
        <v>9896</v>
      </c>
      <c r="F1373" s="1" t="s">
        <v>9897</v>
      </c>
      <c r="G1373" s="1"/>
      <c r="H1373" s="1"/>
      <c r="I1373" s="1"/>
      <c r="J1373" s="1"/>
      <c r="K1373" s="1" t="s">
        <v>9898</v>
      </c>
      <c r="L1373" s="1">
        <v>2004.0</v>
      </c>
      <c r="M1373" s="1" t="s">
        <v>4978</v>
      </c>
      <c r="N1373" s="1"/>
      <c r="O1373" s="1" t="s">
        <v>9899</v>
      </c>
      <c r="P1373" s="1" t="s">
        <v>4980</v>
      </c>
      <c r="Q1373" s="1"/>
      <c r="R1373" s="1"/>
      <c r="S1373" s="1" t="s">
        <v>4981</v>
      </c>
      <c r="T1373" s="1"/>
      <c r="U1373" s="1" t="s">
        <v>689</v>
      </c>
      <c r="V1373" s="1"/>
      <c r="W1373" s="1"/>
      <c r="X1373" s="1"/>
      <c r="Y1373" s="1"/>
      <c r="Z1373" s="1"/>
      <c r="AA1373" s="1"/>
      <c r="AB1373" s="1"/>
      <c r="AC1373" s="1"/>
      <c r="AD1373" s="1"/>
      <c r="AE1373" s="1"/>
      <c r="AF1373" s="1"/>
    </row>
    <row r="1374" ht="15.75" hidden="1" customHeight="1">
      <c r="A1374" s="1">
        <v>1373.0</v>
      </c>
      <c r="B1374" s="1">
        <v>6.0</v>
      </c>
      <c r="C1374" s="1" t="s">
        <v>3428</v>
      </c>
      <c r="D1374" s="1" t="s">
        <v>9900</v>
      </c>
      <c r="E1374" s="1" t="s">
        <v>9901</v>
      </c>
      <c r="F1374" s="1" t="s">
        <v>9902</v>
      </c>
      <c r="G1374" s="1"/>
      <c r="H1374" s="1"/>
      <c r="I1374" s="1"/>
      <c r="J1374" s="1"/>
      <c r="K1374" s="1" t="s">
        <v>6765</v>
      </c>
      <c r="L1374" s="1">
        <v>2015.0</v>
      </c>
      <c r="M1374" s="1" t="s">
        <v>95</v>
      </c>
      <c r="N1374" s="1"/>
      <c r="O1374" s="1" t="s">
        <v>9903</v>
      </c>
      <c r="P1374" s="1" t="s">
        <v>3436</v>
      </c>
      <c r="Q1374" s="1"/>
      <c r="R1374" s="1"/>
      <c r="S1374" s="1" t="s">
        <v>3437</v>
      </c>
      <c r="T1374" s="1"/>
      <c r="U1374" s="1" t="s">
        <v>99</v>
      </c>
      <c r="V1374" s="1"/>
      <c r="W1374" s="1"/>
      <c r="X1374" s="1"/>
      <c r="Y1374" s="1"/>
      <c r="Z1374" s="1"/>
      <c r="AA1374" s="1"/>
      <c r="AB1374" s="1"/>
      <c r="AC1374" s="1"/>
      <c r="AD1374" s="1" t="s">
        <v>9904</v>
      </c>
      <c r="AE1374" s="1"/>
      <c r="AF1374" s="1"/>
    </row>
    <row r="1375" ht="15.75" hidden="1" customHeight="1">
      <c r="A1375" s="1">
        <v>1374.0</v>
      </c>
      <c r="B1375" s="1">
        <v>6.0</v>
      </c>
      <c r="C1375" s="1" t="s">
        <v>5287</v>
      </c>
      <c r="D1375" s="1" t="s">
        <v>9905</v>
      </c>
      <c r="E1375" s="1" t="s">
        <v>9906</v>
      </c>
      <c r="F1375" s="1" t="s">
        <v>9907</v>
      </c>
      <c r="G1375" s="1"/>
      <c r="H1375" s="1"/>
      <c r="I1375" s="1"/>
      <c r="J1375" s="1"/>
      <c r="K1375" s="1" t="s">
        <v>9908</v>
      </c>
      <c r="L1375" s="1" t="s">
        <v>423</v>
      </c>
      <c r="M1375" s="1"/>
      <c r="N1375" s="1" t="s">
        <v>5292</v>
      </c>
      <c r="O1375" s="1"/>
      <c r="P1375" s="1" t="s">
        <v>5293</v>
      </c>
      <c r="Q1375" s="1"/>
      <c r="R1375" s="1"/>
      <c r="S1375" s="1" t="s">
        <v>4804</v>
      </c>
      <c r="T1375" s="1" t="s">
        <v>5294</v>
      </c>
      <c r="U1375" s="1"/>
      <c r="V1375" s="1"/>
      <c r="W1375" s="1"/>
      <c r="X1375" s="1"/>
      <c r="Y1375" s="1" t="s">
        <v>5295</v>
      </c>
      <c r="Z1375" s="1"/>
      <c r="AA1375" s="1"/>
      <c r="AB1375" s="1" t="s">
        <v>9909</v>
      </c>
      <c r="AC1375" s="1"/>
      <c r="AD1375" s="1"/>
      <c r="AE1375" s="1"/>
      <c r="AF1375" s="1"/>
    </row>
    <row r="1376" ht="15.75" customHeight="1">
      <c r="A1376" s="1">
        <v>1375.0</v>
      </c>
      <c r="B1376" s="1">
        <v>7.0</v>
      </c>
      <c r="C1376" s="1"/>
      <c r="D1376" s="1" t="s">
        <v>9910</v>
      </c>
      <c r="E1376" s="1" t="s">
        <v>9911</v>
      </c>
      <c r="F1376" s="1" t="s">
        <v>9912</v>
      </c>
      <c r="G1376" s="1" t="s">
        <v>9913</v>
      </c>
      <c r="H1376" s="1"/>
      <c r="I1376" s="1" t="s">
        <v>67</v>
      </c>
      <c r="J1376" s="1"/>
      <c r="K1376" s="1" t="s">
        <v>9914</v>
      </c>
      <c r="L1376" s="1" t="s">
        <v>109</v>
      </c>
      <c r="M1376" s="1"/>
      <c r="N1376" s="1"/>
      <c r="O1376" s="1"/>
      <c r="P1376" s="1"/>
      <c r="Q1376" s="1"/>
      <c r="R1376" s="1"/>
      <c r="S1376" s="1"/>
      <c r="T1376" s="1"/>
      <c r="U1376" s="1"/>
      <c r="V1376" s="1"/>
      <c r="W1376" s="1"/>
      <c r="X1376" s="1"/>
      <c r="Y1376" s="1"/>
      <c r="Z1376" s="1"/>
      <c r="AA1376" s="1"/>
      <c r="AB1376" s="1" t="s">
        <v>9915</v>
      </c>
      <c r="AC1376" s="1"/>
      <c r="AD1376" s="1"/>
      <c r="AE1376" s="1"/>
      <c r="AF1376" s="1"/>
    </row>
    <row r="1377" ht="15.75" customHeight="1">
      <c r="A1377" s="1">
        <v>1376.0</v>
      </c>
      <c r="B1377" s="1">
        <v>7.0</v>
      </c>
      <c r="C1377" s="1"/>
      <c r="D1377" s="1" t="s">
        <v>9916</v>
      </c>
      <c r="E1377" s="1" t="s">
        <v>9917</v>
      </c>
      <c r="F1377" s="1" t="s">
        <v>9918</v>
      </c>
      <c r="G1377" s="1" t="s">
        <v>9919</v>
      </c>
      <c r="H1377" s="1" t="s">
        <v>991</v>
      </c>
      <c r="I1377" s="1" t="s">
        <v>106</v>
      </c>
      <c r="J1377" s="1" t="s">
        <v>107</v>
      </c>
      <c r="K1377" s="1" t="s">
        <v>9920</v>
      </c>
      <c r="L1377" s="1" t="s">
        <v>180</v>
      </c>
      <c r="M1377" s="1"/>
      <c r="N1377" s="1"/>
      <c r="O1377" s="1"/>
      <c r="P1377" s="1"/>
      <c r="Q1377" s="1"/>
      <c r="R1377" s="1"/>
      <c r="S1377" s="1"/>
      <c r="T1377" s="1"/>
      <c r="U1377" s="1"/>
      <c r="V1377" s="1"/>
      <c r="W1377" s="1"/>
      <c r="X1377" s="1"/>
      <c r="Y1377" s="1"/>
      <c r="Z1377" s="1"/>
      <c r="AA1377" s="1"/>
      <c r="AB1377" s="1" t="s">
        <v>9921</v>
      </c>
      <c r="AC1377" s="1"/>
      <c r="AD1377" s="1"/>
      <c r="AE1377" s="1"/>
      <c r="AF1377" s="1"/>
    </row>
    <row r="1378" ht="15.75" customHeight="1">
      <c r="A1378" s="1">
        <v>1377.0</v>
      </c>
      <c r="B1378" s="1">
        <v>7.0</v>
      </c>
      <c r="C1378" s="1"/>
      <c r="D1378" s="1" t="s">
        <v>9922</v>
      </c>
      <c r="E1378" s="1" t="s">
        <v>9923</v>
      </c>
      <c r="F1378" s="1" t="s">
        <v>9924</v>
      </c>
      <c r="G1378" s="1" t="s">
        <v>5877</v>
      </c>
      <c r="H1378" s="1" t="s">
        <v>991</v>
      </c>
      <c r="I1378" s="1" t="s">
        <v>67</v>
      </c>
      <c r="J1378" s="1" t="s">
        <v>621</v>
      </c>
      <c r="K1378" s="1" t="s">
        <v>9925</v>
      </c>
      <c r="L1378" s="1" t="s">
        <v>373</v>
      </c>
      <c r="M1378" s="1"/>
      <c r="N1378" s="1"/>
      <c r="O1378" s="1"/>
      <c r="P1378" s="1"/>
      <c r="Q1378" s="1"/>
      <c r="R1378" s="1"/>
      <c r="S1378" s="1"/>
      <c r="T1378" s="1"/>
      <c r="U1378" s="1"/>
      <c r="V1378" s="1"/>
      <c r="W1378" s="1"/>
      <c r="X1378" s="1"/>
      <c r="Y1378" s="1"/>
      <c r="Z1378" s="1"/>
      <c r="AA1378" s="1"/>
      <c r="AB1378" s="1" t="s">
        <v>9926</v>
      </c>
      <c r="AC1378" s="1"/>
      <c r="AD1378" s="1"/>
      <c r="AE1378" s="1"/>
      <c r="AF1378" s="1"/>
    </row>
    <row r="1379" ht="15.75" customHeight="1">
      <c r="A1379" s="1">
        <v>1378.0</v>
      </c>
      <c r="B1379" s="1">
        <v>7.0</v>
      </c>
      <c r="C1379" s="1"/>
      <c r="D1379" s="1" t="s">
        <v>9927</v>
      </c>
      <c r="E1379" s="1" t="s">
        <v>9928</v>
      </c>
      <c r="F1379" s="1" t="s">
        <v>9929</v>
      </c>
      <c r="G1379" s="1" t="s">
        <v>9930</v>
      </c>
      <c r="H1379" s="1" t="s">
        <v>105</v>
      </c>
      <c r="I1379" s="1" t="s">
        <v>1427</v>
      </c>
      <c r="J1379" s="1" t="s">
        <v>211</v>
      </c>
      <c r="K1379" s="1" t="s">
        <v>9931</v>
      </c>
      <c r="L1379" s="1" t="s">
        <v>423</v>
      </c>
      <c r="M1379" s="1"/>
      <c r="N1379" s="1"/>
      <c r="O1379" s="1"/>
      <c r="P1379" s="1"/>
      <c r="Q1379" s="1"/>
      <c r="R1379" s="1"/>
      <c r="S1379" s="1"/>
      <c r="T1379" s="1"/>
      <c r="U1379" s="1"/>
      <c r="V1379" s="1"/>
      <c r="W1379" s="1"/>
      <c r="X1379" s="1"/>
      <c r="Y1379" s="1"/>
      <c r="Z1379" s="1"/>
      <c r="AA1379" s="1"/>
      <c r="AB1379" s="1" t="s">
        <v>9932</v>
      </c>
      <c r="AC1379" s="1"/>
      <c r="AD1379" s="1"/>
      <c r="AE1379" s="1"/>
      <c r="AF1379" s="1"/>
    </row>
    <row r="1380" ht="15.75" customHeight="1">
      <c r="A1380" s="1">
        <v>1379.0</v>
      </c>
      <c r="B1380" s="1">
        <v>7.0</v>
      </c>
      <c r="C1380" s="1" t="s">
        <v>7248</v>
      </c>
      <c r="D1380" s="1" t="s">
        <v>9933</v>
      </c>
      <c r="E1380" s="1" t="s">
        <v>9934</v>
      </c>
      <c r="F1380" s="1" t="s">
        <v>9935</v>
      </c>
      <c r="G1380" s="1" t="s">
        <v>9936</v>
      </c>
      <c r="H1380" s="1" t="s">
        <v>3351</v>
      </c>
      <c r="I1380" s="1">
        <v>30.0</v>
      </c>
      <c r="J1380" s="1">
        <v>4.0</v>
      </c>
      <c r="K1380" s="1" t="s">
        <v>649</v>
      </c>
      <c r="L1380" s="1" t="s">
        <v>9162</v>
      </c>
      <c r="M1380" s="1">
        <v>2005.0</v>
      </c>
      <c r="N1380" s="1" t="s">
        <v>95</v>
      </c>
      <c r="O1380" s="1"/>
      <c r="P1380" s="1" t="s">
        <v>9937</v>
      </c>
      <c r="Q1380" s="1"/>
      <c r="R1380" s="1"/>
      <c r="S1380" s="1"/>
      <c r="T1380" s="1" t="s">
        <v>7254</v>
      </c>
      <c r="U1380" s="1"/>
      <c r="V1380" s="1" t="s">
        <v>99</v>
      </c>
      <c r="W1380" s="1"/>
      <c r="X1380" s="1"/>
      <c r="Y1380" s="1"/>
      <c r="Z1380" s="1"/>
      <c r="AA1380" s="1"/>
      <c r="AB1380" s="1"/>
      <c r="AC1380" s="1"/>
      <c r="AD1380" s="1"/>
      <c r="AE1380" s="1"/>
      <c r="AF1380" s="1"/>
    </row>
    <row r="1381" ht="15.75" customHeight="1">
      <c r="A1381" s="1">
        <v>1380.0</v>
      </c>
      <c r="B1381" s="1">
        <v>7.0</v>
      </c>
      <c r="C1381" s="1"/>
      <c r="D1381" s="1" t="s">
        <v>9938</v>
      </c>
      <c r="E1381" s="1" t="s">
        <v>9939</v>
      </c>
      <c r="F1381" s="1" t="s">
        <v>9940</v>
      </c>
      <c r="G1381" s="1" t="s">
        <v>535</v>
      </c>
      <c r="H1381" s="1" t="s">
        <v>590</v>
      </c>
      <c r="I1381" s="1" t="s">
        <v>247</v>
      </c>
      <c r="J1381" s="1"/>
      <c r="K1381" s="1" t="s">
        <v>9941</v>
      </c>
      <c r="L1381" s="1" t="s">
        <v>127</v>
      </c>
      <c r="M1381" s="1"/>
      <c r="N1381" s="1"/>
      <c r="O1381" s="1"/>
      <c r="P1381" s="1"/>
      <c r="Q1381" s="1"/>
      <c r="R1381" s="1"/>
      <c r="S1381" s="1"/>
      <c r="T1381" s="1"/>
      <c r="U1381" s="1"/>
      <c r="V1381" s="1"/>
      <c r="W1381" s="1"/>
      <c r="X1381" s="1"/>
      <c r="Y1381" s="1"/>
      <c r="Z1381" s="1"/>
      <c r="AA1381" s="1"/>
      <c r="AB1381" s="1" t="s">
        <v>9942</v>
      </c>
      <c r="AC1381" s="1"/>
      <c r="AD1381" s="1"/>
      <c r="AE1381" s="1"/>
      <c r="AF1381" s="1"/>
    </row>
    <row r="1382" ht="15.75" hidden="1" customHeight="1">
      <c r="A1382" s="1">
        <v>1381.0</v>
      </c>
      <c r="B1382" s="1">
        <v>6.0</v>
      </c>
      <c r="C1382" s="1" t="s">
        <v>9943</v>
      </c>
      <c r="D1382" s="1" t="s">
        <v>9944</v>
      </c>
      <c r="E1382" s="1" t="s">
        <v>9945</v>
      </c>
      <c r="F1382" s="1" t="s">
        <v>9946</v>
      </c>
      <c r="G1382" s="1"/>
      <c r="H1382" s="1"/>
      <c r="I1382" s="1"/>
      <c r="J1382" s="1"/>
      <c r="K1382" s="1" t="s">
        <v>9947</v>
      </c>
      <c r="L1382" s="1">
        <v>2006.0</v>
      </c>
      <c r="M1382" s="1" t="s">
        <v>95</v>
      </c>
      <c r="N1382" s="1"/>
      <c r="O1382" s="1" t="s">
        <v>9948</v>
      </c>
      <c r="P1382" s="1" t="s">
        <v>9949</v>
      </c>
      <c r="Q1382" s="1"/>
      <c r="R1382" s="1"/>
      <c r="S1382" s="1" t="s">
        <v>9950</v>
      </c>
      <c r="T1382" s="1"/>
      <c r="U1382" s="1" t="s">
        <v>99</v>
      </c>
      <c r="V1382" s="1"/>
      <c r="W1382" s="1"/>
      <c r="X1382" s="1"/>
      <c r="Y1382" s="1"/>
      <c r="Z1382" s="1"/>
      <c r="AA1382" s="1"/>
      <c r="AB1382" s="1"/>
      <c r="AC1382" s="1"/>
      <c r="AD1382" s="1" t="s">
        <v>840</v>
      </c>
      <c r="AE1382" s="1"/>
      <c r="AF1382" s="1"/>
    </row>
    <row r="1383" ht="15.75" customHeight="1">
      <c r="A1383" s="1">
        <v>1382.0</v>
      </c>
      <c r="B1383" s="1">
        <v>7.0</v>
      </c>
      <c r="C1383" s="1"/>
      <c r="D1383" s="1">
        <v>4668351.0</v>
      </c>
      <c r="E1383" s="1" t="s">
        <v>9951</v>
      </c>
      <c r="F1383" s="1" t="s">
        <v>9952</v>
      </c>
      <c r="G1383" s="1" t="s">
        <v>1296</v>
      </c>
      <c r="H1383" s="1">
        <v>7.0</v>
      </c>
      <c r="I1383" s="1">
        <v>3.0</v>
      </c>
      <c r="J1383" s="1" t="s">
        <v>1159</v>
      </c>
      <c r="K1383" s="1" t="s">
        <v>9953</v>
      </c>
      <c r="L1383" s="1">
        <v>2010.0</v>
      </c>
      <c r="M1383" s="1"/>
      <c r="N1383" s="1"/>
      <c r="O1383" s="1"/>
      <c r="P1383" s="1"/>
      <c r="Q1383" s="1"/>
      <c r="R1383" s="1"/>
      <c r="S1383" s="1"/>
      <c r="T1383" s="1"/>
      <c r="U1383" s="1"/>
      <c r="V1383" s="1"/>
      <c r="W1383" s="1"/>
      <c r="X1383" s="1"/>
      <c r="Y1383" s="1"/>
      <c r="Z1383" s="1"/>
      <c r="AA1383" s="1"/>
      <c r="AB1383" s="1" t="s">
        <v>9954</v>
      </c>
      <c r="AC1383" s="1"/>
      <c r="AD1383" s="1" t="s">
        <v>9955</v>
      </c>
      <c r="AE1383" s="1"/>
      <c r="AF1383" s="1"/>
    </row>
    <row r="1384" ht="15.75" customHeight="1">
      <c r="A1384" s="1">
        <v>1383.0</v>
      </c>
      <c r="B1384" s="1">
        <v>7.0</v>
      </c>
      <c r="C1384" s="1"/>
      <c r="D1384" s="1" t="s">
        <v>9956</v>
      </c>
      <c r="E1384" s="1" t="s">
        <v>9957</v>
      </c>
      <c r="F1384" s="1" t="s">
        <v>9952</v>
      </c>
      <c r="G1384" s="1" t="s">
        <v>9958</v>
      </c>
      <c r="H1384" s="1" t="s">
        <v>664</v>
      </c>
      <c r="I1384" s="1" t="s">
        <v>67</v>
      </c>
      <c r="J1384" s="1" t="s">
        <v>8872</v>
      </c>
      <c r="K1384" s="1" t="s">
        <v>9959</v>
      </c>
      <c r="L1384" s="1" t="s">
        <v>204</v>
      </c>
      <c r="M1384" s="1"/>
      <c r="N1384" s="1"/>
      <c r="O1384" s="1"/>
      <c r="P1384" s="1"/>
      <c r="Q1384" s="1"/>
      <c r="R1384" s="1"/>
      <c r="S1384" s="1"/>
      <c r="T1384" s="1"/>
      <c r="U1384" s="1"/>
      <c r="V1384" s="1"/>
      <c r="W1384" s="1"/>
      <c r="X1384" s="1"/>
      <c r="Y1384" s="1"/>
      <c r="Z1384" s="1"/>
      <c r="AA1384" s="1"/>
      <c r="AB1384" s="1" t="s">
        <v>9960</v>
      </c>
      <c r="AC1384" s="1"/>
      <c r="AD1384" s="1"/>
      <c r="AE1384" s="1"/>
      <c r="AF1384" s="1"/>
    </row>
    <row r="1385" ht="15.75" hidden="1" customHeight="1">
      <c r="A1385" s="1">
        <v>1384.0</v>
      </c>
      <c r="B1385" s="1">
        <v>6.0</v>
      </c>
      <c r="C1385" s="1"/>
      <c r="D1385" s="1" t="s">
        <v>9961</v>
      </c>
      <c r="E1385" s="1" t="s">
        <v>9962</v>
      </c>
      <c r="F1385" s="1" t="s">
        <v>9963</v>
      </c>
      <c r="G1385" s="1"/>
      <c r="H1385" s="1"/>
      <c r="I1385" s="1"/>
      <c r="J1385" s="1"/>
      <c r="K1385" s="1" t="s">
        <v>9964</v>
      </c>
      <c r="L1385" s="1" t="s">
        <v>180</v>
      </c>
      <c r="M1385" s="1"/>
      <c r="N1385" s="1" t="s">
        <v>9965</v>
      </c>
      <c r="O1385" s="1"/>
      <c r="P1385" s="1" t="s">
        <v>9966</v>
      </c>
      <c r="Q1385" s="1"/>
      <c r="R1385" s="1"/>
      <c r="S1385" s="1" t="s">
        <v>9967</v>
      </c>
      <c r="T1385" s="1"/>
      <c r="U1385" s="1"/>
      <c r="V1385" s="1"/>
      <c r="W1385" s="1"/>
      <c r="X1385" s="1"/>
      <c r="Y1385" s="1" t="s">
        <v>9968</v>
      </c>
      <c r="Z1385" s="1"/>
      <c r="AA1385" s="1"/>
      <c r="AB1385" s="1" t="s">
        <v>9969</v>
      </c>
      <c r="AC1385" s="1"/>
      <c r="AD1385" s="1"/>
      <c r="AE1385" s="1"/>
      <c r="AF1385" s="1"/>
    </row>
    <row r="1386" ht="15.75" customHeight="1">
      <c r="A1386" s="1">
        <v>1385.0</v>
      </c>
      <c r="B1386" s="1">
        <v>7.0</v>
      </c>
      <c r="C1386" s="1"/>
      <c r="D1386" s="1" t="s">
        <v>9970</v>
      </c>
      <c r="E1386" s="1" t="s">
        <v>9971</v>
      </c>
      <c r="F1386" s="1" t="s">
        <v>9972</v>
      </c>
      <c r="G1386" s="1" t="s">
        <v>9973</v>
      </c>
      <c r="H1386" s="1" t="s">
        <v>1541</v>
      </c>
      <c r="I1386" s="1" t="s">
        <v>247</v>
      </c>
      <c r="J1386" s="1"/>
      <c r="K1386" s="1" t="s">
        <v>9974</v>
      </c>
      <c r="L1386" s="1" t="s">
        <v>204</v>
      </c>
      <c r="M1386" s="1"/>
      <c r="N1386" s="1" t="s">
        <v>9975</v>
      </c>
      <c r="O1386" s="1"/>
      <c r="P1386" s="1"/>
      <c r="Q1386" s="1"/>
      <c r="R1386" s="1"/>
      <c r="S1386" s="1"/>
      <c r="T1386" s="1"/>
      <c r="U1386" s="1"/>
      <c r="V1386" s="1"/>
      <c r="W1386" s="1"/>
      <c r="X1386" s="1"/>
      <c r="Y1386" s="1"/>
      <c r="Z1386" s="1"/>
      <c r="AA1386" s="1"/>
      <c r="AB1386" s="1" t="s">
        <v>9976</v>
      </c>
      <c r="AC1386" s="1"/>
      <c r="AD1386" s="1"/>
      <c r="AE1386" s="1"/>
      <c r="AF1386" s="1"/>
    </row>
    <row r="1387" ht="15.75" customHeight="1">
      <c r="A1387" s="1">
        <v>1386.0</v>
      </c>
      <c r="B1387" s="1">
        <v>7.0</v>
      </c>
      <c r="C1387" s="1"/>
      <c r="D1387" s="1" t="s">
        <v>9977</v>
      </c>
      <c r="E1387" s="1" t="s">
        <v>9978</v>
      </c>
      <c r="F1387" s="1" t="s">
        <v>9979</v>
      </c>
      <c r="G1387" s="1" t="s">
        <v>369</v>
      </c>
      <c r="H1387" s="1" t="s">
        <v>3864</v>
      </c>
      <c r="I1387" s="1" t="s">
        <v>106</v>
      </c>
      <c r="J1387" s="1"/>
      <c r="K1387" s="1" t="s">
        <v>9980</v>
      </c>
      <c r="L1387" s="1" t="s">
        <v>250</v>
      </c>
      <c r="M1387" s="1"/>
      <c r="N1387" s="1"/>
      <c r="O1387" s="1"/>
      <c r="P1387" s="1"/>
      <c r="Q1387" s="1"/>
      <c r="R1387" s="1"/>
      <c r="S1387" s="1"/>
      <c r="T1387" s="1"/>
      <c r="U1387" s="1"/>
      <c r="V1387" s="1"/>
      <c r="W1387" s="1"/>
      <c r="X1387" s="1"/>
      <c r="Y1387" s="1"/>
      <c r="Z1387" s="1"/>
      <c r="AA1387" s="1"/>
      <c r="AB1387" s="1" t="s">
        <v>9981</v>
      </c>
      <c r="AC1387" s="1"/>
      <c r="AD1387" s="1"/>
      <c r="AE1387" s="1"/>
      <c r="AF1387" s="1"/>
    </row>
    <row r="1388" ht="15.75" hidden="1" customHeight="1">
      <c r="A1388" s="1">
        <v>1387.0</v>
      </c>
      <c r="B1388" s="1">
        <v>6.0</v>
      </c>
      <c r="C1388" s="1" t="s">
        <v>9982</v>
      </c>
      <c r="D1388" s="1" t="s">
        <v>9983</v>
      </c>
      <c r="E1388" s="1" t="s">
        <v>9984</v>
      </c>
      <c r="F1388" s="1" t="s">
        <v>9985</v>
      </c>
      <c r="G1388" s="1"/>
      <c r="H1388" s="1"/>
      <c r="I1388" s="1"/>
      <c r="J1388" s="1"/>
      <c r="K1388" s="1" t="s">
        <v>3331</v>
      </c>
      <c r="L1388" s="1">
        <v>2014.0</v>
      </c>
      <c r="M1388" s="1" t="s">
        <v>95</v>
      </c>
      <c r="N1388" s="1"/>
      <c r="O1388" s="1" t="s">
        <v>9986</v>
      </c>
      <c r="P1388" s="1" t="s">
        <v>9987</v>
      </c>
      <c r="Q1388" s="1"/>
      <c r="R1388" s="1"/>
      <c r="S1388" s="1" t="s">
        <v>9988</v>
      </c>
      <c r="T1388" s="1"/>
      <c r="U1388" s="1" t="s">
        <v>99</v>
      </c>
      <c r="V1388" s="1"/>
      <c r="W1388" s="1"/>
      <c r="X1388" s="1"/>
      <c r="Y1388" s="1"/>
      <c r="Z1388" s="1"/>
      <c r="AA1388" s="1"/>
      <c r="AB1388" s="1"/>
      <c r="AC1388" s="1"/>
      <c r="AD1388" s="1" t="s">
        <v>9989</v>
      </c>
      <c r="AE1388" s="1"/>
      <c r="AF1388" s="1"/>
    </row>
    <row r="1389" ht="15.75" customHeight="1">
      <c r="A1389" s="1">
        <v>1388.0</v>
      </c>
      <c r="B1389" s="1">
        <v>7.0</v>
      </c>
      <c r="C1389" s="1"/>
      <c r="D1389" s="1">
        <v>8648405.0</v>
      </c>
      <c r="E1389" s="1" t="s">
        <v>9990</v>
      </c>
      <c r="F1389" s="1" t="s">
        <v>9991</v>
      </c>
      <c r="G1389" s="1" t="s">
        <v>443</v>
      </c>
      <c r="H1389" s="1">
        <v>7.0</v>
      </c>
      <c r="I1389" s="1"/>
      <c r="J1389" s="1"/>
      <c r="K1389" s="1" t="s">
        <v>9992</v>
      </c>
      <c r="L1389" s="1">
        <v>2019.0</v>
      </c>
      <c r="M1389" s="1"/>
      <c r="N1389" s="1"/>
      <c r="O1389" s="1"/>
      <c r="P1389" s="1"/>
      <c r="Q1389" s="1"/>
      <c r="R1389" s="1"/>
      <c r="S1389" s="1"/>
      <c r="T1389" s="1"/>
      <c r="U1389" s="1"/>
      <c r="V1389" s="1"/>
      <c r="W1389" s="1"/>
      <c r="X1389" s="1"/>
      <c r="Y1389" s="1"/>
      <c r="Z1389" s="1"/>
      <c r="AA1389" s="1"/>
      <c r="AB1389" s="1" t="s">
        <v>9993</v>
      </c>
      <c r="AC1389" s="1"/>
      <c r="AD1389" s="1" t="s">
        <v>9994</v>
      </c>
      <c r="AE1389" s="1"/>
      <c r="AF1389" s="1"/>
    </row>
    <row r="1390" ht="15.75" hidden="1" customHeight="1">
      <c r="A1390" s="1">
        <v>1389.0</v>
      </c>
      <c r="B1390" s="1">
        <v>6.0</v>
      </c>
      <c r="C1390" s="1" t="s">
        <v>9995</v>
      </c>
      <c r="D1390" s="1" t="s">
        <v>9996</v>
      </c>
      <c r="E1390" s="1" t="s">
        <v>9997</v>
      </c>
      <c r="F1390" s="1" t="s">
        <v>9998</v>
      </c>
      <c r="G1390" s="1"/>
      <c r="H1390" s="1"/>
      <c r="I1390" s="1"/>
      <c r="J1390" s="1"/>
      <c r="K1390" s="1" t="s">
        <v>9999</v>
      </c>
      <c r="L1390" s="1">
        <v>2016.0</v>
      </c>
      <c r="M1390" s="1" t="s">
        <v>95</v>
      </c>
      <c r="N1390" s="1"/>
      <c r="O1390" s="1" t="s">
        <v>10000</v>
      </c>
      <c r="P1390" s="1" t="s">
        <v>10001</v>
      </c>
      <c r="Q1390" s="1"/>
      <c r="R1390" s="1"/>
      <c r="S1390" s="1" t="s">
        <v>10002</v>
      </c>
      <c r="T1390" s="1"/>
      <c r="U1390" s="1" t="s">
        <v>99</v>
      </c>
      <c r="V1390" s="1"/>
      <c r="W1390" s="1"/>
      <c r="X1390" s="1"/>
      <c r="Y1390" s="1"/>
      <c r="Z1390" s="1"/>
      <c r="AA1390" s="1"/>
      <c r="AB1390" s="1"/>
      <c r="AC1390" s="1"/>
      <c r="AD1390" s="1" t="s">
        <v>10003</v>
      </c>
      <c r="AE1390" s="1"/>
      <c r="AF1390" s="1"/>
    </row>
    <row r="1391" ht="15.75" hidden="1" customHeight="1">
      <c r="A1391" s="1">
        <v>1390.0</v>
      </c>
      <c r="B1391" s="1">
        <v>6.0</v>
      </c>
      <c r="C1391" s="1" t="s">
        <v>10004</v>
      </c>
      <c r="D1391" s="1" t="s">
        <v>10005</v>
      </c>
      <c r="E1391" s="1" t="s">
        <v>10006</v>
      </c>
      <c r="F1391" s="1" t="s">
        <v>10007</v>
      </c>
      <c r="G1391" s="1"/>
      <c r="H1391" s="1"/>
      <c r="I1391" s="1"/>
      <c r="J1391" s="1"/>
      <c r="K1391" s="1" t="s">
        <v>10008</v>
      </c>
      <c r="L1391" s="1">
        <v>2010.0</v>
      </c>
      <c r="M1391" s="1" t="s">
        <v>3766</v>
      </c>
      <c r="N1391" s="1"/>
      <c r="O1391" s="1" t="s">
        <v>10009</v>
      </c>
      <c r="P1391" s="1" t="s">
        <v>10010</v>
      </c>
      <c r="Q1391" s="1"/>
      <c r="R1391" s="1"/>
      <c r="S1391" s="1" t="s">
        <v>10011</v>
      </c>
      <c r="T1391" s="1"/>
      <c r="U1391" s="1" t="s">
        <v>3770</v>
      </c>
      <c r="V1391" s="1"/>
      <c r="W1391" s="1"/>
      <c r="X1391" s="1"/>
      <c r="Y1391" s="1"/>
      <c r="Z1391" s="1"/>
      <c r="AA1391" s="1"/>
      <c r="AB1391" s="1"/>
      <c r="AC1391" s="1"/>
      <c r="AD1391" s="1"/>
      <c r="AE1391" s="1"/>
      <c r="AF1391" s="1"/>
    </row>
    <row r="1392" ht="15.75" hidden="1" customHeight="1">
      <c r="A1392" s="1">
        <v>1391.0</v>
      </c>
      <c r="B1392" s="1">
        <v>6.0</v>
      </c>
      <c r="C1392" s="1" t="s">
        <v>10012</v>
      </c>
      <c r="D1392" s="1" t="s">
        <v>10013</v>
      </c>
      <c r="E1392" s="1" t="s">
        <v>10014</v>
      </c>
      <c r="F1392" s="1" t="s">
        <v>10015</v>
      </c>
      <c r="G1392" s="1"/>
      <c r="H1392" s="1" t="s">
        <v>10016</v>
      </c>
      <c r="I1392" s="1"/>
      <c r="J1392" s="1"/>
      <c r="K1392" s="1" t="s">
        <v>10017</v>
      </c>
      <c r="L1392" s="1" t="s">
        <v>423</v>
      </c>
      <c r="M1392" s="1"/>
      <c r="N1392" s="1" t="s">
        <v>1717</v>
      </c>
      <c r="O1392" s="1"/>
      <c r="P1392" s="1" t="s">
        <v>10018</v>
      </c>
      <c r="Q1392" s="1"/>
      <c r="R1392" s="1"/>
      <c r="S1392" s="1" t="s">
        <v>676</v>
      </c>
      <c r="T1392" s="1" t="s">
        <v>10019</v>
      </c>
      <c r="U1392" s="1"/>
      <c r="V1392" s="1"/>
      <c r="W1392" s="1"/>
      <c r="X1392" s="1"/>
      <c r="Y1392" s="1"/>
      <c r="Z1392" s="1"/>
      <c r="AA1392" s="1"/>
      <c r="AB1392" s="1" t="s">
        <v>10020</v>
      </c>
      <c r="AC1392" s="1"/>
      <c r="AD1392" s="1"/>
      <c r="AE1392" s="1"/>
      <c r="AF1392" s="1"/>
    </row>
    <row r="1393" ht="15.75" customHeight="1">
      <c r="A1393" s="1">
        <v>1392.0</v>
      </c>
      <c r="B1393" s="1">
        <v>7.0</v>
      </c>
      <c r="C1393" s="1"/>
      <c r="D1393" s="1" t="s">
        <v>10021</v>
      </c>
      <c r="E1393" s="1" t="s">
        <v>10022</v>
      </c>
      <c r="F1393" s="1" t="s">
        <v>10023</v>
      </c>
      <c r="G1393" s="1" t="s">
        <v>711</v>
      </c>
      <c r="H1393" s="1" t="s">
        <v>9665</v>
      </c>
      <c r="I1393" s="1" t="s">
        <v>486</v>
      </c>
      <c r="J1393" s="1" t="s">
        <v>2138</v>
      </c>
      <c r="K1393" s="1" t="s">
        <v>10024</v>
      </c>
      <c r="L1393" s="1" t="s">
        <v>127</v>
      </c>
      <c r="M1393" s="1"/>
      <c r="N1393" s="1"/>
      <c r="O1393" s="1"/>
      <c r="P1393" s="1"/>
      <c r="Q1393" s="1"/>
      <c r="R1393" s="1"/>
      <c r="S1393" s="1"/>
      <c r="T1393" s="1"/>
      <c r="U1393" s="1"/>
      <c r="V1393" s="1"/>
      <c r="W1393" s="1"/>
      <c r="X1393" s="1"/>
      <c r="Y1393" s="1"/>
      <c r="Z1393" s="1"/>
      <c r="AA1393" s="1"/>
      <c r="AB1393" s="1" t="s">
        <v>10025</v>
      </c>
      <c r="AC1393" s="1"/>
      <c r="AD1393" s="1"/>
      <c r="AE1393" s="1"/>
      <c r="AF1393" s="1"/>
    </row>
    <row r="1394" ht="15.75" hidden="1" customHeight="1">
      <c r="A1394" s="1">
        <v>1393.0</v>
      </c>
      <c r="B1394" s="1">
        <v>6.0</v>
      </c>
      <c r="C1394" s="1"/>
      <c r="D1394" s="1" t="s">
        <v>10026</v>
      </c>
      <c r="E1394" s="1" t="s">
        <v>10027</v>
      </c>
      <c r="F1394" s="1" t="s">
        <v>10028</v>
      </c>
      <c r="G1394" s="1"/>
      <c r="H1394" s="1" t="s">
        <v>1376</v>
      </c>
      <c r="I1394" s="1"/>
      <c r="J1394" s="1"/>
      <c r="K1394" s="1" t="s">
        <v>10029</v>
      </c>
      <c r="L1394" s="1" t="s">
        <v>109</v>
      </c>
      <c r="M1394" s="1"/>
      <c r="N1394" s="1" t="s">
        <v>10030</v>
      </c>
      <c r="O1394" s="1"/>
      <c r="P1394" s="1" t="s">
        <v>10031</v>
      </c>
      <c r="Q1394" s="1"/>
      <c r="R1394" s="1"/>
      <c r="S1394" s="1" t="s">
        <v>10032</v>
      </c>
      <c r="T1394" s="1" t="s">
        <v>10033</v>
      </c>
      <c r="U1394" s="1"/>
      <c r="V1394" s="1"/>
      <c r="W1394" s="1"/>
      <c r="X1394" s="1"/>
      <c r="Y1394" s="1" t="s">
        <v>10034</v>
      </c>
      <c r="Z1394" s="1"/>
      <c r="AA1394" s="1"/>
      <c r="AB1394" s="1" t="s">
        <v>10035</v>
      </c>
      <c r="AC1394" s="1"/>
      <c r="AD1394" s="1"/>
      <c r="AE1394" s="1"/>
      <c r="AF1394" s="1"/>
    </row>
    <row r="1395" ht="15.75" hidden="1" customHeight="1">
      <c r="A1395" s="1">
        <v>1394.0</v>
      </c>
      <c r="B1395" s="1">
        <v>6.0</v>
      </c>
      <c r="C1395" s="1" t="s">
        <v>8128</v>
      </c>
      <c r="D1395" s="1" t="s">
        <v>10036</v>
      </c>
      <c r="E1395" s="1" t="s">
        <v>10037</v>
      </c>
      <c r="F1395" s="1" t="s">
        <v>10038</v>
      </c>
      <c r="G1395" s="1"/>
      <c r="H1395" s="1"/>
      <c r="I1395" s="1"/>
      <c r="J1395" s="1"/>
      <c r="K1395" s="1" t="s">
        <v>10039</v>
      </c>
      <c r="L1395" s="1">
        <v>2014.0</v>
      </c>
      <c r="M1395" s="1" t="s">
        <v>95</v>
      </c>
      <c r="N1395" s="1"/>
      <c r="O1395" s="1" t="s">
        <v>10040</v>
      </c>
      <c r="P1395" s="1" t="s">
        <v>8134</v>
      </c>
      <c r="Q1395" s="1"/>
      <c r="R1395" s="1"/>
      <c r="S1395" s="1" t="s">
        <v>8135</v>
      </c>
      <c r="T1395" s="1"/>
      <c r="U1395" s="1" t="s">
        <v>99</v>
      </c>
      <c r="V1395" s="1"/>
      <c r="W1395" s="1"/>
      <c r="X1395" s="1"/>
      <c r="Y1395" s="1"/>
      <c r="Z1395" s="1"/>
      <c r="AA1395" s="1"/>
      <c r="AB1395" s="1"/>
      <c r="AC1395" s="1"/>
      <c r="AD1395" s="1" t="s">
        <v>10041</v>
      </c>
      <c r="AE1395" s="1"/>
      <c r="AF1395" s="1"/>
    </row>
    <row r="1396" ht="15.75" customHeight="1">
      <c r="A1396" s="1">
        <v>1395.0</v>
      </c>
      <c r="B1396" s="1">
        <v>7.0</v>
      </c>
      <c r="C1396" s="1"/>
      <c r="D1396" s="1">
        <v>5999596.0</v>
      </c>
      <c r="E1396" s="1" t="s">
        <v>10042</v>
      </c>
      <c r="F1396" s="1" t="s">
        <v>10043</v>
      </c>
      <c r="G1396" s="1" t="s">
        <v>3526</v>
      </c>
      <c r="H1396" s="1">
        <v>28.0</v>
      </c>
      <c r="I1396" s="1">
        <v>5.0</v>
      </c>
      <c r="J1396" s="1" t="s">
        <v>1412</v>
      </c>
      <c r="K1396" s="1" t="s">
        <v>10044</v>
      </c>
      <c r="L1396" s="1">
        <v>2011.0</v>
      </c>
      <c r="M1396" s="1"/>
      <c r="N1396" s="1"/>
      <c r="O1396" s="1"/>
      <c r="P1396" s="1"/>
      <c r="Q1396" s="1"/>
      <c r="R1396" s="1"/>
      <c r="S1396" s="1"/>
      <c r="T1396" s="1"/>
      <c r="U1396" s="1"/>
      <c r="V1396" s="1"/>
      <c r="W1396" s="1"/>
      <c r="X1396" s="1"/>
      <c r="Y1396" s="1"/>
      <c r="Z1396" s="1"/>
      <c r="AA1396" s="1"/>
      <c r="AB1396" s="1" t="s">
        <v>10045</v>
      </c>
      <c r="AC1396" s="1"/>
      <c r="AD1396" s="1" t="s">
        <v>10046</v>
      </c>
      <c r="AE1396" s="1"/>
      <c r="AF1396" s="1"/>
    </row>
    <row r="1397" ht="15.75" hidden="1" customHeight="1">
      <c r="A1397" s="1">
        <v>1396.0</v>
      </c>
      <c r="B1397" s="1">
        <v>6.0</v>
      </c>
      <c r="C1397" s="1" t="s">
        <v>10047</v>
      </c>
      <c r="D1397" s="1" t="s">
        <v>10048</v>
      </c>
      <c r="E1397" s="1" t="s">
        <v>10049</v>
      </c>
      <c r="F1397" s="1" t="s">
        <v>10050</v>
      </c>
      <c r="G1397" s="1"/>
      <c r="H1397" s="1"/>
      <c r="I1397" s="1"/>
      <c r="J1397" s="1"/>
      <c r="K1397" s="1" t="s">
        <v>10051</v>
      </c>
      <c r="L1397" s="1">
        <v>2018.0</v>
      </c>
      <c r="M1397" s="1" t="s">
        <v>95</v>
      </c>
      <c r="N1397" s="1"/>
      <c r="O1397" s="1" t="s">
        <v>10052</v>
      </c>
      <c r="P1397" s="1" t="s">
        <v>10053</v>
      </c>
      <c r="Q1397" s="1"/>
      <c r="R1397" s="1"/>
      <c r="S1397" s="1" t="s">
        <v>10054</v>
      </c>
      <c r="T1397" s="1"/>
      <c r="U1397" s="1" t="s">
        <v>99</v>
      </c>
      <c r="V1397" s="1"/>
      <c r="W1397" s="1"/>
      <c r="X1397" s="1"/>
      <c r="Y1397" s="1"/>
      <c r="Z1397" s="1"/>
      <c r="AA1397" s="1"/>
      <c r="AB1397" s="1"/>
      <c r="AC1397" s="1"/>
      <c r="AD1397" s="1" t="s">
        <v>10055</v>
      </c>
      <c r="AE1397" s="1"/>
      <c r="AF1397" s="1"/>
    </row>
    <row r="1398" ht="15.75" hidden="1" customHeight="1">
      <c r="A1398" s="1">
        <v>1397.0</v>
      </c>
      <c r="B1398" s="1">
        <v>6.0</v>
      </c>
      <c r="C1398" s="1" t="s">
        <v>10056</v>
      </c>
      <c r="D1398" s="1" t="s">
        <v>10057</v>
      </c>
      <c r="E1398" s="1" t="s">
        <v>10058</v>
      </c>
      <c r="F1398" s="1" t="s">
        <v>10059</v>
      </c>
      <c r="G1398" s="1"/>
      <c r="H1398" s="1"/>
      <c r="I1398" s="1"/>
      <c r="J1398" s="1"/>
      <c r="K1398" s="1" t="s">
        <v>10060</v>
      </c>
      <c r="L1398" s="1" t="s">
        <v>39</v>
      </c>
      <c r="M1398" s="1"/>
      <c r="N1398" s="1" t="s">
        <v>10061</v>
      </c>
      <c r="O1398" s="1"/>
      <c r="P1398" s="1" t="s">
        <v>10062</v>
      </c>
      <c r="Q1398" s="1"/>
      <c r="R1398" s="1"/>
      <c r="S1398" s="1"/>
      <c r="T1398" s="1" t="s">
        <v>382</v>
      </c>
      <c r="U1398" s="1"/>
      <c r="V1398" s="1"/>
      <c r="W1398" s="1"/>
      <c r="X1398" s="1"/>
      <c r="Y1398" s="1" t="s">
        <v>10063</v>
      </c>
      <c r="Z1398" s="1"/>
      <c r="AA1398" s="1"/>
      <c r="AB1398" s="1" t="s">
        <v>10064</v>
      </c>
      <c r="AC1398" s="1"/>
      <c r="AD1398" s="1"/>
      <c r="AE1398" s="1"/>
      <c r="AF1398" s="1"/>
    </row>
    <row r="1399" ht="15.75" customHeight="1">
      <c r="A1399" s="1">
        <v>1398.0</v>
      </c>
      <c r="B1399" s="1">
        <v>7.0</v>
      </c>
      <c r="C1399" s="1"/>
      <c r="D1399" s="1" t="s">
        <v>10065</v>
      </c>
      <c r="E1399" s="1" t="s">
        <v>10066</v>
      </c>
      <c r="F1399" s="1" t="s">
        <v>10067</v>
      </c>
      <c r="G1399" s="1" t="s">
        <v>4432</v>
      </c>
      <c r="H1399" s="1" t="s">
        <v>10068</v>
      </c>
      <c r="I1399" s="1" t="s">
        <v>10069</v>
      </c>
      <c r="J1399" s="1" t="s">
        <v>591</v>
      </c>
      <c r="K1399" s="1" t="s">
        <v>10070</v>
      </c>
      <c r="L1399" s="1" t="s">
        <v>946</v>
      </c>
      <c r="M1399" s="1"/>
      <c r="N1399" s="1"/>
      <c r="O1399" s="1"/>
      <c r="P1399" s="1"/>
      <c r="Q1399" s="1"/>
      <c r="R1399" s="1"/>
      <c r="S1399" s="1"/>
      <c r="T1399" s="1"/>
      <c r="U1399" s="1"/>
      <c r="V1399" s="1"/>
      <c r="W1399" s="1"/>
      <c r="X1399" s="1"/>
      <c r="Y1399" s="1"/>
      <c r="Z1399" s="1"/>
      <c r="AA1399" s="1"/>
      <c r="AB1399" s="1" t="s">
        <v>10071</v>
      </c>
      <c r="AC1399" s="1"/>
      <c r="AD1399" s="1"/>
      <c r="AE1399" s="1"/>
      <c r="AF1399" s="1"/>
    </row>
    <row r="1400" ht="15.75" hidden="1" customHeight="1">
      <c r="A1400" s="1">
        <v>1399.0</v>
      </c>
      <c r="B1400" s="1">
        <v>6.0</v>
      </c>
      <c r="C1400" s="1" t="s">
        <v>10072</v>
      </c>
      <c r="D1400" s="1" t="s">
        <v>10073</v>
      </c>
      <c r="E1400" s="1" t="s">
        <v>10074</v>
      </c>
      <c r="F1400" s="1" t="s">
        <v>10075</v>
      </c>
      <c r="G1400" s="1"/>
      <c r="H1400" s="1"/>
      <c r="I1400" s="1"/>
      <c r="J1400" s="1"/>
      <c r="K1400" s="1"/>
      <c r="L1400" s="1" t="s">
        <v>148</v>
      </c>
      <c r="M1400" s="1"/>
      <c r="N1400" s="1" t="s">
        <v>10076</v>
      </c>
      <c r="O1400" s="1"/>
      <c r="P1400" s="1" t="s">
        <v>10077</v>
      </c>
      <c r="Q1400" s="1"/>
      <c r="R1400" s="1"/>
      <c r="S1400" s="1" t="s">
        <v>10078</v>
      </c>
      <c r="T1400" s="1"/>
      <c r="U1400" s="1"/>
      <c r="V1400" s="1"/>
      <c r="W1400" s="1"/>
      <c r="X1400" s="1"/>
      <c r="Y1400" s="1" t="s">
        <v>10079</v>
      </c>
      <c r="Z1400" s="1"/>
      <c r="AA1400" s="1"/>
      <c r="AB1400" s="1" t="s">
        <v>10080</v>
      </c>
      <c r="AC1400" s="1"/>
      <c r="AD1400" s="1"/>
      <c r="AE1400" s="1"/>
      <c r="AF1400" s="1"/>
    </row>
    <row r="1401" ht="15.75" hidden="1" customHeight="1">
      <c r="A1401" s="1">
        <v>1400.0</v>
      </c>
      <c r="B1401" s="1">
        <v>6.0</v>
      </c>
      <c r="C1401" s="1" t="s">
        <v>10081</v>
      </c>
      <c r="D1401" s="1" t="s">
        <v>10082</v>
      </c>
      <c r="E1401" s="1" t="s">
        <v>10083</v>
      </c>
      <c r="F1401" s="1" t="s">
        <v>10084</v>
      </c>
      <c r="G1401" s="1"/>
      <c r="H1401" s="1"/>
      <c r="I1401" s="1"/>
      <c r="J1401" s="1"/>
      <c r="K1401" s="1" t="s">
        <v>10085</v>
      </c>
      <c r="L1401" s="1" t="s">
        <v>423</v>
      </c>
      <c r="M1401" s="1"/>
      <c r="N1401" s="1" t="s">
        <v>10086</v>
      </c>
      <c r="O1401" s="1"/>
      <c r="P1401" s="1" t="s">
        <v>10087</v>
      </c>
      <c r="Q1401" s="1"/>
      <c r="R1401" s="1"/>
      <c r="S1401" s="1" t="s">
        <v>4042</v>
      </c>
      <c r="T1401" s="1" t="s">
        <v>10088</v>
      </c>
      <c r="U1401" s="1"/>
      <c r="V1401" s="1"/>
      <c r="W1401" s="1"/>
      <c r="X1401" s="1"/>
      <c r="Y1401" s="1" t="s">
        <v>10089</v>
      </c>
      <c r="Z1401" s="1"/>
      <c r="AA1401" s="1"/>
      <c r="AB1401" s="1" t="s">
        <v>10090</v>
      </c>
      <c r="AC1401" s="1"/>
      <c r="AD1401" s="1"/>
      <c r="AE1401" s="1"/>
      <c r="AF1401" s="1"/>
    </row>
    <row r="1402" ht="15.75" customHeight="1">
      <c r="A1402" s="1">
        <v>1401.0</v>
      </c>
      <c r="B1402" s="1">
        <v>7.0</v>
      </c>
      <c r="C1402" s="1"/>
      <c r="D1402" s="1" t="s">
        <v>10091</v>
      </c>
      <c r="E1402" s="1" t="s">
        <v>10092</v>
      </c>
      <c r="F1402" s="1" t="s">
        <v>10093</v>
      </c>
      <c r="G1402" s="1" t="s">
        <v>10094</v>
      </c>
      <c r="H1402" s="1" t="s">
        <v>37</v>
      </c>
      <c r="I1402" s="1" t="s">
        <v>84</v>
      </c>
      <c r="J1402" s="1" t="s">
        <v>294</v>
      </c>
      <c r="K1402" s="1"/>
      <c r="L1402" s="1" t="s">
        <v>127</v>
      </c>
      <c r="M1402" s="1"/>
      <c r="N1402" s="1"/>
      <c r="O1402" s="1"/>
      <c r="P1402" s="1"/>
      <c r="Q1402" s="1"/>
      <c r="R1402" s="1"/>
      <c r="S1402" s="1"/>
      <c r="T1402" s="1"/>
      <c r="U1402" s="1"/>
      <c r="V1402" s="1"/>
      <c r="W1402" s="1"/>
      <c r="X1402" s="1"/>
      <c r="Y1402" s="1"/>
      <c r="Z1402" s="1"/>
      <c r="AA1402" s="1"/>
      <c r="AB1402" s="1" t="s">
        <v>10095</v>
      </c>
      <c r="AC1402" s="1"/>
      <c r="AD1402" s="1"/>
      <c r="AE1402" s="1"/>
      <c r="AF1402" s="1"/>
    </row>
    <row r="1403" ht="15.75" customHeight="1">
      <c r="A1403" s="1">
        <v>1402.0</v>
      </c>
      <c r="B1403" s="1">
        <v>7.0</v>
      </c>
      <c r="C1403" s="1"/>
      <c r="D1403" s="1" t="s">
        <v>10096</v>
      </c>
      <c r="E1403" s="1" t="s">
        <v>10097</v>
      </c>
      <c r="F1403" s="1" t="s">
        <v>10098</v>
      </c>
      <c r="G1403" s="1" t="s">
        <v>10099</v>
      </c>
      <c r="H1403" s="1" t="s">
        <v>4906</v>
      </c>
      <c r="I1403" s="1"/>
      <c r="J1403" s="1" t="s">
        <v>294</v>
      </c>
      <c r="K1403" s="1" t="s">
        <v>10100</v>
      </c>
      <c r="L1403" s="1" t="s">
        <v>423</v>
      </c>
      <c r="M1403" s="1"/>
      <c r="N1403" s="1"/>
      <c r="O1403" s="1"/>
      <c r="P1403" s="1"/>
      <c r="Q1403" s="1"/>
      <c r="R1403" s="1"/>
      <c r="S1403" s="1"/>
      <c r="T1403" s="1"/>
      <c r="U1403" s="1"/>
      <c r="V1403" s="1"/>
      <c r="W1403" s="1"/>
      <c r="X1403" s="1"/>
      <c r="Y1403" s="1"/>
      <c r="Z1403" s="1"/>
      <c r="AA1403" s="1"/>
      <c r="AB1403" s="1" t="s">
        <v>10101</v>
      </c>
      <c r="AC1403" s="1"/>
      <c r="AD1403" s="1"/>
      <c r="AE1403" s="1"/>
      <c r="AF1403" s="1"/>
    </row>
    <row r="1404" ht="15.75" customHeight="1">
      <c r="A1404" s="1">
        <v>1403.0</v>
      </c>
      <c r="B1404" s="1">
        <v>7.0</v>
      </c>
      <c r="C1404" s="1"/>
      <c r="D1404" s="1" t="s">
        <v>10102</v>
      </c>
      <c r="E1404" s="1" t="s">
        <v>10103</v>
      </c>
      <c r="F1404" s="1" t="s">
        <v>10104</v>
      </c>
      <c r="G1404" s="1" t="s">
        <v>10105</v>
      </c>
      <c r="H1404" s="1" t="s">
        <v>371</v>
      </c>
      <c r="I1404" s="1" t="s">
        <v>105</v>
      </c>
      <c r="J1404" s="1" t="s">
        <v>591</v>
      </c>
      <c r="K1404" s="1" t="s">
        <v>10106</v>
      </c>
      <c r="L1404" s="1" t="s">
        <v>250</v>
      </c>
      <c r="M1404" s="1"/>
      <c r="N1404" s="1"/>
      <c r="O1404" s="1"/>
      <c r="P1404" s="1"/>
      <c r="Q1404" s="1"/>
      <c r="R1404" s="1"/>
      <c r="S1404" s="1"/>
      <c r="T1404" s="1"/>
      <c r="U1404" s="1"/>
      <c r="V1404" s="1"/>
      <c r="W1404" s="1"/>
      <c r="X1404" s="1"/>
      <c r="Y1404" s="1"/>
      <c r="Z1404" s="1"/>
      <c r="AA1404" s="1"/>
      <c r="AB1404" s="1" t="s">
        <v>10107</v>
      </c>
      <c r="AC1404" s="1"/>
      <c r="AD1404" s="1"/>
      <c r="AE1404" s="1"/>
      <c r="AF1404" s="1"/>
    </row>
    <row r="1405" ht="15.75" customHeight="1">
      <c r="A1405" s="1">
        <v>1404.0</v>
      </c>
      <c r="B1405" s="1">
        <v>7.0</v>
      </c>
      <c r="C1405" s="1"/>
      <c r="D1405" s="1" t="s">
        <v>10108</v>
      </c>
      <c r="E1405" s="1" t="s">
        <v>10109</v>
      </c>
      <c r="F1405" s="1" t="s">
        <v>10110</v>
      </c>
      <c r="G1405" s="1" t="s">
        <v>1989</v>
      </c>
      <c r="H1405" s="1" t="s">
        <v>2042</v>
      </c>
      <c r="I1405" s="1" t="s">
        <v>1121</v>
      </c>
      <c r="J1405" s="1" t="s">
        <v>293</v>
      </c>
      <c r="K1405" s="1" t="s">
        <v>10111</v>
      </c>
      <c r="L1405" s="1" t="s">
        <v>10112</v>
      </c>
      <c r="M1405" s="1" t="s">
        <v>423</v>
      </c>
      <c r="N1405" s="1"/>
      <c r="O1405" s="1"/>
      <c r="P1405" s="1"/>
      <c r="Q1405" s="1"/>
      <c r="R1405" s="1"/>
      <c r="S1405" s="1"/>
      <c r="T1405" s="1"/>
      <c r="U1405" s="1"/>
      <c r="V1405" s="1"/>
      <c r="W1405" s="1"/>
      <c r="X1405" s="1"/>
      <c r="Y1405" s="1"/>
      <c r="Z1405" s="1"/>
      <c r="AA1405" s="1"/>
      <c r="AB1405" s="1"/>
      <c r="AC1405" s="1" t="s">
        <v>10113</v>
      </c>
      <c r="AD1405" s="1"/>
      <c r="AE1405" s="1"/>
      <c r="AF1405" s="1"/>
    </row>
    <row r="1406" ht="15.75" customHeight="1">
      <c r="A1406" s="1">
        <v>1405.0</v>
      </c>
      <c r="B1406" s="1">
        <v>7.0</v>
      </c>
      <c r="C1406" s="1"/>
      <c r="D1406" s="1" t="s">
        <v>10114</v>
      </c>
      <c r="E1406" s="1" t="s">
        <v>10115</v>
      </c>
      <c r="F1406" s="1" t="s">
        <v>10116</v>
      </c>
      <c r="G1406" s="1" t="s">
        <v>10117</v>
      </c>
      <c r="H1406" s="1" t="s">
        <v>10118</v>
      </c>
      <c r="I1406" s="1" t="s">
        <v>67</v>
      </c>
      <c r="J1406" s="1" t="s">
        <v>543</v>
      </c>
      <c r="K1406" s="1" t="s">
        <v>10119</v>
      </c>
      <c r="L1406" s="1" t="s">
        <v>60</v>
      </c>
      <c r="M1406" s="1"/>
      <c r="N1406" s="1"/>
      <c r="O1406" s="1"/>
      <c r="P1406" s="1"/>
      <c r="Q1406" s="1"/>
      <c r="R1406" s="1"/>
      <c r="S1406" s="1"/>
      <c r="T1406" s="1"/>
      <c r="U1406" s="1"/>
      <c r="V1406" s="1"/>
      <c r="W1406" s="1"/>
      <c r="X1406" s="1"/>
      <c r="Y1406" s="1"/>
      <c r="Z1406" s="1"/>
      <c r="AA1406" s="1"/>
      <c r="AB1406" s="1" t="s">
        <v>10120</v>
      </c>
      <c r="AC1406" s="1"/>
      <c r="AD1406" s="1"/>
      <c r="AE1406" s="1"/>
      <c r="AF1406" s="1"/>
    </row>
    <row r="1407" ht="15.75" customHeight="1">
      <c r="A1407" s="1">
        <v>1406.0</v>
      </c>
      <c r="B1407" s="1">
        <v>7.0</v>
      </c>
      <c r="C1407" s="1"/>
      <c r="D1407" s="1">
        <v>6461893.0</v>
      </c>
      <c r="E1407" s="1" t="s">
        <v>10121</v>
      </c>
      <c r="F1407" s="1" t="s">
        <v>10122</v>
      </c>
      <c r="G1407" s="1" t="s">
        <v>1296</v>
      </c>
      <c r="H1407" s="1">
        <v>10.0</v>
      </c>
      <c r="I1407" s="1">
        <v>5.0</v>
      </c>
      <c r="J1407" s="1" t="s">
        <v>1412</v>
      </c>
      <c r="K1407" s="1" t="s">
        <v>10123</v>
      </c>
      <c r="L1407" s="1">
        <v>2013.0</v>
      </c>
      <c r="M1407" s="1"/>
      <c r="N1407" s="1"/>
      <c r="O1407" s="1"/>
      <c r="P1407" s="1"/>
      <c r="Q1407" s="1"/>
      <c r="R1407" s="1"/>
      <c r="S1407" s="1"/>
      <c r="T1407" s="1"/>
      <c r="U1407" s="1"/>
      <c r="V1407" s="1"/>
      <c r="W1407" s="1"/>
      <c r="X1407" s="1"/>
      <c r="Y1407" s="1"/>
      <c r="Z1407" s="1"/>
      <c r="AA1407" s="1"/>
      <c r="AB1407" s="1" t="s">
        <v>10124</v>
      </c>
      <c r="AC1407" s="1"/>
      <c r="AD1407" s="1" t="s">
        <v>10125</v>
      </c>
      <c r="AE1407" s="1"/>
      <c r="AF1407" s="1"/>
    </row>
    <row r="1408" ht="15.75" customHeight="1">
      <c r="A1408" s="1">
        <v>1407.0</v>
      </c>
      <c r="B1408" s="1">
        <v>7.0</v>
      </c>
      <c r="C1408" s="1"/>
      <c r="D1408" s="1" t="s">
        <v>10126</v>
      </c>
      <c r="E1408" s="1" t="s">
        <v>10127</v>
      </c>
      <c r="F1408" s="1" t="s">
        <v>10128</v>
      </c>
      <c r="G1408" s="1" t="s">
        <v>2962</v>
      </c>
      <c r="H1408" s="1" t="s">
        <v>6536</v>
      </c>
      <c r="I1408" s="1" t="s">
        <v>67</v>
      </c>
      <c r="J1408" s="1"/>
      <c r="K1408" s="1" t="s">
        <v>10129</v>
      </c>
      <c r="L1408" s="1" t="s">
        <v>39</v>
      </c>
      <c r="M1408" s="1"/>
      <c r="N1408" s="1"/>
      <c r="O1408" s="1"/>
      <c r="P1408" s="1"/>
      <c r="Q1408" s="1"/>
      <c r="R1408" s="1"/>
      <c r="S1408" s="1"/>
      <c r="T1408" s="1"/>
      <c r="U1408" s="1"/>
      <c r="V1408" s="1"/>
      <c r="W1408" s="1"/>
      <c r="X1408" s="1"/>
      <c r="Y1408" s="1"/>
      <c r="Z1408" s="1"/>
      <c r="AA1408" s="1"/>
      <c r="AB1408" s="1" t="s">
        <v>10130</v>
      </c>
      <c r="AC1408" s="1"/>
      <c r="AD1408" s="1"/>
      <c r="AE1408" s="1"/>
      <c r="AF1408" s="1"/>
    </row>
    <row r="1409" ht="15.75" hidden="1" customHeight="1">
      <c r="A1409" s="1">
        <v>1408.0</v>
      </c>
      <c r="B1409" s="1">
        <v>6.0</v>
      </c>
      <c r="C1409" s="1" t="s">
        <v>10131</v>
      </c>
      <c r="D1409" s="1" t="s">
        <v>10132</v>
      </c>
      <c r="E1409" s="1" t="s">
        <v>10133</v>
      </c>
      <c r="F1409" s="1" t="s">
        <v>10134</v>
      </c>
      <c r="G1409" s="1"/>
      <c r="H1409" s="1"/>
      <c r="I1409" s="1"/>
      <c r="J1409" s="1"/>
      <c r="K1409" s="1" t="s">
        <v>10135</v>
      </c>
      <c r="L1409" s="1" t="s">
        <v>148</v>
      </c>
      <c r="M1409" s="1"/>
      <c r="N1409" s="1" t="s">
        <v>10136</v>
      </c>
      <c r="O1409" s="1"/>
      <c r="P1409" s="1" t="s">
        <v>10137</v>
      </c>
      <c r="Q1409" s="1"/>
      <c r="R1409" s="1"/>
      <c r="S1409" s="1" t="s">
        <v>10138</v>
      </c>
      <c r="T1409" s="1" t="s">
        <v>10139</v>
      </c>
      <c r="U1409" s="1"/>
      <c r="V1409" s="1"/>
      <c r="W1409" s="1"/>
      <c r="X1409" s="1"/>
      <c r="Y1409" s="1" t="s">
        <v>10140</v>
      </c>
      <c r="Z1409" s="1"/>
      <c r="AA1409" s="1"/>
      <c r="AB1409" s="1" t="s">
        <v>10141</v>
      </c>
      <c r="AC1409" s="1"/>
      <c r="AD1409" s="1"/>
      <c r="AE1409" s="1"/>
      <c r="AF1409" s="1"/>
    </row>
    <row r="1410" ht="15.75" hidden="1" customHeight="1">
      <c r="A1410" s="1">
        <v>1409.0</v>
      </c>
      <c r="B1410" s="1">
        <v>6.0</v>
      </c>
      <c r="C1410" s="1" t="s">
        <v>10142</v>
      </c>
      <c r="D1410" s="1" t="s">
        <v>10143</v>
      </c>
      <c r="E1410" s="1" t="s">
        <v>10144</v>
      </c>
      <c r="F1410" s="1" t="s">
        <v>10145</v>
      </c>
      <c r="G1410" s="1"/>
      <c r="H1410" s="1"/>
      <c r="I1410" s="1"/>
      <c r="J1410" s="1"/>
      <c r="K1410" s="1" t="s">
        <v>1469</v>
      </c>
      <c r="L1410" s="1">
        <v>2008.0</v>
      </c>
      <c r="M1410" s="1" t="s">
        <v>95</v>
      </c>
      <c r="N1410" s="1"/>
      <c r="O1410" s="1" t="s">
        <v>10146</v>
      </c>
      <c r="P1410" s="1" t="s">
        <v>10147</v>
      </c>
      <c r="Q1410" s="1"/>
      <c r="R1410" s="1"/>
      <c r="S1410" s="1" t="s">
        <v>10148</v>
      </c>
      <c r="T1410" s="1"/>
      <c r="U1410" s="1" t="s">
        <v>99</v>
      </c>
      <c r="V1410" s="1"/>
      <c r="W1410" s="1"/>
      <c r="X1410" s="1"/>
      <c r="Y1410" s="1"/>
      <c r="Z1410" s="1"/>
      <c r="AA1410" s="1"/>
      <c r="AB1410" s="1"/>
      <c r="AC1410" s="1"/>
      <c r="AD1410" s="1" t="s">
        <v>10149</v>
      </c>
      <c r="AE1410" s="1"/>
      <c r="AF1410" s="1"/>
    </row>
    <row r="1411" ht="15.75" hidden="1" customHeight="1">
      <c r="A1411" s="1">
        <v>1410.0</v>
      </c>
      <c r="B1411" s="1">
        <v>6.0</v>
      </c>
      <c r="C1411" s="1" t="s">
        <v>10150</v>
      </c>
      <c r="D1411" s="1" t="s">
        <v>10151</v>
      </c>
      <c r="E1411" s="1" t="s">
        <v>10152</v>
      </c>
      <c r="F1411" s="1" t="s">
        <v>10153</v>
      </c>
      <c r="G1411" s="1" t="s">
        <v>10154</v>
      </c>
      <c r="H1411" s="1" t="s">
        <v>10155</v>
      </c>
      <c r="I1411" s="1"/>
      <c r="J1411" s="1"/>
      <c r="K1411" s="1"/>
      <c r="L1411" s="1"/>
      <c r="M1411" s="1" t="s">
        <v>10156</v>
      </c>
      <c r="N1411" s="1">
        <v>2006.0</v>
      </c>
      <c r="O1411" s="1" t="s">
        <v>95</v>
      </c>
      <c r="P1411" s="1"/>
      <c r="Q1411" s="1" t="s">
        <v>10157</v>
      </c>
      <c r="R1411" s="1" t="s">
        <v>10158</v>
      </c>
      <c r="S1411" s="1"/>
      <c r="T1411" s="1"/>
      <c r="U1411" s="1" t="s">
        <v>10159</v>
      </c>
      <c r="V1411" s="1"/>
      <c r="W1411" s="1" t="s">
        <v>99</v>
      </c>
      <c r="X1411" s="1"/>
      <c r="Y1411" s="1"/>
      <c r="Z1411" s="1"/>
      <c r="AA1411" s="1"/>
      <c r="AB1411" s="1"/>
      <c r="AC1411" s="1"/>
      <c r="AD1411" s="1"/>
      <c r="AE1411" s="1"/>
      <c r="AF1411" s="1" t="s">
        <v>10160</v>
      </c>
    </row>
    <row r="1412" ht="15.75" customHeight="1">
      <c r="A1412" s="1">
        <v>1411.0</v>
      </c>
      <c r="B1412" s="1">
        <v>7.0</v>
      </c>
      <c r="C1412" s="1"/>
      <c r="D1412" s="1" t="s">
        <v>10161</v>
      </c>
      <c r="E1412" s="1" t="s">
        <v>10162</v>
      </c>
      <c r="F1412" s="1" t="s">
        <v>10163</v>
      </c>
      <c r="G1412" s="1" t="s">
        <v>10164</v>
      </c>
      <c r="H1412" s="1" t="s">
        <v>2042</v>
      </c>
      <c r="I1412" s="1" t="s">
        <v>37</v>
      </c>
      <c r="J1412" s="1" t="s">
        <v>178</v>
      </c>
      <c r="K1412" s="1" t="s">
        <v>10165</v>
      </c>
      <c r="L1412" s="1" t="s">
        <v>946</v>
      </c>
      <c r="M1412" s="1"/>
      <c r="N1412" s="1"/>
      <c r="O1412" s="1"/>
      <c r="P1412" s="1"/>
      <c r="Q1412" s="1"/>
      <c r="R1412" s="1"/>
      <c r="S1412" s="1"/>
      <c r="T1412" s="1"/>
      <c r="U1412" s="1"/>
      <c r="V1412" s="1"/>
      <c r="W1412" s="1"/>
      <c r="X1412" s="1"/>
      <c r="Y1412" s="1"/>
      <c r="Z1412" s="1"/>
      <c r="AA1412" s="1"/>
      <c r="AB1412" s="1" t="s">
        <v>10166</v>
      </c>
      <c r="AC1412" s="1"/>
      <c r="AD1412" s="1"/>
      <c r="AE1412" s="1"/>
      <c r="AF1412" s="1"/>
    </row>
    <row r="1413" ht="15.75" customHeight="1">
      <c r="A1413" s="1">
        <v>1412.0</v>
      </c>
      <c r="B1413" s="1">
        <v>7.0</v>
      </c>
      <c r="C1413" s="1"/>
      <c r="D1413" s="1" t="s">
        <v>10167</v>
      </c>
      <c r="E1413" s="1" t="s">
        <v>10168</v>
      </c>
      <c r="F1413" s="1" t="s">
        <v>10169</v>
      </c>
      <c r="G1413" s="1" t="s">
        <v>10170</v>
      </c>
      <c r="H1413" s="1" t="s">
        <v>10171</v>
      </c>
      <c r="I1413" s="1" t="s">
        <v>67</v>
      </c>
      <c r="J1413" s="1" t="s">
        <v>5351</v>
      </c>
      <c r="K1413" s="1" t="s">
        <v>10172</v>
      </c>
      <c r="L1413" s="1" t="s">
        <v>47</v>
      </c>
      <c r="M1413" s="1"/>
      <c r="N1413" s="1"/>
      <c r="O1413" s="1"/>
      <c r="P1413" s="1"/>
      <c r="Q1413" s="1"/>
      <c r="R1413" s="1"/>
      <c r="S1413" s="1"/>
      <c r="T1413" s="1"/>
      <c r="U1413" s="1"/>
      <c r="V1413" s="1"/>
      <c r="W1413" s="1"/>
      <c r="X1413" s="1"/>
      <c r="Y1413" s="1"/>
      <c r="Z1413" s="1"/>
      <c r="AA1413" s="1"/>
      <c r="AB1413" s="1" t="s">
        <v>10173</v>
      </c>
      <c r="AC1413" s="1"/>
      <c r="AD1413" s="1"/>
      <c r="AE1413" s="1"/>
      <c r="AF1413" s="1"/>
    </row>
    <row r="1414" ht="15.75" hidden="1" customHeight="1">
      <c r="A1414" s="1">
        <v>1413.0</v>
      </c>
      <c r="B1414" s="1">
        <v>6.0</v>
      </c>
      <c r="C1414" s="1" t="s">
        <v>1221</v>
      </c>
      <c r="D1414" s="1" t="s">
        <v>10174</v>
      </c>
      <c r="E1414" s="1" t="s">
        <v>10175</v>
      </c>
      <c r="F1414" s="1" t="s">
        <v>10176</v>
      </c>
      <c r="G1414" s="1"/>
      <c r="H1414" s="1"/>
      <c r="I1414" s="1"/>
      <c r="J1414" s="1"/>
      <c r="K1414" s="1" t="s">
        <v>10177</v>
      </c>
      <c r="L1414" s="1">
        <v>2007.0</v>
      </c>
      <c r="M1414" s="1" t="s">
        <v>1226</v>
      </c>
      <c r="N1414" s="1"/>
      <c r="O1414" s="1" t="s">
        <v>10178</v>
      </c>
      <c r="P1414" s="1" t="s">
        <v>1228</v>
      </c>
      <c r="Q1414" s="1"/>
      <c r="R1414" s="1"/>
      <c r="S1414" s="1" t="s">
        <v>1229</v>
      </c>
      <c r="T1414" s="1"/>
      <c r="U1414" s="1" t="s">
        <v>1212</v>
      </c>
      <c r="V1414" s="1"/>
      <c r="W1414" s="1"/>
      <c r="X1414" s="1"/>
      <c r="Y1414" s="1"/>
      <c r="Z1414" s="1"/>
      <c r="AA1414" s="1"/>
      <c r="AB1414" s="1"/>
      <c r="AC1414" s="1"/>
      <c r="AD1414" s="1"/>
      <c r="AE1414" s="1"/>
      <c r="AF1414" s="1"/>
    </row>
    <row r="1415" ht="15.75" customHeight="1">
      <c r="A1415" s="1">
        <v>1414.0</v>
      </c>
      <c r="B1415" s="1">
        <v>7.0</v>
      </c>
      <c r="C1415" s="1"/>
      <c r="D1415" s="1" t="s">
        <v>10179</v>
      </c>
      <c r="E1415" s="1" t="s">
        <v>10180</v>
      </c>
      <c r="F1415" s="1" t="s">
        <v>10181</v>
      </c>
      <c r="G1415" s="1" t="s">
        <v>9194</v>
      </c>
      <c r="H1415" s="1" t="s">
        <v>518</v>
      </c>
      <c r="I1415" s="1" t="s">
        <v>247</v>
      </c>
      <c r="J1415" s="1" t="s">
        <v>543</v>
      </c>
      <c r="K1415" s="1" t="s">
        <v>10182</v>
      </c>
      <c r="L1415" s="1" t="s">
        <v>250</v>
      </c>
      <c r="M1415" s="1"/>
      <c r="N1415" s="1"/>
      <c r="O1415" s="1"/>
      <c r="P1415" s="1"/>
      <c r="Q1415" s="1"/>
      <c r="R1415" s="1"/>
      <c r="S1415" s="1"/>
      <c r="T1415" s="1"/>
      <c r="U1415" s="1"/>
      <c r="V1415" s="1"/>
      <c r="W1415" s="1"/>
      <c r="X1415" s="1"/>
      <c r="Y1415" s="1"/>
      <c r="Z1415" s="1"/>
      <c r="AA1415" s="1"/>
      <c r="AB1415" s="1" t="s">
        <v>10183</v>
      </c>
      <c r="AC1415" s="1"/>
      <c r="AD1415" s="1"/>
      <c r="AE1415" s="1"/>
      <c r="AF1415" s="1"/>
    </row>
    <row r="1416" ht="15.75" hidden="1" customHeight="1">
      <c r="A1416" s="1">
        <v>1415.0</v>
      </c>
      <c r="B1416" s="1">
        <v>6.0</v>
      </c>
      <c r="C1416" s="1" t="s">
        <v>10184</v>
      </c>
      <c r="D1416" s="1" t="s">
        <v>10185</v>
      </c>
      <c r="E1416" s="1" t="s">
        <v>10186</v>
      </c>
      <c r="F1416" s="1" t="s">
        <v>10187</v>
      </c>
      <c r="G1416" s="1"/>
      <c r="H1416" s="1"/>
      <c r="I1416" s="1"/>
      <c r="J1416" s="1"/>
      <c r="K1416" s="1" t="s">
        <v>10188</v>
      </c>
      <c r="L1416" s="1" t="s">
        <v>423</v>
      </c>
      <c r="M1416" s="1"/>
      <c r="N1416" s="1" t="s">
        <v>10189</v>
      </c>
      <c r="O1416" s="1"/>
      <c r="P1416" s="1" t="s">
        <v>10190</v>
      </c>
      <c r="Q1416" s="1"/>
      <c r="R1416" s="1"/>
      <c r="S1416" s="1"/>
      <c r="T1416" s="1"/>
      <c r="U1416" s="1"/>
      <c r="V1416" s="1"/>
      <c r="W1416" s="1"/>
      <c r="X1416" s="1"/>
      <c r="Y1416" s="1" t="s">
        <v>10191</v>
      </c>
      <c r="Z1416" s="1"/>
      <c r="AA1416" s="1"/>
      <c r="AB1416" s="1" t="s">
        <v>10192</v>
      </c>
      <c r="AC1416" s="1"/>
      <c r="AD1416" s="1"/>
      <c r="AE1416" s="1"/>
      <c r="AF1416" s="1"/>
    </row>
    <row r="1417" ht="15.75" customHeight="1">
      <c r="A1417" s="1">
        <v>1416.0</v>
      </c>
      <c r="B1417" s="1">
        <v>7.0</v>
      </c>
      <c r="C1417" s="1"/>
      <c r="D1417" s="1">
        <v>662769.0</v>
      </c>
      <c r="E1417" s="1" t="s">
        <v>10193</v>
      </c>
      <c r="F1417" s="1" t="s">
        <v>10194</v>
      </c>
      <c r="G1417" s="1" t="s">
        <v>1679</v>
      </c>
      <c r="H1417" s="1">
        <v>28.0</v>
      </c>
      <c r="I1417" s="1">
        <v>2.0</v>
      </c>
      <c r="J1417" s="1" t="s">
        <v>437</v>
      </c>
      <c r="K1417" s="1" t="s">
        <v>10195</v>
      </c>
      <c r="L1417" s="1">
        <v>1998.0</v>
      </c>
      <c r="M1417" s="1"/>
      <c r="N1417" s="1"/>
      <c r="O1417" s="1"/>
      <c r="P1417" s="1"/>
      <c r="Q1417" s="1"/>
      <c r="R1417" s="1"/>
      <c r="S1417" s="1"/>
      <c r="T1417" s="1"/>
      <c r="U1417" s="1"/>
      <c r="V1417" s="1"/>
      <c r="W1417" s="1"/>
      <c r="X1417" s="1"/>
      <c r="Y1417" s="1"/>
      <c r="Z1417" s="1"/>
      <c r="AA1417" s="1"/>
      <c r="AB1417" s="1" t="s">
        <v>10196</v>
      </c>
      <c r="AC1417" s="1"/>
      <c r="AD1417" s="1" t="s">
        <v>10197</v>
      </c>
      <c r="AE1417" s="1"/>
      <c r="AF1417" s="1"/>
    </row>
    <row r="1418" ht="15.75" customHeight="1">
      <c r="A1418" s="1">
        <v>1417.0</v>
      </c>
      <c r="B1418" s="1">
        <v>7.0</v>
      </c>
      <c r="C1418" s="1"/>
      <c r="D1418" s="1">
        <v>557519.0</v>
      </c>
      <c r="E1418" s="1" t="s">
        <v>10198</v>
      </c>
      <c r="F1418" s="1" t="s">
        <v>10199</v>
      </c>
      <c r="G1418" s="1" t="s">
        <v>470</v>
      </c>
      <c r="H1418" s="1">
        <v>40.0</v>
      </c>
      <c r="I1418" s="1">
        <v>1.0</v>
      </c>
      <c r="J1418" s="1" t="s">
        <v>1957</v>
      </c>
      <c r="K1418" s="1" t="s">
        <v>10200</v>
      </c>
      <c r="L1418" s="1">
        <v>1997.0</v>
      </c>
      <c r="M1418" s="1"/>
      <c r="N1418" s="1"/>
      <c r="O1418" s="1"/>
      <c r="P1418" s="1"/>
      <c r="Q1418" s="1"/>
      <c r="R1418" s="1"/>
      <c r="S1418" s="1"/>
      <c r="T1418" s="1"/>
      <c r="U1418" s="1"/>
      <c r="V1418" s="1"/>
      <c r="W1418" s="1"/>
      <c r="X1418" s="1"/>
      <c r="Y1418" s="1"/>
      <c r="Z1418" s="1"/>
      <c r="AA1418" s="1"/>
      <c r="AB1418" s="1" t="s">
        <v>10201</v>
      </c>
      <c r="AC1418" s="1"/>
      <c r="AD1418" s="1" t="s">
        <v>10202</v>
      </c>
      <c r="AE1418" s="1"/>
      <c r="AF1418" s="1"/>
    </row>
    <row r="1419" ht="15.75" customHeight="1">
      <c r="A1419" s="1">
        <v>1418.0</v>
      </c>
      <c r="B1419" s="1">
        <v>7.0</v>
      </c>
      <c r="C1419" s="1"/>
      <c r="D1419" s="1">
        <v>6419688.0</v>
      </c>
      <c r="E1419" s="1" t="s">
        <v>10203</v>
      </c>
      <c r="F1419" s="1" t="s">
        <v>10204</v>
      </c>
      <c r="G1419" s="1" t="s">
        <v>648</v>
      </c>
      <c r="H1419" s="1">
        <v>16.0</v>
      </c>
      <c r="I1419" s="1">
        <v>1.0</v>
      </c>
      <c r="J1419" s="1" t="s">
        <v>344</v>
      </c>
      <c r="K1419" s="1" t="s">
        <v>9401</v>
      </c>
      <c r="L1419" s="1">
        <v>2014.0</v>
      </c>
      <c r="M1419" s="1"/>
      <c r="N1419" s="1"/>
      <c r="O1419" s="1"/>
      <c r="P1419" s="1"/>
      <c r="Q1419" s="1"/>
      <c r="R1419" s="1"/>
      <c r="S1419" s="1"/>
      <c r="T1419" s="1"/>
      <c r="U1419" s="1"/>
      <c r="V1419" s="1"/>
      <c r="W1419" s="1"/>
      <c r="X1419" s="1"/>
      <c r="Y1419" s="1"/>
      <c r="Z1419" s="1"/>
      <c r="AA1419" s="1"/>
      <c r="AB1419" s="1" t="s">
        <v>10205</v>
      </c>
      <c r="AC1419" s="1"/>
      <c r="AD1419" s="1" t="s">
        <v>10206</v>
      </c>
      <c r="AE1419" s="1"/>
      <c r="AF1419" s="1"/>
    </row>
    <row r="1420" ht="15.75" hidden="1" customHeight="1">
      <c r="A1420" s="1">
        <v>1419.0</v>
      </c>
      <c r="B1420" s="1">
        <v>6.0</v>
      </c>
      <c r="C1420" s="1" t="s">
        <v>10207</v>
      </c>
      <c r="D1420" s="1" t="s">
        <v>10208</v>
      </c>
      <c r="E1420" s="1" t="s">
        <v>10209</v>
      </c>
      <c r="F1420" s="1" t="s">
        <v>10210</v>
      </c>
      <c r="G1420" s="1"/>
      <c r="H1420" s="1"/>
      <c r="I1420" s="1"/>
      <c r="J1420" s="1"/>
      <c r="K1420" s="1" t="s">
        <v>10211</v>
      </c>
      <c r="L1420" s="1" t="s">
        <v>39</v>
      </c>
      <c r="M1420" s="1"/>
      <c r="N1420" s="1" t="s">
        <v>10212</v>
      </c>
      <c r="O1420" s="1"/>
      <c r="P1420" s="1" t="s">
        <v>10213</v>
      </c>
      <c r="Q1420" s="1"/>
      <c r="R1420" s="1"/>
      <c r="S1420" s="1"/>
      <c r="T1420" s="1"/>
      <c r="U1420" s="1"/>
      <c r="V1420" s="1"/>
      <c r="W1420" s="1"/>
      <c r="X1420" s="1"/>
      <c r="Y1420" s="1" t="s">
        <v>10214</v>
      </c>
      <c r="Z1420" s="1"/>
      <c r="AA1420" s="1"/>
      <c r="AB1420" s="1" t="s">
        <v>10215</v>
      </c>
      <c r="AC1420" s="1"/>
      <c r="AD1420" s="1"/>
      <c r="AE1420" s="1"/>
      <c r="AF1420" s="1"/>
    </row>
    <row r="1421" ht="15.75" hidden="1" customHeight="1">
      <c r="A1421" s="1">
        <v>1420.0</v>
      </c>
      <c r="B1421" s="1">
        <v>6.0</v>
      </c>
      <c r="C1421" s="1" t="s">
        <v>10216</v>
      </c>
      <c r="D1421" s="1" t="s">
        <v>10217</v>
      </c>
      <c r="E1421" s="1" t="s">
        <v>10209</v>
      </c>
      <c r="F1421" s="1" t="s">
        <v>10210</v>
      </c>
      <c r="G1421" s="1"/>
      <c r="H1421" s="1"/>
      <c r="I1421" s="1"/>
      <c r="J1421" s="1"/>
      <c r="K1421" s="1" t="s">
        <v>10218</v>
      </c>
      <c r="L1421" s="1">
        <v>2017.0</v>
      </c>
      <c r="M1421" s="1" t="s">
        <v>95</v>
      </c>
      <c r="N1421" s="1"/>
      <c r="O1421" s="1" t="s">
        <v>10219</v>
      </c>
      <c r="P1421" s="1" t="s">
        <v>10220</v>
      </c>
      <c r="Q1421" s="1"/>
      <c r="R1421" s="1"/>
      <c r="S1421" s="1" t="s">
        <v>10221</v>
      </c>
      <c r="T1421" s="1"/>
      <c r="U1421" s="1" t="s">
        <v>99</v>
      </c>
      <c r="V1421" s="1"/>
      <c r="W1421" s="1"/>
      <c r="X1421" s="1"/>
      <c r="Y1421" s="1"/>
      <c r="Z1421" s="1"/>
      <c r="AA1421" s="1"/>
      <c r="AB1421" s="1"/>
      <c r="AC1421" s="1"/>
      <c r="AD1421" s="1" t="s">
        <v>10222</v>
      </c>
      <c r="AE1421" s="1"/>
      <c r="AF1421" s="1"/>
    </row>
    <row r="1422" ht="15.75" customHeight="1">
      <c r="A1422" s="1">
        <v>1421.0</v>
      </c>
      <c r="B1422" s="1">
        <v>7.0</v>
      </c>
      <c r="C1422" s="1"/>
      <c r="D1422" s="1">
        <v>6574855.0</v>
      </c>
      <c r="E1422" s="1" t="s">
        <v>10223</v>
      </c>
      <c r="F1422" s="1" t="s">
        <v>10224</v>
      </c>
      <c r="G1422" s="1" t="s">
        <v>4540</v>
      </c>
      <c r="H1422" s="1">
        <v>36.0</v>
      </c>
      <c r="I1422" s="1">
        <v>3.0</v>
      </c>
      <c r="J1422" s="1" t="s">
        <v>1957</v>
      </c>
      <c r="K1422" s="1" t="s">
        <v>10225</v>
      </c>
      <c r="L1422" s="1">
        <v>2014.0</v>
      </c>
      <c r="M1422" s="1"/>
      <c r="N1422" s="1"/>
      <c r="O1422" s="1"/>
      <c r="P1422" s="1"/>
      <c r="Q1422" s="1"/>
      <c r="R1422" s="1"/>
      <c r="S1422" s="1"/>
      <c r="T1422" s="1"/>
      <c r="U1422" s="1"/>
      <c r="V1422" s="1"/>
      <c r="W1422" s="1"/>
      <c r="X1422" s="1"/>
      <c r="Y1422" s="1"/>
      <c r="Z1422" s="1"/>
      <c r="AA1422" s="1"/>
      <c r="AB1422" s="1" t="s">
        <v>10226</v>
      </c>
      <c r="AC1422" s="1" t="s">
        <v>10227</v>
      </c>
      <c r="AD1422" s="1" t="s">
        <v>10228</v>
      </c>
      <c r="AE1422" s="1" t="s">
        <v>10229</v>
      </c>
      <c r="AF1422" s="1" t="s">
        <v>10230</v>
      </c>
      <c r="AG1422" s="2" t="s">
        <v>10231</v>
      </c>
      <c r="AI1422" s="2" t="s">
        <v>10232</v>
      </c>
    </row>
    <row r="1423" ht="15.75" customHeight="1">
      <c r="A1423" s="1">
        <v>1422.0</v>
      </c>
      <c r="B1423" s="1">
        <v>7.0</v>
      </c>
      <c r="C1423" s="1"/>
      <c r="D1423" s="1">
        <v>8643738.0</v>
      </c>
      <c r="E1423" s="1" t="s">
        <v>10233</v>
      </c>
      <c r="F1423" s="1" t="s">
        <v>10234</v>
      </c>
      <c r="G1423" s="1" t="s">
        <v>443</v>
      </c>
      <c r="H1423" s="1">
        <v>7.0</v>
      </c>
      <c r="I1423" s="1"/>
      <c r="J1423" s="1"/>
      <c r="K1423" s="1" t="s">
        <v>10235</v>
      </c>
      <c r="L1423" s="1">
        <v>2019.0</v>
      </c>
      <c r="M1423" s="1"/>
      <c r="N1423" s="1"/>
      <c r="O1423" s="1"/>
      <c r="P1423" s="1"/>
      <c r="Q1423" s="1"/>
      <c r="R1423" s="1"/>
      <c r="S1423" s="1"/>
      <c r="T1423" s="1"/>
      <c r="U1423" s="1"/>
      <c r="V1423" s="1"/>
      <c r="W1423" s="1"/>
      <c r="X1423" s="1"/>
      <c r="Y1423" s="1"/>
      <c r="Z1423" s="1"/>
      <c r="AA1423" s="1"/>
      <c r="AB1423" s="1" t="s">
        <v>10236</v>
      </c>
      <c r="AC1423" s="1"/>
      <c r="AD1423" s="1" t="s">
        <v>10237</v>
      </c>
      <c r="AE1423" s="1"/>
      <c r="AF1423" s="1"/>
    </row>
    <row r="1424" ht="15.75" customHeight="1">
      <c r="A1424" s="1">
        <v>1423.0</v>
      </c>
      <c r="B1424" s="1">
        <v>7.0</v>
      </c>
      <c r="C1424" s="1"/>
      <c r="D1424" s="1">
        <v>7562516.0</v>
      </c>
      <c r="E1424" s="1" t="s">
        <v>10238</v>
      </c>
      <c r="F1424" s="1" t="s">
        <v>10239</v>
      </c>
      <c r="G1424" s="1" t="s">
        <v>2023</v>
      </c>
      <c r="H1424" s="1">
        <v>28.0</v>
      </c>
      <c r="I1424" s="1">
        <v>12.0</v>
      </c>
      <c r="J1424" s="1" t="s">
        <v>194</v>
      </c>
      <c r="K1424" s="1" t="s">
        <v>10240</v>
      </c>
      <c r="L1424" s="1">
        <v>2016.0</v>
      </c>
      <c r="M1424" s="1"/>
      <c r="N1424" s="1"/>
      <c r="O1424" s="1"/>
      <c r="P1424" s="1"/>
      <c r="Q1424" s="1"/>
      <c r="R1424" s="1"/>
      <c r="S1424" s="1"/>
      <c r="T1424" s="1"/>
      <c r="U1424" s="1"/>
      <c r="V1424" s="1"/>
      <c r="W1424" s="1"/>
      <c r="X1424" s="1"/>
      <c r="Y1424" s="1"/>
      <c r="Z1424" s="1"/>
      <c r="AA1424" s="1"/>
      <c r="AB1424" s="1" t="s">
        <v>10241</v>
      </c>
      <c r="AC1424" s="1"/>
      <c r="AD1424" s="1" t="s">
        <v>10242</v>
      </c>
      <c r="AE1424" s="1"/>
      <c r="AF1424" s="1"/>
    </row>
    <row r="1425" ht="15.75" customHeight="1">
      <c r="A1425" s="1">
        <v>1424.0</v>
      </c>
      <c r="B1425" s="1">
        <v>7.0</v>
      </c>
      <c r="C1425" s="1"/>
      <c r="D1425" s="1">
        <v>7446300.0</v>
      </c>
      <c r="E1425" s="1" t="s">
        <v>10243</v>
      </c>
      <c r="F1425" s="1" t="s">
        <v>10244</v>
      </c>
      <c r="G1425" s="1" t="s">
        <v>6021</v>
      </c>
      <c r="H1425" s="1">
        <v>12.0</v>
      </c>
      <c r="I1425" s="1">
        <v>6.0</v>
      </c>
      <c r="J1425" s="1" t="s">
        <v>194</v>
      </c>
      <c r="K1425" s="1" t="s">
        <v>10245</v>
      </c>
      <c r="L1425" s="1">
        <v>2016.0</v>
      </c>
      <c r="M1425" s="1"/>
      <c r="N1425" s="1"/>
      <c r="O1425" s="1"/>
      <c r="P1425" s="1"/>
      <c r="Q1425" s="1"/>
      <c r="R1425" s="1"/>
      <c r="S1425" s="1"/>
      <c r="T1425" s="1"/>
      <c r="U1425" s="1"/>
      <c r="V1425" s="1"/>
      <c r="W1425" s="1"/>
      <c r="X1425" s="1"/>
      <c r="Y1425" s="1"/>
      <c r="Z1425" s="1"/>
      <c r="AA1425" s="1"/>
      <c r="AB1425" s="1" t="s">
        <v>10246</v>
      </c>
      <c r="AC1425" s="1"/>
      <c r="AD1425" s="1" t="s">
        <v>10247</v>
      </c>
      <c r="AE1425" s="1"/>
      <c r="AF1425" s="1"/>
    </row>
    <row r="1426" ht="15.75" customHeight="1">
      <c r="A1426" s="1">
        <v>1425.0</v>
      </c>
      <c r="B1426" s="1">
        <v>7.0</v>
      </c>
      <c r="C1426" s="1"/>
      <c r="D1426" s="1">
        <v>8080243.0</v>
      </c>
      <c r="E1426" s="1" t="s">
        <v>10248</v>
      </c>
      <c r="F1426" s="1" t="s">
        <v>10249</v>
      </c>
      <c r="G1426" s="1" t="s">
        <v>395</v>
      </c>
      <c r="H1426" s="1">
        <v>13.0</v>
      </c>
      <c r="I1426" s="1">
        <v>3.0</v>
      </c>
      <c r="J1426" s="1" t="s">
        <v>1957</v>
      </c>
      <c r="K1426" s="1" t="s">
        <v>10250</v>
      </c>
      <c r="L1426" s="1">
        <v>2018.0</v>
      </c>
      <c r="M1426" s="1"/>
      <c r="N1426" s="1"/>
      <c r="O1426" s="1"/>
      <c r="P1426" s="1"/>
      <c r="Q1426" s="1"/>
      <c r="R1426" s="1"/>
      <c r="S1426" s="1"/>
      <c r="T1426" s="1"/>
      <c r="U1426" s="1"/>
      <c r="V1426" s="1"/>
      <c r="W1426" s="1"/>
      <c r="X1426" s="1"/>
      <c r="Y1426" s="1"/>
      <c r="Z1426" s="1"/>
      <c r="AA1426" s="1"/>
      <c r="AB1426" s="1" t="s">
        <v>10251</v>
      </c>
      <c r="AC1426" s="1"/>
      <c r="AD1426" s="1" t="s">
        <v>10252</v>
      </c>
      <c r="AE1426" s="1"/>
      <c r="AF1426" s="1"/>
    </row>
    <row r="1427" ht="15.75" customHeight="1">
      <c r="A1427" s="1">
        <v>1426.0</v>
      </c>
      <c r="B1427" s="1">
        <v>7.0</v>
      </c>
      <c r="C1427" s="1"/>
      <c r="D1427" s="1">
        <v>8421608.0</v>
      </c>
      <c r="E1427" s="1" t="s">
        <v>10253</v>
      </c>
      <c r="F1427" s="1" t="s">
        <v>10254</v>
      </c>
      <c r="G1427" s="1" t="s">
        <v>4077</v>
      </c>
      <c r="H1427" s="1">
        <v>30.0</v>
      </c>
      <c r="I1427" s="1">
        <v>3.0</v>
      </c>
      <c r="J1427" s="1" t="s">
        <v>1957</v>
      </c>
      <c r="K1427" s="1" t="s">
        <v>10255</v>
      </c>
      <c r="L1427" s="1">
        <v>2019.0</v>
      </c>
      <c r="M1427" s="1"/>
      <c r="N1427" s="1"/>
      <c r="O1427" s="1"/>
      <c r="P1427" s="1"/>
      <c r="Q1427" s="1"/>
      <c r="R1427" s="1"/>
      <c r="S1427" s="1"/>
      <c r="T1427" s="1"/>
      <c r="U1427" s="1"/>
      <c r="V1427" s="1"/>
      <c r="W1427" s="1"/>
      <c r="X1427" s="1"/>
      <c r="Y1427" s="1"/>
      <c r="Z1427" s="1"/>
      <c r="AA1427" s="1"/>
      <c r="AB1427" s="1" t="s">
        <v>10256</v>
      </c>
      <c r="AC1427" s="1"/>
      <c r="AD1427" s="1" t="s">
        <v>10257</v>
      </c>
      <c r="AE1427" s="1"/>
      <c r="AF1427" s="1"/>
    </row>
    <row r="1428" ht="15.75" hidden="1" customHeight="1">
      <c r="A1428" s="1">
        <v>1427.0</v>
      </c>
      <c r="B1428" s="1">
        <v>6.0</v>
      </c>
      <c r="C1428" s="1" t="s">
        <v>10258</v>
      </c>
      <c r="D1428" s="1" t="s">
        <v>10259</v>
      </c>
      <c r="E1428" s="1" t="s">
        <v>10260</v>
      </c>
      <c r="F1428" s="1" t="s">
        <v>10261</v>
      </c>
      <c r="G1428" s="1"/>
      <c r="H1428" s="1"/>
      <c r="I1428" s="1"/>
      <c r="J1428" s="1"/>
      <c r="K1428" s="1" t="s">
        <v>10262</v>
      </c>
      <c r="L1428" s="1">
        <v>2014.0</v>
      </c>
      <c r="M1428" s="1" t="s">
        <v>95</v>
      </c>
      <c r="N1428" s="1"/>
      <c r="O1428" s="1" t="s">
        <v>10263</v>
      </c>
      <c r="P1428" s="1" t="s">
        <v>10264</v>
      </c>
      <c r="Q1428" s="1"/>
      <c r="R1428" s="1"/>
      <c r="S1428" s="1" t="s">
        <v>10265</v>
      </c>
      <c r="T1428" s="1"/>
      <c r="U1428" s="1" t="s">
        <v>99</v>
      </c>
      <c r="V1428" s="1"/>
      <c r="W1428" s="1"/>
      <c r="X1428" s="1"/>
      <c r="Y1428" s="1"/>
      <c r="Z1428" s="1"/>
      <c r="AA1428" s="1"/>
      <c r="AB1428" s="1"/>
      <c r="AC1428" s="1"/>
      <c r="AD1428" s="1" t="s">
        <v>10266</v>
      </c>
      <c r="AE1428" s="1"/>
      <c r="AF1428" s="1"/>
    </row>
    <row r="1429" ht="15.75" hidden="1" customHeight="1">
      <c r="A1429" s="1">
        <v>1428.0</v>
      </c>
      <c r="B1429" s="1">
        <v>6.0</v>
      </c>
      <c r="C1429" s="1" t="s">
        <v>10267</v>
      </c>
      <c r="D1429" s="1" t="s">
        <v>10268</v>
      </c>
      <c r="E1429" s="1" t="s">
        <v>10269</v>
      </c>
      <c r="F1429" s="1" t="s">
        <v>10270</v>
      </c>
      <c r="G1429" s="1"/>
      <c r="H1429" s="1"/>
      <c r="I1429" s="1"/>
      <c r="J1429" s="1"/>
      <c r="K1429" s="1" t="s">
        <v>10271</v>
      </c>
      <c r="L1429" s="1">
        <v>2015.0</v>
      </c>
      <c r="M1429" s="1" t="s">
        <v>95</v>
      </c>
      <c r="N1429" s="1"/>
      <c r="O1429" s="1" t="s">
        <v>10272</v>
      </c>
      <c r="P1429" s="1" t="s">
        <v>10273</v>
      </c>
      <c r="Q1429" s="1"/>
      <c r="R1429" s="1"/>
      <c r="S1429" s="1" t="s">
        <v>10274</v>
      </c>
      <c r="T1429" s="1"/>
      <c r="U1429" s="1" t="s">
        <v>99</v>
      </c>
      <c r="V1429" s="1"/>
      <c r="W1429" s="1"/>
      <c r="X1429" s="1"/>
      <c r="Y1429" s="1"/>
      <c r="Z1429" s="1"/>
      <c r="AA1429" s="1"/>
      <c r="AB1429" s="1"/>
      <c r="AC1429" s="1"/>
      <c r="AD1429" s="1" t="s">
        <v>10275</v>
      </c>
      <c r="AE1429" s="1"/>
      <c r="AF1429" s="1"/>
    </row>
    <row r="1430" ht="15.75" hidden="1" customHeight="1">
      <c r="A1430" s="1">
        <v>1429.0</v>
      </c>
      <c r="B1430" s="1">
        <v>6.0</v>
      </c>
      <c r="C1430" s="1"/>
      <c r="D1430" s="1" t="s">
        <v>10276</v>
      </c>
      <c r="E1430" s="1" t="s">
        <v>10277</v>
      </c>
      <c r="F1430" s="1" t="s">
        <v>10278</v>
      </c>
      <c r="G1430" s="1"/>
      <c r="H1430" s="1"/>
      <c r="I1430" s="1"/>
      <c r="J1430" s="1"/>
      <c r="K1430" s="1" t="s">
        <v>10279</v>
      </c>
      <c r="L1430" s="1">
        <v>2003.0</v>
      </c>
      <c r="M1430" s="1" t="s">
        <v>10280</v>
      </c>
      <c r="N1430" s="1"/>
      <c r="O1430" s="1" t="s">
        <v>10281</v>
      </c>
      <c r="P1430" s="1" t="s">
        <v>10282</v>
      </c>
      <c r="Q1430" s="1"/>
      <c r="R1430" s="1"/>
      <c r="S1430" s="1" t="s">
        <v>10283</v>
      </c>
      <c r="T1430" s="1"/>
      <c r="U1430" s="1" t="s">
        <v>10284</v>
      </c>
      <c r="V1430" s="1"/>
      <c r="W1430" s="1"/>
      <c r="X1430" s="1"/>
      <c r="Y1430" s="1"/>
      <c r="Z1430" s="1"/>
      <c r="AA1430" s="1"/>
      <c r="AB1430" s="1"/>
      <c r="AC1430" s="1"/>
      <c r="AD1430" s="1" t="s">
        <v>10285</v>
      </c>
      <c r="AE1430" s="1"/>
      <c r="AF1430" s="1"/>
    </row>
    <row r="1431" ht="15.75" customHeight="1">
      <c r="A1431" s="1">
        <v>1430.0</v>
      </c>
      <c r="B1431" s="1">
        <v>7.0</v>
      </c>
      <c r="C1431" s="1"/>
      <c r="D1431" s="1">
        <v>8693952.0</v>
      </c>
      <c r="E1431" s="1" t="s">
        <v>10286</v>
      </c>
      <c r="F1431" s="1" t="s">
        <v>10287</v>
      </c>
      <c r="G1431" s="1" t="s">
        <v>443</v>
      </c>
      <c r="H1431" s="1">
        <v>7.0</v>
      </c>
      <c r="I1431" s="1"/>
      <c r="J1431" s="1"/>
      <c r="K1431" s="1" t="s">
        <v>10288</v>
      </c>
      <c r="L1431" s="1">
        <v>2019.0</v>
      </c>
      <c r="M1431" s="1"/>
      <c r="N1431" s="1"/>
      <c r="O1431" s="1"/>
      <c r="P1431" s="1"/>
      <c r="Q1431" s="1"/>
      <c r="R1431" s="1"/>
      <c r="S1431" s="1"/>
      <c r="T1431" s="1"/>
      <c r="U1431" s="1"/>
      <c r="V1431" s="1"/>
      <c r="W1431" s="1"/>
      <c r="X1431" s="1"/>
      <c r="Y1431" s="1"/>
      <c r="Z1431" s="1"/>
      <c r="AA1431" s="1"/>
      <c r="AB1431" s="1" t="s">
        <v>10289</v>
      </c>
      <c r="AC1431" s="1"/>
      <c r="AD1431" s="1" t="s">
        <v>10290</v>
      </c>
      <c r="AE1431" s="1"/>
      <c r="AF1431" s="1"/>
    </row>
    <row r="1432" ht="15.75" customHeight="1">
      <c r="A1432" s="1">
        <v>1431.0</v>
      </c>
      <c r="B1432" s="1">
        <v>7.0</v>
      </c>
      <c r="C1432" s="1"/>
      <c r="D1432" s="1" t="s">
        <v>10291</v>
      </c>
      <c r="E1432" s="1" t="s">
        <v>10292</v>
      </c>
      <c r="F1432" s="1" t="s">
        <v>10293</v>
      </c>
      <c r="G1432" s="1" t="s">
        <v>10294</v>
      </c>
      <c r="H1432" s="1" t="s">
        <v>1819</v>
      </c>
      <c r="I1432" s="1" t="s">
        <v>37</v>
      </c>
      <c r="J1432" s="1" t="s">
        <v>178</v>
      </c>
      <c r="K1432" s="1" t="s">
        <v>10295</v>
      </c>
      <c r="L1432" s="1" t="s">
        <v>2444</v>
      </c>
      <c r="M1432" s="1"/>
      <c r="N1432" s="1"/>
      <c r="O1432" s="1"/>
      <c r="P1432" s="1"/>
      <c r="Q1432" s="1"/>
      <c r="R1432" s="1"/>
      <c r="S1432" s="1"/>
      <c r="T1432" s="1"/>
      <c r="U1432" s="1"/>
      <c r="V1432" s="1"/>
      <c r="W1432" s="1"/>
      <c r="X1432" s="1"/>
      <c r="Y1432" s="1"/>
      <c r="Z1432" s="1"/>
      <c r="AA1432" s="1"/>
      <c r="AB1432" s="1" t="s">
        <v>10296</v>
      </c>
      <c r="AC1432" s="1"/>
      <c r="AD1432" s="1"/>
      <c r="AE1432" s="1"/>
      <c r="AF1432" s="1"/>
    </row>
    <row r="1433" ht="15.75" customHeight="1">
      <c r="A1433" s="1">
        <v>1432.0</v>
      </c>
      <c r="B1433" s="1">
        <v>7.0</v>
      </c>
      <c r="C1433" s="1"/>
      <c r="D1433" s="1">
        <v>924805.0</v>
      </c>
      <c r="E1433" s="1" t="s">
        <v>10297</v>
      </c>
      <c r="F1433" s="1" t="s">
        <v>10298</v>
      </c>
      <c r="G1433" s="1" t="s">
        <v>10299</v>
      </c>
      <c r="H1433" s="1">
        <v>5.0</v>
      </c>
      <c r="I1433" s="1">
        <v>2.0</v>
      </c>
      <c r="J1433" s="1" t="s">
        <v>396</v>
      </c>
      <c r="K1433" s="1" t="s">
        <v>10300</v>
      </c>
      <c r="L1433" s="1">
        <v>2001.0</v>
      </c>
      <c r="M1433" s="1"/>
      <c r="N1433" s="1"/>
      <c r="O1433" s="1"/>
      <c r="P1433" s="1"/>
      <c r="Q1433" s="1"/>
      <c r="R1433" s="1"/>
      <c r="S1433" s="1"/>
      <c r="T1433" s="1"/>
      <c r="U1433" s="1"/>
      <c r="V1433" s="1"/>
      <c r="W1433" s="1"/>
      <c r="X1433" s="1"/>
      <c r="Y1433" s="1"/>
      <c r="Z1433" s="1"/>
      <c r="AA1433" s="1"/>
      <c r="AB1433" s="1" t="s">
        <v>10301</v>
      </c>
      <c r="AC1433" s="1"/>
      <c r="AD1433" s="1" t="s">
        <v>10302</v>
      </c>
      <c r="AE1433" s="1"/>
      <c r="AF1433" s="1"/>
    </row>
    <row r="1434" ht="15.75" customHeight="1">
      <c r="A1434" s="1">
        <v>1433.0</v>
      </c>
      <c r="B1434" s="1">
        <v>7.0</v>
      </c>
      <c r="C1434" s="1"/>
      <c r="D1434" s="1">
        <v>8440835.0</v>
      </c>
      <c r="E1434" s="1" t="s">
        <v>10303</v>
      </c>
      <c r="F1434" s="1" t="s">
        <v>10304</v>
      </c>
      <c r="G1434" s="1" t="s">
        <v>3570</v>
      </c>
      <c r="H1434" s="1">
        <v>25.0</v>
      </c>
      <c r="I1434" s="1">
        <v>1.0</v>
      </c>
      <c r="J1434" s="1" t="s">
        <v>344</v>
      </c>
      <c r="K1434" s="1" t="s">
        <v>10305</v>
      </c>
      <c r="L1434" s="1">
        <v>2019.0</v>
      </c>
      <c r="M1434" s="1"/>
      <c r="N1434" s="1"/>
      <c r="O1434" s="1"/>
      <c r="P1434" s="1"/>
      <c r="Q1434" s="1"/>
      <c r="R1434" s="1"/>
      <c r="S1434" s="1"/>
      <c r="T1434" s="1"/>
      <c r="U1434" s="1"/>
      <c r="V1434" s="1"/>
      <c r="W1434" s="1"/>
      <c r="X1434" s="1"/>
      <c r="Y1434" s="1"/>
      <c r="Z1434" s="1"/>
      <c r="AA1434" s="1"/>
      <c r="AB1434" s="1" t="s">
        <v>10306</v>
      </c>
      <c r="AC1434" s="1"/>
      <c r="AD1434" s="1" t="s">
        <v>10307</v>
      </c>
      <c r="AE1434" s="1"/>
      <c r="AF1434" s="1"/>
    </row>
    <row r="1435" ht="15.75" hidden="1" customHeight="1">
      <c r="A1435" s="1">
        <v>1434.0</v>
      </c>
      <c r="B1435" s="1">
        <v>6.0</v>
      </c>
      <c r="C1435" s="1"/>
      <c r="D1435" s="1" t="s">
        <v>10308</v>
      </c>
      <c r="E1435" s="1" t="s">
        <v>10309</v>
      </c>
      <c r="F1435" s="1" t="s">
        <v>10310</v>
      </c>
      <c r="G1435" s="1"/>
      <c r="H1435" s="1" t="s">
        <v>8264</v>
      </c>
      <c r="I1435" s="1"/>
      <c r="J1435" s="1"/>
      <c r="K1435" s="1"/>
      <c r="L1435" s="1" t="s">
        <v>39</v>
      </c>
      <c r="M1435" s="1"/>
      <c r="N1435" s="1" t="s">
        <v>10311</v>
      </c>
      <c r="O1435" s="1"/>
      <c r="P1435" s="1" t="s">
        <v>10312</v>
      </c>
      <c r="Q1435" s="1"/>
      <c r="R1435" s="1"/>
      <c r="S1435" s="1" t="s">
        <v>10313</v>
      </c>
      <c r="T1435" s="1"/>
      <c r="U1435" s="1"/>
      <c r="V1435" s="1"/>
      <c r="W1435" s="1"/>
      <c r="X1435" s="1"/>
      <c r="Y1435" s="1"/>
      <c r="Z1435" s="1"/>
      <c r="AA1435" s="1"/>
      <c r="AB1435" s="1" t="s">
        <v>10314</v>
      </c>
      <c r="AC1435" s="1"/>
      <c r="AD1435" s="1"/>
      <c r="AE1435" s="1"/>
      <c r="AF1435" s="1"/>
    </row>
    <row r="1436" ht="15.75" customHeight="1">
      <c r="A1436" s="1">
        <v>1435.0</v>
      </c>
      <c r="B1436" s="1">
        <v>7.0</v>
      </c>
      <c r="C1436" s="1"/>
      <c r="D1436" s="1">
        <v>7742971.0</v>
      </c>
      <c r="E1436" s="1" t="s">
        <v>10315</v>
      </c>
      <c r="F1436" s="1" t="s">
        <v>10316</v>
      </c>
      <c r="G1436" s="1" t="s">
        <v>1589</v>
      </c>
      <c r="H1436" s="1">
        <v>28.0</v>
      </c>
      <c r="I1436" s="1">
        <v>6.0</v>
      </c>
      <c r="J1436" s="1" t="s">
        <v>396</v>
      </c>
      <c r="K1436" s="1" t="s">
        <v>10317</v>
      </c>
      <c r="L1436" s="1">
        <v>2017.0</v>
      </c>
      <c r="M1436" s="1"/>
      <c r="N1436" s="1"/>
      <c r="O1436" s="1"/>
      <c r="P1436" s="1"/>
      <c r="Q1436" s="1"/>
      <c r="R1436" s="1"/>
      <c r="S1436" s="1"/>
      <c r="T1436" s="1"/>
      <c r="U1436" s="1"/>
      <c r="V1436" s="1"/>
      <c r="W1436" s="1"/>
      <c r="X1436" s="1"/>
      <c r="Y1436" s="1"/>
      <c r="Z1436" s="1"/>
      <c r="AA1436" s="1"/>
      <c r="AB1436" s="1" t="s">
        <v>10318</v>
      </c>
      <c r="AC1436" s="1"/>
      <c r="AD1436" s="1" t="s">
        <v>10319</v>
      </c>
      <c r="AE1436" s="1"/>
      <c r="AF1436" s="1"/>
    </row>
    <row r="1437" ht="15.75" customHeight="1">
      <c r="A1437" s="1">
        <v>1436.0</v>
      </c>
      <c r="B1437" s="1">
        <v>7.0</v>
      </c>
      <c r="C1437" s="1"/>
      <c r="D1437" s="1" t="s">
        <v>10320</v>
      </c>
      <c r="E1437" s="1" t="s">
        <v>10321</v>
      </c>
      <c r="F1437" s="1" t="s">
        <v>10322</v>
      </c>
      <c r="G1437" s="1" t="s">
        <v>4121</v>
      </c>
      <c r="H1437" s="1" t="s">
        <v>66</v>
      </c>
      <c r="I1437" s="1" t="s">
        <v>106</v>
      </c>
      <c r="J1437" s="1"/>
      <c r="K1437" s="1"/>
      <c r="L1437" s="1" t="s">
        <v>373</v>
      </c>
      <c r="M1437" s="1"/>
      <c r="N1437" s="1"/>
      <c r="O1437" s="1"/>
      <c r="P1437" s="1"/>
      <c r="Q1437" s="1"/>
      <c r="R1437" s="1"/>
      <c r="S1437" s="1"/>
      <c r="T1437" s="1"/>
      <c r="U1437" s="1"/>
      <c r="V1437" s="1"/>
      <c r="W1437" s="1"/>
      <c r="X1437" s="1"/>
      <c r="Y1437" s="1"/>
      <c r="Z1437" s="1"/>
      <c r="AA1437" s="1"/>
      <c r="AB1437" s="1" t="s">
        <v>10323</v>
      </c>
      <c r="AC1437" s="1"/>
      <c r="AD1437" s="1"/>
      <c r="AE1437" s="1"/>
      <c r="AF1437" s="1"/>
    </row>
    <row r="1438" ht="15.75" hidden="1" customHeight="1">
      <c r="A1438" s="1">
        <v>1437.0</v>
      </c>
      <c r="B1438" s="1">
        <v>6.0</v>
      </c>
      <c r="C1438" s="1" t="s">
        <v>10324</v>
      </c>
      <c r="D1438" s="1" t="s">
        <v>10325</v>
      </c>
      <c r="E1438" s="1" t="s">
        <v>10326</v>
      </c>
      <c r="F1438" s="1" t="s">
        <v>10327</v>
      </c>
      <c r="G1438" s="1"/>
      <c r="H1438" s="1"/>
      <c r="I1438" s="1"/>
      <c r="J1438" s="1"/>
      <c r="K1438" s="1" t="s">
        <v>10328</v>
      </c>
      <c r="L1438" s="1">
        <v>2006.0</v>
      </c>
      <c r="M1438" s="1" t="s">
        <v>95</v>
      </c>
      <c r="N1438" s="1"/>
      <c r="O1438" s="1" t="s">
        <v>10329</v>
      </c>
      <c r="P1438" s="1" t="s">
        <v>10330</v>
      </c>
      <c r="Q1438" s="1"/>
      <c r="R1438" s="1"/>
      <c r="S1438" s="1" t="s">
        <v>10331</v>
      </c>
      <c r="T1438" s="1"/>
      <c r="U1438" s="1" t="s">
        <v>99</v>
      </c>
      <c r="V1438" s="1"/>
      <c r="W1438" s="1"/>
      <c r="X1438" s="1"/>
      <c r="Y1438" s="1"/>
      <c r="Z1438" s="1"/>
      <c r="AA1438" s="1"/>
      <c r="AB1438" s="1"/>
      <c r="AC1438" s="1"/>
      <c r="AD1438" s="1" t="s">
        <v>10332</v>
      </c>
      <c r="AE1438" s="1"/>
      <c r="AF1438" s="1"/>
    </row>
    <row r="1439" ht="15.75" hidden="1" customHeight="1">
      <c r="A1439" s="1">
        <v>1438.0</v>
      </c>
      <c r="B1439" s="1">
        <v>6.0</v>
      </c>
      <c r="C1439" s="1" t="s">
        <v>10333</v>
      </c>
      <c r="D1439" s="1" t="s">
        <v>10334</v>
      </c>
      <c r="E1439" s="1" t="s">
        <v>10335</v>
      </c>
      <c r="F1439" s="1" t="s">
        <v>10336</v>
      </c>
      <c r="G1439" s="1"/>
      <c r="H1439" s="1"/>
      <c r="I1439" s="1"/>
      <c r="J1439" s="1"/>
      <c r="K1439" s="1" t="s">
        <v>10337</v>
      </c>
      <c r="L1439" s="1">
        <v>2008.0</v>
      </c>
      <c r="M1439" s="1" t="s">
        <v>95</v>
      </c>
      <c r="N1439" s="1"/>
      <c r="O1439" s="1" t="s">
        <v>10338</v>
      </c>
      <c r="P1439" s="1" t="s">
        <v>10339</v>
      </c>
      <c r="Q1439" s="1"/>
      <c r="R1439" s="1"/>
      <c r="S1439" s="1" t="s">
        <v>10340</v>
      </c>
      <c r="T1439" s="1"/>
      <c r="U1439" s="1" t="s">
        <v>99</v>
      </c>
      <c r="V1439" s="1"/>
      <c r="W1439" s="1"/>
      <c r="X1439" s="1"/>
      <c r="Y1439" s="1"/>
      <c r="Z1439" s="1"/>
      <c r="AA1439" s="1"/>
      <c r="AB1439" s="1"/>
      <c r="AC1439" s="1"/>
      <c r="AD1439" s="1"/>
      <c r="AE1439" s="1"/>
      <c r="AF1439" s="1"/>
    </row>
    <row r="1440" ht="15.75" customHeight="1">
      <c r="A1440" s="1">
        <v>1439.0</v>
      </c>
      <c r="B1440" s="1">
        <v>7.0</v>
      </c>
      <c r="C1440" s="1"/>
      <c r="D1440" s="1">
        <v>1717387.0</v>
      </c>
      <c r="E1440" s="1" t="s">
        <v>10341</v>
      </c>
      <c r="F1440" s="1" t="s">
        <v>10342</v>
      </c>
      <c r="G1440" s="1" t="s">
        <v>626</v>
      </c>
      <c r="H1440" s="1">
        <v>55.0</v>
      </c>
      <c r="I1440" s="1">
        <v>12.0</v>
      </c>
      <c r="J1440" s="1" t="s">
        <v>194</v>
      </c>
      <c r="K1440" s="1" t="s">
        <v>10343</v>
      </c>
      <c r="L1440" s="1">
        <v>2006.0</v>
      </c>
      <c r="M1440" s="1"/>
      <c r="N1440" s="1"/>
      <c r="O1440" s="1"/>
      <c r="P1440" s="1"/>
      <c r="Q1440" s="1"/>
      <c r="R1440" s="1"/>
      <c r="S1440" s="1"/>
      <c r="T1440" s="1"/>
      <c r="U1440" s="1"/>
      <c r="V1440" s="1"/>
      <c r="W1440" s="1"/>
      <c r="X1440" s="1"/>
      <c r="Y1440" s="1"/>
      <c r="Z1440" s="1"/>
      <c r="AA1440" s="1"/>
      <c r="AB1440" s="1" t="s">
        <v>10344</v>
      </c>
      <c r="AC1440" s="1"/>
      <c r="AD1440" s="1" t="s">
        <v>10345</v>
      </c>
      <c r="AE1440" s="1"/>
      <c r="AF1440" s="1"/>
    </row>
    <row r="1441" ht="15.75" hidden="1" customHeight="1">
      <c r="A1441" s="1">
        <v>1440.0</v>
      </c>
      <c r="B1441" s="1">
        <v>6.0</v>
      </c>
      <c r="C1441" s="1" t="s">
        <v>10346</v>
      </c>
      <c r="D1441" s="1" t="s">
        <v>10347</v>
      </c>
      <c r="E1441" s="1" t="s">
        <v>10348</v>
      </c>
      <c r="F1441" s="1" t="s">
        <v>10349</v>
      </c>
      <c r="G1441" s="1"/>
      <c r="H1441" s="1"/>
      <c r="I1441" s="1"/>
      <c r="J1441" s="1"/>
      <c r="K1441" s="1"/>
      <c r="L1441" s="1" t="s">
        <v>39</v>
      </c>
      <c r="M1441" s="1"/>
      <c r="N1441" s="1" t="s">
        <v>10350</v>
      </c>
      <c r="O1441" s="1"/>
      <c r="P1441" s="1" t="s">
        <v>10351</v>
      </c>
      <c r="Q1441" s="1"/>
      <c r="R1441" s="1"/>
      <c r="S1441" s="1" t="s">
        <v>10352</v>
      </c>
      <c r="T1441" s="1"/>
      <c r="U1441" s="1"/>
      <c r="V1441" s="1"/>
      <c r="W1441" s="1"/>
      <c r="X1441" s="1"/>
      <c r="Y1441" s="1"/>
      <c r="Z1441" s="1"/>
      <c r="AA1441" s="1"/>
      <c r="AB1441" s="1" t="s">
        <v>10353</v>
      </c>
      <c r="AC1441" s="1"/>
      <c r="AD1441" s="1"/>
      <c r="AE1441" s="1"/>
      <c r="AF1441" s="1"/>
    </row>
    <row r="1442" ht="15.75" customHeight="1">
      <c r="A1442" s="1">
        <v>1441.0</v>
      </c>
      <c r="B1442" s="1">
        <v>7.0</v>
      </c>
      <c r="C1442" s="1"/>
      <c r="D1442" s="1">
        <v>8671693.0</v>
      </c>
      <c r="E1442" s="1" t="s">
        <v>10354</v>
      </c>
      <c r="F1442" s="1" t="s">
        <v>10355</v>
      </c>
      <c r="G1442" s="1" t="s">
        <v>10356</v>
      </c>
      <c r="H1442" s="1">
        <v>6.0</v>
      </c>
      <c r="I1442" s="1">
        <v>2.0</v>
      </c>
      <c r="J1442" s="1" t="s">
        <v>437</v>
      </c>
      <c r="K1442" s="1" t="s">
        <v>10357</v>
      </c>
      <c r="L1442" s="1">
        <v>2019.0</v>
      </c>
      <c r="M1442" s="1"/>
      <c r="N1442" s="1"/>
      <c r="O1442" s="1"/>
      <c r="P1442" s="1"/>
      <c r="Q1442" s="1"/>
      <c r="R1442" s="1"/>
      <c r="S1442" s="1"/>
      <c r="T1442" s="1"/>
      <c r="U1442" s="1"/>
      <c r="V1442" s="1"/>
      <c r="W1442" s="1"/>
      <c r="X1442" s="1"/>
      <c r="Y1442" s="1"/>
      <c r="Z1442" s="1"/>
      <c r="AA1442" s="1"/>
      <c r="AB1442" s="1" t="s">
        <v>10358</v>
      </c>
      <c r="AC1442" s="1"/>
      <c r="AD1442" s="1" t="s">
        <v>10359</v>
      </c>
      <c r="AE1442" s="1"/>
      <c r="AF1442" s="1"/>
    </row>
    <row r="1443" ht="15.75" customHeight="1">
      <c r="A1443" s="1">
        <v>1442.0</v>
      </c>
      <c r="B1443" s="1">
        <v>7.0</v>
      </c>
      <c r="C1443" s="1"/>
      <c r="D1443" s="1" t="s">
        <v>10360</v>
      </c>
      <c r="E1443" s="1" t="s">
        <v>10361</v>
      </c>
      <c r="F1443" s="1" t="s">
        <v>10362</v>
      </c>
      <c r="G1443" s="1" t="s">
        <v>6340</v>
      </c>
      <c r="H1443" s="1" t="s">
        <v>6341</v>
      </c>
      <c r="I1443" s="1" t="s">
        <v>1153</v>
      </c>
      <c r="J1443" s="1" t="s">
        <v>293</v>
      </c>
      <c r="K1443" s="1" t="s">
        <v>2637</v>
      </c>
      <c r="L1443" s="1" t="s">
        <v>10363</v>
      </c>
      <c r="M1443" s="1" t="s">
        <v>127</v>
      </c>
      <c r="N1443" s="1"/>
      <c r="O1443" s="1"/>
      <c r="P1443" s="1"/>
      <c r="Q1443" s="1"/>
      <c r="R1443" s="1"/>
      <c r="S1443" s="1"/>
      <c r="T1443" s="1"/>
      <c r="U1443" s="1"/>
      <c r="V1443" s="1"/>
      <c r="W1443" s="1"/>
      <c r="X1443" s="1"/>
      <c r="Y1443" s="1"/>
      <c r="Z1443" s="1"/>
      <c r="AA1443" s="1"/>
      <c r="AB1443" s="1"/>
      <c r="AC1443" s="1" t="s">
        <v>10364</v>
      </c>
      <c r="AD1443" s="1"/>
      <c r="AE1443" s="1"/>
      <c r="AF1443" s="1"/>
    </row>
    <row r="1444" ht="15.75" customHeight="1">
      <c r="A1444" s="1">
        <v>1443.0</v>
      </c>
      <c r="B1444" s="1">
        <v>7.0</v>
      </c>
      <c r="C1444" s="1"/>
      <c r="D1444" s="1" t="s">
        <v>10365</v>
      </c>
      <c r="E1444" s="1" t="s">
        <v>10366</v>
      </c>
      <c r="F1444" s="1" t="s">
        <v>10367</v>
      </c>
      <c r="G1444" s="1" t="s">
        <v>10368</v>
      </c>
      <c r="H1444" s="1" t="s">
        <v>36</v>
      </c>
      <c r="I1444" s="1" t="s">
        <v>84</v>
      </c>
      <c r="J1444" s="1"/>
      <c r="K1444" s="1" t="s">
        <v>10369</v>
      </c>
      <c r="L1444" s="1" t="s">
        <v>480</v>
      </c>
      <c r="M1444" s="1"/>
      <c r="N1444" s="1" t="s">
        <v>10370</v>
      </c>
      <c r="O1444" s="1"/>
      <c r="P1444" s="1"/>
      <c r="Q1444" s="1"/>
      <c r="R1444" s="1"/>
      <c r="S1444" s="1"/>
      <c r="T1444" s="1"/>
      <c r="U1444" s="1"/>
      <c r="V1444" s="1"/>
      <c r="W1444" s="1"/>
      <c r="X1444" s="1"/>
      <c r="Y1444" s="1"/>
      <c r="Z1444" s="1"/>
      <c r="AA1444" s="1"/>
      <c r="AB1444" s="1" t="s">
        <v>10371</v>
      </c>
      <c r="AC1444" s="1"/>
      <c r="AD1444" s="1"/>
      <c r="AE1444" s="1"/>
      <c r="AF1444" s="1"/>
    </row>
    <row r="1445" ht="15.75" hidden="1" customHeight="1">
      <c r="A1445" s="1">
        <v>1444.0</v>
      </c>
      <c r="B1445" s="1">
        <v>6.0</v>
      </c>
      <c r="C1445" s="1" t="s">
        <v>10372</v>
      </c>
      <c r="D1445" s="1" t="s">
        <v>10373</v>
      </c>
      <c r="E1445" s="1" t="s">
        <v>10374</v>
      </c>
      <c r="F1445" s="1" t="s">
        <v>10375</v>
      </c>
      <c r="G1445" s="1" t="s">
        <v>10376</v>
      </c>
      <c r="H1445" s="1"/>
      <c r="I1445" s="1"/>
      <c r="J1445" s="1"/>
      <c r="K1445" s="1"/>
      <c r="L1445" s="1" t="s">
        <v>8533</v>
      </c>
      <c r="M1445" s="1">
        <v>2017.0</v>
      </c>
      <c r="N1445" s="1" t="s">
        <v>95</v>
      </c>
      <c r="O1445" s="1"/>
      <c r="P1445" s="1" t="s">
        <v>10377</v>
      </c>
      <c r="Q1445" s="1" t="s">
        <v>10378</v>
      </c>
      <c r="R1445" s="1"/>
      <c r="S1445" s="1"/>
      <c r="T1445" s="1" t="s">
        <v>10379</v>
      </c>
      <c r="U1445" s="1"/>
      <c r="V1445" s="1" t="s">
        <v>99</v>
      </c>
      <c r="W1445" s="1"/>
      <c r="X1445" s="1"/>
      <c r="Y1445" s="1"/>
      <c r="Z1445" s="1"/>
      <c r="AA1445" s="1"/>
      <c r="AB1445" s="1"/>
      <c r="AC1445" s="1"/>
      <c r="AD1445" s="1"/>
      <c r="AE1445" s="1" t="s">
        <v>10380</v>
      </c>
      <c r="AF1445" s="1"/>
    </row>
    <row r="1446" ht="15.75" hidden="1" customHeight="1">
      <c r="A1446" s="1">
        <v>1445.0</v>
      </c>
      <c r="B1446" s="1">
        <v>6.0</v>
      </c>
      <c r="C1446" s="1" t="s">
        <v>10381</v>
      </c>
      <c r="D1446" s="1" t="s">
        <v>10382</v>
      </c>
      <c r="E1446" s="1" t="s">
        <v>10383</v>
      </c>
      <c r="F1446" s="1" t="s">
        <v>10384</v>
      </c>
      <c r="G1446" s="1" t="s">
        <v>10385</v>
      </c>
      <c r="H1446" s="1"/>
      <c r="I1446" s="1"/>
      <c r="J1446" s="1"/>
      <c r="K1446" s="1"/>
      <c r="L1446" s="1" t="s">
        <v>10386</v>
      </c>
      <c r="M1446" s="1">
        <v>2008.0</v>
      </c>
      <c r="N1446" s="1" t="s">
        <v>95</v>
      </c>
      <c r="O1446" s="1"/>
      <c r="P1446" s="1" t="s">
        <v>10387</v>
      </c>
      <c r="Q1446" s="1" t="s">
        <v>10388</v>
      </c>
      <c r="R1446" s="1"/>
      <c r="S1446" s="1"/>
      <c r="T1446" s="1" t="s">
        <v>10389</v>
      </c>
      <c r="U1446" s="1"/>
      <c r="V1446" s="1" t="s">
        <v>99</v>
      </c>
      <c r="W1446" s="1"/>
      <c r="X1446" s="1"/>
      <c r="Y1446" s="1"/>
      <c r="Z1446" s="1"/>
      <c r="AA1446" s="1"/>
      <c r="AB1446" s="1"/>
      <c r="AC1446" s="1"/>
      <c r="AD1446" s="1"/>
      <c r="AE1446" s="1" t="s">
        <v>10390</v>
      </c>
      <c r="AF1446" s="1"/>
    </row>
    <row r="1447" ht="15.75" hidden="1" customHeight="1">
      <c r="A1447" s="1">
        <v>1446.0</v>
      </c>
      <c r="B1447" s="1">
        <v>6.0</v>
      </c>
      <c r="C1447" s="1" t="s">
        <v>7220</v>
      </c>
      <c r="D1447" s="1" t="s">
        <v>10391</v>
      </c>
      <c r="E1447" s="1" t="s">
        <v>10392</v>
      </c>
      <c r="F1447" s="1" t="s">
        <v>10393</v>
      </c>
      <c r="G1447" s="1"/>
      <c r="H1447" s="1" t="s">
        <v>7224</v>
      </c>
      <c r="I1447" s="1"/>
      <c r="J1447" s="1"/>
      <c r="K1447" s="1" t="s">
        <v>10394</v>
      </c>
      <c r="L1447" s="1" t="s">
        <v>39</v>
      </c>
      <c r="M1447" s="1"/>
      <c r="N1447" s="1" t="s">
        <v>7226</v>
      </c>
      <c r="O1447" s="1"/>
      <c r="P1447" s="1" t="s">
        <v>4667</v>
      </c>
      <c r="Q1447" s="1"/>
      <c r="R1447" s="1"/>
      <c r="S1447" s="1" t="s">
        <v>676</v>
      </c>
      <c r="T1447" s="1" t="s">
        <v>7227</v>
      </c>
      <c r="U1447" s="1"/>
      <c r="V1447" s="1"/>
      <c r="W1447" s="1"/>
      <c r="X1447" s="1"/>
      <c r="Y1447" s="1"/>
      <c r="Z1447" s="1"/>
      <c r="AA1447" s="1"/>
      <c r="AB1447" s="1" t="s">
        <v>10395</v>
      </c>
      <c r="AC1447" s="1"/>
      <c r="AD1447" s="1"/>
      <c r="AE1447" s="1"/>
      <c r="AF1447" s="1"/>
    </row>
    <row r="1448" ht="15.75" hidden="1" customHeight="1">
      <c r="A1448" s="1">
        <v>1447.0</v>
      </c>
      <c r="B1448" s="1">
        <v>6.0</v>
      </c>
      <c r="C1448" s="1" t="s">
        <v>3489</v>
      </c>
      <c r="D1448" s="1" t="s">
        <v>10396</v>
      </c>
      <c r="E1448" s="1" t="s">
        <v>10397</v>
      </c>
      <c r="F1448" s="1" t="s">
        <v>10398</v>
      </c>
      <c r="G1448" s="1"/>
      <c r="H1448" s="1"/>
      <c r="I1448" s="1"/>
      <c r="J1448" s="1"/>
      <c r="K1448" s="1" t="s">
        <v>10399</v>
      </c>
      <c r="L1448" s="1">
        <v>2002.0</v>
      </c>
      <c r="M1448" s="1" t="s">
        <v>3494</v>
      </c>
      <c r="N1448" s="1"/>
      <c r="O1448" s="1" t="s">
        <v>10400</v>
      </c>
      <c r="P1448" s="1" t="s">
        <v>3496</v>
      </c>
      <c r="Q1448" s="1"/>
      <c r="R1448" s="1"/>
      <c r="S1448" s="1"/>
      <c r="T1448" s="1"/>
      <c r="U1448" s="1" t="s">
        <v>3497</v>
      </c>
      <c r="V1448" s="1"/>
      <c r="W1448" s="1"/>
      <c r="X1448" s="1"/>
      <c r="Y1448" s="1"/>
      <c r="Z1448" s="1"/>
      <c r="AA1448" s="1"/>
      <c r="AB1448" s="1"/>
      <c r="AC1448" s="1"/>
      <c r="AD1448" s="1"/>
      <c r="AE1448" s="1"/>
      <c r="AF1448" s="1"/>
    </row>
    <row r="1449" ht="15.75" customHeight="1">
      <c r="A1449" s="1">
        <v>1448.0</v>
      </c>
      <c r="B1449" s="1">
        <v>7.0</v>
      </c>
      <c r="C1449" s="1"/>
      <c r="D1449" s="1" t="s">
        <v>10401</v>
      </c>
      <c r="E1449" s="1" t="s">
        <v>10402</v>
      </c>
      <c r="F1449" s="1" t="s">
        <v>10403</v>
      </c>
      <c r="G1449" s="1" t="s">
        <v>10404</v>
      </c>
      <c r="H1449" s="1" t="s">
        <v>3172</v>
      </c>
      <c r="I1449" s="1" t="s">
        <v>84</v>
      </c>
      <c r="J1449" s="1" t="s">
        <v>68</v>
      </c>
      <c r="K1449" s="1" t="s">
        <v>10405</v>
      </c>
      <c r="L1449" s="1" t="s">
        <v>3362</v>
      </c>
      <c r="M1449" s="1"/>
      <c r="N1449" s="1" t="s">
        <v>10406</v>
      </c>
      <c r="O1449" s="1"/>
      <c r="P1449" s="1"/>
      <c r="Q1449" s="1"/>
      <c r="R1449" s="1"/>
      <c r="S1449" s="1"/>
      <c r="T1449" s="1"/>
      <c r="U1449" s="1"/>
      <c r="V1449" s="1"/>
      <c r="W1449" s="1"/>
      <c r="X1449" s="1"/>
      <c r="Y1449" s="1" t="s">
        <v>10407</v>
      </c>
      <c r="Z1449" s="1"/>
      <c r="AA1449" s="1"/>
      <c r="AB1449" s="1" t="s">
        <v>10408</v>
      </c>
      <c r="AC1449" s="1"/>
      <c r="AD1449" s="1"/>
      <c r="AE1449" s="1"/>
      <c r="AF1449" s="1"/>
    </row>
    <row r="1450" ht="15.75" customHeight="1">
      <c r="A1450" s="1">
        <v>1449.0</v>
      </c>
      <c r="B1450" s="1">
        <v>7.0</v>
      </c>
      <c r="C1450" s="1"/>
      <c r="D1450" s="1" t="s">
        <v>10409</v>
      </c>
      <c r="E1450" s="1" t="s">
        <v>10410</v>
      </c>
      <c r="F1450" s="1" t="s">
        <v>10411</v>
      </c>
      <c r="G1450" s="1" t="s">
        <v>10412</v>
      </c>
      <c r="H1450" s="1" t="s">
        <v>738</v>
      </c>
      <c r="I1450" s="1" t="s">
        <v>491</v>
      </c>
      <c r="J1450" s="1" t="s">
        <v>3534</v>
      </c>
      <c r="K1450" s="1" t="s">
        <v>10413</v>
      </c>
      <c r="L1450" s="1" t="s">
        <v>3362</v>
      </c>
      <c r="M1450" s="1"/>
      <c r="N1450" s="1"/>
      <c r="O1450" s="1"/>
      <c r="P1450" s="1"/>
      <c r="Q1450" s="1"/>
      <c r="R1450" s="1"/>
      <c r="S1450" s="1"/>
      <c r="T1450" s="1"/>
      <c r="U1450" s="1"/>
      <c r="V1450" s="1"/>
      <c r="W1450" s="1"/>
      <c r="X1450" s="1"/>
      <c r="Y1450" s="1"/>
      <c r="Z1450" s="1"/>
      <c r="AA1450" s="1"/>
      <c r="AB1450" s="1" t="s">
        <v>10414</v>
      </c>
      <c r="AC1450" s="1"/>
      <c r="AD1450" s="1"/>
      <c r="AE1450" s="1"/>
      <c r="AF1450" s="1"/>
    </row>
    <row r="1451" ht="15.75" customHeight="1">
      <c r="A1451" s="1">
        <v>1450.0</v>
      </c>
      <c r="B1451" s="1">
        <v>7.0</v>
      </c>
      <c r="C1451" s="1"/>
      <c r="D1451" s="1" t="s">
        <v>10415</v>
      </c>
      <c r="E1451" s="1" t="s">
        <v>10416</v>
      </c>
      <c r="F1451" s="1" t="s">
        <v>10417</v>
      </c>
      <c r="G1451" s="1" t="s">
        <v>926</v>
      </c>
      <c r="H1451" s="1" t="s">
        <v>2660</v>
      </c>
      <c r="I1451" s="1"/>
      <c r="J1451" s="1" t="s">
        <v>2637</v>
      </c>
      <c r="K1451" s="1" t="s">
        <v>9007</v>
      </c>
      <c r="L1451" s="1" t="s">
        <v>39</v>
      </c>
      <c r="M1451" s="1"/>
      <c r="N1451" s="1"/>
      <c r="O1451" s="1"/>
      <c r="P1451" s="1"/>
      <c r="Q1451" s="1"/>
      <c r="R1451" s="1"/>
      <c r="S1451" s="1"/>
      <c r="T1451" s="1"/>
      <c r="U1451" s="1"/>
      <c r="V1451" s="1"/>
      <c r="W1451" s="1"/>
      <c r="X1451" s="1"/>
      <c r="Y1451" s="1"/>
      <c r="Z1451" s="1"/>
      <c r="AA1451" s="1"/>
      <c r="AB1451" s="1" t="s">
        <v>10418</v>
      </c>
      <c r="AC1451" s="1"/>
      <c r="AD1451" s="1"/>
      <c r="AE1451" s="1"/>
      <c r="AF1451" s="1"/>
    </row>
    <row r="1452" ht="15.75" customHeight="1">
      <c r="A1452" s="1">
        <v>1451.0</v>
      </c>
      <c r="B1452" s="1">
        <v>7.0</v>
      </c>
      <c r="C1452" s="1"/>
      <c r="D1452" s="1" t="s">
        <v>10419</v>
      </c>
      <c r="E1452" s="1" t="s">
        <v>10416</v>
      </c>
      <c r="F1452" s="1" t="s">
        <v>10417</v>
      </c>
      <c r="G1452" s="1" t="s">
        <v>921</v>
      </c>
      <c r="H1452" s="1">
        <v>25.0</v>
      </c>
      <c r="I1452" s="1"/>
      <c r="J1452" s="1"/>
      <c r="K1452" s="1" t="s">
        <v>10420</v>
      </c>
      <c r="L1452" s="1">
        <v>2017.0</v>
      </c>
      <c r="M1452" s="1"/>
      <c r="N1452" s="1"/>
      <c r="O1452" s="1" t="s">
        <v>10421</v>
      </c>
      <c r="P1452" s="1"/>
      <c r="Q1452" s="1"/>
      <c r="R1452" s="1"/>
      <c r="S1452" s="1"/>
      <c r="T1452" s="1"/>
      <c r="U1452" s="1"/>
      <c r="V1452" s="1"/>
      <c r="W1452" s="1"/>
      <c r="X1452" s="1"/>
      <c r="Y1452" s="1"/>
      <c r="Z1452" s="1"/>
      <c r="AA1452" s="1"/>
      <c r="AB1452" s="1" t="s">
        <v>10422</v>
      </c>
      <c r="AC1452" s="1"/>
      <c r="AD1452" s="1" t="s">
        <v>10423</v>
      </c>
      <c r="AE1452" s="1"/>
      <c r="AF1452" s="1"/>
    </row>
    <row r="1453" ht="15.75" hidden="1" customHeight="1">
      <c r="A1453" s="1">
        <v>1452.0</v>
      </c>
      <c r="B1453" s="1">
        <v>6.0</v>
      </c>
      <c r="C1453" s="1" t="s">
        <v>4797</v>
      </c>
      <c r="D1453" s="1" t="s">
        <v>10424</v>
      </c>
      <c r="E1453" s="1" t="s">
        <v>10425</v>
      </c>
      <c r="F1453" s="1" t="s">
        <v>10426</v>
      </c>
      <c r="G1453" s="1"/>
      <c r="H1453" s="1"/>
      <c r="I1453" s="1"/>
      <c r="J1453" s="1"/>
      <c r="K1453" s="1" t="s">
        <v>10427</v>
      </c>
      <c r="L1453" s="1" t="s">
        <v>148</v>
      </c>
      <c r="M1453" s="1"/>
      <c r="N1453" s="1" t="s">
        <v>4802</v>
      </c>
      <c r="O1453" s="1"/>
      <c r="P1453" s="1" t="s">
        <v>4803</v>
      </c>
      <c r="Q1453" s="1"/>
      <c r="R1453" s="1"/>
      <c r="S1453" s="1" t="s">
        <v>4804</v>
      </c>
      <c r="T1453" s="1" t="s">
        <v>4805</v>
      </c>
      <c r="U1453" s="1"/>
      <c r="V1453" s="1"/>
      <c r="W1453" s="1"/>
      <c r="X1453" s="1"/>
      <c r="Y1453" s="1" t="s">
        <v>4806</v>
      </c>
      <c r="Z1453" s="1"/>
      <c r="AA1453" s="1"/>
      <c r="AB1453" s="1" t="s">
        <v>10428</v>
      </c>
      <c r="AC1453" s="1"/>
      <c r="AD1453" s="1"/>
      <c r="AE1453" s="1"/>
      <c r="AF1453" s="1"/>
    </row>
    <row r="1454" ht="15.75" hidden="1" customHeight="1">
      <c r="A1454" s="1">
        <v>1453.0</v>
      </c>
      <c r="B1454" s="1">
        <v>6.0</v>
      </c>
      <c r="C1454" s="1"/>
      <c r="D1454" s="1" t="s">
        <v>10429</v>
      </c>
      <c r="E1454" s="1" t="s">
        <v>10430</v>
      </c>
      <c r="F1454" s="1" t="s">
        <v>10431</v>
      </c>
      <c r="G1454" s="1"/>
      <c r="H1454" s="1"/>
      <c r="I1454" s="1"/>
      <c r="J1454" s="1"/>
      <c r="K1454" s="1" t="s">
        <v>10432</v>
      </c>
      <c r="L1454" s="1">
        <v>1979.0</v>
      </c>
      <c r="M1454" s="1" t="s">
        <v>703</v>
      </c>
      <c r="N1454" s="1"/>
      <c r="O1454" s="1" t="s">
        <v>10433</v>
      </c>
      <c r="P1454" s="1" t="s">
        <v>7735</v>
      </c>
      <c r="Q1454" s="1"/>
      <c r="R1454" s="1"/>
      <c r="S1454" s="1" t="s">
        <v>7736</v>
      </c>
      <c r="T1454" s="1"/>
      <c r="U1454" s="1" t="s">
        <v>707</v>
      </c>
      <c r="V1454" s="1"/>
      <c r="W1454" s="1"/>
      <c r="X1454" s="1"/>
      <c r="Y1454" s="1"/>
      <c r="Z1454" s="1"/>
      <c r="AA1454" s="1"/>
      <c r="AB1454" s="1"/>
      <c r="AC1454" s="1"/>
      <c r="AD1454" s="1"/>
      <c r="AE1454" s="1"/>
      <c r="AF1454" s="1"/>
    </row>
    <row r="1455" ht="15.75" hidden="1" customHeight="1">
      <c r="A1455" s="1">
        <v>1454.0</v>
      </c>
      <c r="B1455" s="1">
        <v>6.0</v>
      </c>
      <c r="C1455" s="1" t="s">
        <v>1140</v>
      </c>
      <c r="D1455" s="1" t="s">
        <v>10434</v>
      </c>
      <c r="E1455" s="1" t="s">
        <v>10435</v>
      </c>
      <c r="F1455" s="1" t="s">
        <v>10436</v>
      </c>
      <c r="G1455" s="1"/>
      <c r="H1455" s="1"/>
      <c r="I1455" s="1"/>
      <c r="J1455" s="1"/>
      <c r="K1455" s="1" t="s">
        <v>10437</v>
      </c>
      <c r="L1455" s="1">
        <v>2003.0</v>
      </c>
      <c r="M1455" s="1" t="s">
        <v>1145</v>
      </c>
      <c r="N1455" s="1"/>
      <c r="O1455" s="1" t="s">
        <v>10438</v>
      </c>
      <c r="P1455" s="1" t="s">
        <v>1147</v>
      </c>
      <c r="Q1455" s="1"/>
      <c r="R1455" s="1"/>
      <c r="S1455" s="1" t="s">
        <v>1148</v>
      </c>
      <c r="T1455" s="1"/>
      <c r="U1455" s="1" t="s">
        <v>689</v>
      </c>
      <c r="V1455" s="1"/>
      <c r="W1455" s="1"/>
      <c r="X1455" s="1"/>
      <c r="Y1455" s="1"/>
      <c r="Z1455" s="1"/>
      <c r="AA1455" s="1"/>
      <c r="AB1455" s="1"/>
      <c r="AC1455" s="1"/>
      <c r="AD1455" s="1"/>
      <c r="AE1455" s="1"/>
      <c r="AF1455" s="1"/>
    </row>
    <row r="1456" ht="15.75" customHeight="1">
      <c r="A1456" s="1">
        <v>1455.0</v>
      </c>
      <c r="B1456" s="1">
        <v>7.0</v>
      </c>
      <c r="C1456" s="1"/>
      <c r="D1456" s="1" t="s">
        <v>10439</v>
      </c>
      <c r="E1456" s="1" t="s">
        <v>10440</v>
      </c>
      <c r="F1456" s="1" t="s">
        <v>10441</v>
      </c>
      <c r="G1456" s="1" t="s">
        <v>5991</v>
      </c>
      <c r="H1456" s="1" t="s">
        <v>1358</v>
      </c>
      <c r="I1456" s="1" t="s">
        <v>2409</v>
      </c>
      <c r="J1456" s="1" t="s">
        <v>293</v>
      </c>
      <c r="K1456" s="1"/>
      <c r="L1456" s="1" t="s">
        <v>10442</v>
      </c>
      <c r="M1456" s="1" t="s">
        <v>127</v>
      </c>
      <c r="N1456" s="1"/>
      <c r="O1456" s="1"/>
      <c r="P1456" s="1"/>
      <c r="Q1456" s="1"/>
      <c r="R1456" s="1"/>
      <c r="S1456" s="1"/>
      <c r="T1456" s="1"/>
      <c r="U1456" s="1"/>
      <c r="V1456" s="1"/>
      <c r="W1456" s="1"/>
      <c r="X1456" s="1"/>
      <c r="Y1456" s="1"/>
      <c r="Z1456" s="1"/>
      <c r="AA1456" s="1"/>
      <c r="AB1456" s="1"/>
      <c r="AC1456" s="1" t="s">
        <v>10443</v>
      </c>
      <c r="AD1456" s="1"/>
      <c r="AE1456" s="1"/>
      <c r="AF1456" s="1"/>
    </row>
    <row r="1457" ht="15.75" hidden="1" customHeight="1">
      <c r="A1457" s="1">
        <v>1456.0</v>
      </c>
      <c r="B1457" s="1">
        <v>6.0</v>
      </c>
      <c r="C1457" s="1" t="s">
        <v>10444</v>
      </c>
      <c r="D1457" s="1" t="s">
        <v>10445</v>
      </c>
      <c r="E1457" s="1" t="s">
        <v>10446</v>
      </c>
      <c r="F1457" s="1" t="s">
        <v>10447</v>
      </c>
      <c r="G1457" s="1"/>
      <c r="H1457" s="1"/>
      <c r="I1457" s="1"/>
      <c r="J1457" s="1"/>
      <c r="K1457" s="1" t="s">
        <v>10448</v>
      </c>
      <c r="L1457" s="1">
        <v>2008.0</v>
      </c>
      <c r="M1457" s="1" t="s">
        <v>703</v>
      </c>
      <c r="N1457" s="1"/>
      <c r="O1457" s="1" t="s">
        <v>10449</v>
      </c>
      <c r="P1457" s="1" t="s">
        <v>10450</v>
      </c>
      <c r="Q1457" s="1"/>
      <c r="R1457" s="1"/>
      <c r="S1457" s="1" t="s">
        <v>10451</v>
      </c>
      <c r="T1457" s="1"/>
      <c r="U1457" s="1" t="s">
        <v>707</v>
      </c>
      <c r="V1457" s="1"/>
      <c r="W1457" s="1"/>
      <c r="X1457" s="1"/>
      <c r="Y1457" s="1"/>
      <c r="Z1457" s="1"/>
      <c r="AA1457" s="1"/>
      <c r="AB1457" s="1"/>
      <c r="AC1457" s="1"/>
      <c r="AD1457" s="1"/>
      <c r="AE1457" s="1"/>
      <c r="AF1457" s="1"/>
    </row>
    <row r="1458" ht="15.75" customHeight="1">
      <c r="A1458" s="1">
        <v>1457.0</v>
      </c>
      <c r="B1458" s="1">
        <v>7.0</v>
      </c>
      <c r="C1458" s="1"/>
      <c r="D1458" s="1" t="s">
        <v>10452</v>
      </c>
      <c r="E1458" s="1" t="s">
        <v>10453</v>
      </c>
      <c r="F1458" s="1" t="s">
        <v>10454</v>
      </c>
      <c r="G1458" s="1" t="s">
        <v>6916</v>
      </c>
      <c r="H1458" s="1" t="s">
        <v>1137</v>
      </c>
      <c r="I1458" s="1" t="s">
        <v>247</v>
      </c>
      <c r="J1458" s="1" t="s">
        <v>284</v>
      </c>
      <c r="K1458" s="1" t="s">
        <v>10455</v>
      </c>
      <c r="L1458" s="1" t="s">
        <v>526</v>
      </c>
      <c r="M1458" s="1"/>
      <c r="N1458" s="1"/>
      <c r="O1458" s="1"/>
      <c r="P1458" s="1"/>
      <c r="Q1458" s="1"/>
      <c r="R1458" s="1"/>
      <c r="S1458" s="1"/>
      <c r="T1458" s="1"/>
      <c r="U1458" s="1"/>
      <c r="V1458" s="1"/>
      <c r="W1458" s="1"/>
      <c r="X1458" s="1"/>
      <c r="Y1458" s="1"/>
      <c r="Z1458" s="1"/>
      <c r="AA1458" s="1"/>
      <c r="AB1458" s="1" t="s">
        <v>10456</v>
      </c>
      <c r="AC1458" s="1"/>
      <c r="AD1458" s="1"/>
      <c r="AE1458" s="1"/>
      <c r="AF1458" s="1"/>
    </row>
    <row r="1459" ht="15.75" hidden="1" customHeight="1">
      <c r="A1459" s="1">
        <v>1458.0</v>
      </c>
      <c r="B1459" s="1">
        <v>6.0</v>
      </c>
      <c r="C1459" s="1" t="s">
        <v>10457</v>
      </c>
      <c r="D1459" s="1" t="s">
        <v>10458</v>
      </c>
      <c r="E1459" s="1" t="s">
        <v>10459</v>
      </c>
      <c r="F1459" s="1" t="s">
        <v>10460</v>
      </c>
      <c r="G1459" s="1"/>
      <c r="H1459" s="1"/>
      <c r="I1459" s="1"/>
      <c r="J1459" s="1"/>
      <c r="K1459" s="1" t="s">
        <v>10461</v>
      </c>
      <c r="L1459" s="1">
        <v>2002.0</v>
      </c>
      <c r="M1459" s="1" t="s">
        <v>95</v>
      </c>
      <c r="N1459" s="1"/>
      <c r="O1459" s="1" t="s">
        <v>10462</v>
      </c>
      <c r="P1459" s="1" t="s">
        <v>10463</v>
      </c>
      <c r="Q1459" s="1"/>
      <c r="R1459" s="1"/>
      <c r="S1459" s="1" t="s">
        <v>10464</v>
      </c>
      <c r="T1459" s="1"/>
      <c r="U1459" s="1" t="s">
        <v>99</v>
      </c>
      <c r="V1459" s="1"/>
      <c r="W1459" s="1"/>
      <c r="X1459" s="1"/>
      <c r="Y1459" s="1"/>
      <c r="Z1459" s="1"/>
      <c r="AA1459" s="1"/>
      <c r="AB1459" s="1"/>
      <c r="AC1459" s="1"/>
      <c r="AD1459" s="1" t="s">
        <v>10465</v>
      </c>
      <c r="AE1459" s="1"/>
      <c r="AF1459" s="1"/>
    </row>
    <row r="1460" ht="15.75" hidden="1" customHeight="1">
      <c r="A1460" s="1">
        <v>1459.0</v>
      </c>
      <c r="B1460" s="1">
        <v>6.0</v>
      </c>
      <c r="C1460" s="1" t="s">
        <v>4742</v>
      </c>
      <c r="D1460" s="1" t="s">
        <v>10466</v>
      </c>
      <c r="E1460" s="1" t="s">
        <v>10467</v>
      </c>
      <c r="F1460" s="1" t="s">
        <v>10468</v>
      </c>
      <c r="G1460" s="1"/>
      <c r="H1460" s="1"/>
      <c r="I1460" s="1"/>
      <c r="J1460" s="1"/>
      <c r="K1460" s="1" t="s">
        <v>10469</v>
      </c>
      <c r="L1460" s="1">
        <v>2010.0</v>
      </c>
      <c r="M1460" s="1" t="s">
        <v>3766</v>
      </c>
      <c r="N1460" s="1"/>
      <c r="O1460" s="1" t="s">
        <v>10470</v>
      </c>
      <c r="P1460" s="1" t="s">
        <v>4748</v>
      </c>
      <c r="Q1460" s="1"/>
      <c r="R1460" s="1"/>
      <c r="S1460" s="1" t="s">
        <v>4749</v>
      </c>
      <c r="T1460" s="1"/>
      <c r="U1460" s="1" t="s">
        <v>3770</v>
      </c>
      <c r="V1460" s="1"/>
      <c r="W1460" s="1"/>
      <c r="X1460" s="1"/>
      <c r="Y1460" s="1"/>
      <c r="Z1460" s="1"/>
      <c r="AA1460" s="1"/>
      <c r="AB1460" s="1"/>
      <c r="AC1460" s="1"/>
      <c r="AD1460" s="1" t="s">
        <v>10471</v>
      </c>
      <c r="AE1460" s="1"/>
      <c r="AF1460" s="1"/>
    </row>
    <row r="1461" ht="15.75" hidden="1" customHeight="1">
      <c r="A1461" s="1">
        <v>1460.0</v>
      </c>
      <c r="B1461" s="1">
        <v>6.0</v>
      </c>
      <c r="C1461" s="1" t="s">
        <v>4954</v>
      </c>
      <c r="D1461" s="1" t="s">
        <v>10472</v>
      </c>
      <c r="E1461" s="1" t="s">
        <v>10473</v>
      </c>
      <c r="F1461" s="1" t="s">
        <v>10474</v>
      </c>
      <c r="G1461" s="1"/>
      <c r="H1461" s="1"/>
      <c r="I1461" s="1"/>
      <c r="J1461" s="1"/>
      <c r="K1461" s="1" t="s">
        <v>10475</v>
      </c>
      <c r="L1461" s="1">
        <v>1995.0</v>
      </c>
      <c r="M1461" s="1" t="s">
        <v>1520</v>
      </c>
      <c r="N1461" s="1"/>
      <c r="O1461" s="1" t="s">
        <v>10476</v>
      </c>
      <c r="P1461" s="1" t="s">
        <v>4960</v>
      </c>
      <c r="Q1461" s="1"/>
      <c r="R1461" s="1"/>
      <c r="S1461" s="1" t="s">
        <v>4961</v>
      </c>
      <c r="T1461" s="1"/>
      <c r="U1461" s="1" t="s">
        <v>1524</v>
      </c>
      <c r="V1461" s="1"/>
      <c r="W1461" s="1"/>
      <c r="X1461" s="1"/>
      <c r="Y1461" s="1"/>
      <c r="Z1461" s="1"/>
      <c r="AA1461" s="1"/>
      <c r="AB1461" s="1"/>
      <c r="AC1461" s="1"/>
      <c r="AD1461" s="1"/>
      <c r="AE1461" s="1"/>
      <c r="AF1461" s="1"/>
    </row>
    <row r="1462" ht="15.75" customHeight="1">
      <c r="A1462" s="1">
        <v>1461.0</v>
      </c>
      <c r="B1462" s="1">
        <v>7.0</v>
      </c>
      <c r="C1462" s="1"/>
      <c r="D1462" s="1">
        <v>1161478.0</v>
      </c>
      <c r="E1462" s="1" t="s">
        <v>10477</v>
      </c>
      <c r="F1462" s="1" t="s">
        <v>10478</v>
      </c>
      <c r="G1462" s="1" t="s">
        <v>193</v>
      </c>
      <c r="H1462" s="1">
        <v>81.0</v>
      </c>
      <c r="I1462" s="1">
        <v>6.0</v>
      </c>
      <c r="J1462" s="1" t="s">
        <v>194</v>
      </c>
      <c r="K1462" s="1" t="s">
        <v>10479</v>
      </c>
      <c r="L1462" s="1">
        <v>2002.0</v>
      </c>
      <c r="M1462" s="1"/>
      <c r="N1462" s="1"/>
      <c r="O1462" s="1"/>
      <c r="P1462" s="1"/>
      <c r="Q1462" s="1"/>
      <c r="R1462" s="1"/>
      <c r="S1462" s="1"/>
      <c r="T1462" s="1"/>
      <c r="U1462" s="1"/>
      <c r="V1462" s="1"/>
      <c r="W1462" s="1"/>
      <c r="X1462" s="1"/>
      <c r="Y1462" s="1"/>
      <c r="Z1462" s="1"/>
      <c r="AA1462" s="1"/>
      <c r="AB1462" s="1" t="s">
        <v>10480</v>
      </c>
      <c r="AC1462" s="1"/>
      <c r="AD1462" s="1" t="s">
        <v>10481</v>
      </c>
      <c r="AE1462" s="1"/>
      <c r="AF1462" s="1"/>
    </row>
    <row r="1463" ht="15.75" hidden="1" customHeight="1">
      <c r="A1463" s="1">
        <v>1462.0</v>
      </c>
      <c r="B1463" s="1">
        <v>6.0</v>
      </c>
      <c r="C1463" s="1" t="s">
        <v>10482</v>
      </c>
      <c r="D1463" s="1" t="s">
        <v>10483</v>
      </c>
      <c r="E1463" s="1" t="s">
        <v>10484</v>
      </c>
      <c r="F1463" s="1" t="s">
        <v>10485</v>
      </c>
      <c r="G1463" s="1"/>
      <c r="H1463" s="1" t="s">
        <v>10486</v>
      </c>
      <c r="I1463" s="1"/>
      <c r="J1463" s="1"/>
      <c r="K1463" s="1" t="s">
        <v>10487</v>
      </c>
      <c r="L1463" s="1" t="s">
        <v>213</v>
      </c>
      <c r="M1463" s="1"/>
      <c r="N1463" s="1" t="s">
        <v>10488</v>
      </c>
      <c r="O1463" s="1"/>
      <c r="P1463" s="1" t="s">
        <v>10489</v>
      </c>
      <c r="Q1463" s="1"/>
      <c r="R1463" s="1"/>
      <c r="S1463" s="1" t="s">
        <v>1053</v>
      </c>
      <c r="T1463" s="1" t="s">
        <v>10490</v>
      </c>
      <c r="U1463" s="1"/>
      <c r="V1463" s="1"/>
      <c r="W1463" s="1"/>
      <c r="X1463" s="1"/>
      <c r="Y1463" s="1" t="s">
        <v>10491</v>
      </c>
      <c r="Z1463" s="1"/>
      <c r="AA1463" s="1"/>
      <c r="AB1463" s="1" t="s">
        <v>10492</v>
      </c>
      <c r="AC1463" s="1"/>
      <c r="AD1463" s="1"/>
      <c r="AE1463" s="1"/>
      <c r="AF1463" s="1"/>
    </row>
    <row r="1464" ht="15.75" hidden="1" customHeight="1">
      <c r="A1464" s="1">
        <v>1463.0</v>
      </c>
      <c r="B1464" s="1">
        <v>6.0</v>
      </c>
      <c r="C1464" s="1" t="s">
        <v>741</v>
      </c>
      <c r="D1464" s="1" t="s">
        <v>10493</v>
      </c>
      <c r="E1464" s="1" t="s">
        <v>10494</v>
      </c>
      <c r="F1464" s="1" t="s">
        <v>10495</v>
      </c>
      <c r="G1464" s="1"/>
      <c r="H1464" s="1" t="s">
        <v>745</v>
      </c>
      <c r="I1464" s="1"/>
      <c r="J1464" s="1"/>
      <c r="K1464" s="1" t="s">
        <v>10496</v>
      </c>
      <c r="L1464" s="1" t="s">
        <v>109</v>
      </c>
      <c r="M1464" s="1"/>
      <c r="N1464" s="1" t="s">
        <v>747</v>
      </c>
      <c r="O1464" s="1"/>
      <c r="P1464" s="1" t="s">
        <v>748</v>
      </c>
      <c r="Q1464" s="1"/>
      <c r="R1464" s="1"/>
      <c r="S1464" s="1" t="s">
        <v>676</v>
      </c>
      <c r="T1464" s="1" t="s">
        <v>749</v>
      </c>
      <c r="U1464" s="1"/>
      <c r="V1464" s="1"/>
      <c r="W1464" s="1"/>
      <c r="X1464" s="1"/>
      <c r="Y1464" s="1" t="s">
        <v>750</v>
      </c>
      <c r="Z1464" s="1"/>
      <c r="AA1464" s="1"/>
      <c r="AB1464" s="1" t="s">
        <v>10497</v>
      </c>
      <c r="AC1464" s="1"/>
      <c r="AD1464" s="1"/>
      <c r="AE1464" s="1"/>
      <c r="AF1464" s="1"/>
    </row>
    <row r="1465" ht="15.75" hidden="1" customHeight="1">
      <c r="A1465" s="1">
        <v>1464.0</v>
      </c>
      <c r="B1465" s="1">
        <v>6.0</v>
      </c>
      <c r="C1465" s="1" t="s">
        <v>10498</v>
      </c>
      <c r="D1465" s="1" t="s">
        <v>10499</v>
      </c>
      <c r="E1465" s="1" t="s">
        <v>10500</v>
      </c>
      <c r="F1465" s="1" t="s">
        <v>10501</v>
      </c>
      <c r="G1465" s="1" t="s">
        <v>10502</v>
      </c>
      <c r="H1465" s="1" t="s">
        <v>3432</v>
      </c>
      <c r="I1465" s="1" t="s">
        <v>10503</v>
      </c>
      <c r="J1465" s="1"/>
      <c r="K1465" s="1"/>
      <c r="L1465" s="1"/>
      <c r="M1465" s="1"/>
      <c r="N1465" s="1" t="s">
        <v>10504</v>
      </c>
      <c r="O1465" s="1">
        <v>2012.0</v>
      </c>
      <c r="P1465" s="1" t="s">
        <v>95</v>
      </c>
      <c r="Q1465" s="1"/>
      <c r="R1465" s="1" t="s">
        <v>10505</v>
      </c>
      <c r="S1465" s="1" t="s">
        <v>10506</v>
      </c>
      <c r="T1465" s="1"/>
      <c r="U1465" s="1"/>
      <c r="V1465" s="1" t="s">
        <v>10507</v>
      </c>
      <c r="W1465" s="1"/>
      <c r="X1465" s="1" t="s">
        <v>99</v>
      </c>
      <c r="Y1465" s="1"/>
      <c r="Z1465" s="1"/>
      <c r="AA1465" s="1"/>
      <c r="AB1465" s="1"/>
      <c r="AC1465" s="1"/>
      <c r="AD1465" s="1"/>
      <c r="AE1465" s="1"/>
      <c r="AF1465" s="1"/>
      <c r="AG1465" s="2" t="s">
        <v>10508</v>
      </c>
    </row>
    <row r="1466" ht="15.75" customHeight="1">
      <c r="A1466" s="1">
        <v>1465.0</v>
      </c>
      <c r="B1466" s="1">
        <v>7.0</v>
      </c>
      <c r="C1466" s="1"/>
      <c r="D1466" s="1">
        <v>6910277.0</v>
      </c>
      <c r="E1466" s="1" t="s">
        <v>10509</v>
      </c>
      <c r="F1466" s="1" t="s">
        <v>10510</v>
      </c>
      <c r="G1466" s="1" t="s">
        <v>509</v>
      </c>
      <c r="H1466" s="1">
        <v>4.0</v>
      </c>
      <c r="I1466" s="1">
        <v>3.0</v>
      </c>
      <c r="J1466" s="1" t="s">
        <v>1159</v>
      </c>
      <c r="K1466" s="1" t="s">
        <v>10511</v>
      </c>
      <c r="L1466" s="1">
        <v>2016.0</v>
      </c>
      <c r="M1466" s="1"/>
      <c r="N1466" s="1"/>
      <c r="O1466" s="1"/>
      <c r="P1466" s="1"/>
      <c r="Q1466" s="1"/>
      <c r="R1466" s="1"/>
      <c r="S1466" s="1"/>
      <c r="T1466" s="1"/>
      <c r="U1466" s="1"/>
      <c r="V1466" s="1"/>
      <c r="W1466" s="1"/>
      <c r="X1466" s="1"/>
      <c r="Y1466" s="1"/>
      <c r="Z1466" s="1"/>
      <c r="AA1466" s="1"/>
      <c r="AB1466" s="1" t="s">
        <v>10512</v>
      </c>
      <c r="AC1466" s="1"/>
      <c r="AD1466" s="1" t="s">
        <v>10513</v>
      </c>
      <c r="AE1466" s="1"/>
      <c r="AF1466" s="1"/>
    </row>
    <row r="1467" ht="15.75" hidden="1" customHeight="1">
      <c r="A1467" s="1">
        <v>1466.0</v>
      </c>
      <c r="B1467" s="1">
        <v>6.0</v>
      </c>
      <c r="C1467" s="1" t="s">
        <v>10514</v>
      </c>
      <c r="D1467" s="1" t="s">
        <v>10515</v>
      </c>
      <c r="E1467" s="1" t="s">
        <v>10516</v>
      </c>
      <c r="F1467" s="1" t="s">
        <v>10517</v>
      </c>
      <c r="G1467" s="1"/>
      <c r="H1467" s="1"/>
      <c r="I1467" s="1"/>
      <c r="J1467" s="1"/>
      <c r="K1467" s="1" t="s">
        <v>10518</v>
      </c>
      <c r="L1467" s="1">
        <v>2016.0</v>
      </c>
      <c r="M1467" s="1" t="s">
        <v>95</v>
      </c>
      <c r="N1467" s="1"/>
      <c r="O1467" s="1" t="s">
        <v>10519</v>
      </c>
      <c r="P1467" s="1" t="s">
        <v>10520</v>
      </c>
      <c r="Q1467" s="1"/>
      <c r="R1467" s="1"/>
      <c r="S1467" s="1" t="s">
        <v>10521</v>
      </c>
      <c r="T1467" s="1"/>
      <c r="U1467" s="1" t="s">
        <v>99</v>
      </c>
      <c r="V1467" s="1"/>
      <c r="W1467" s="1"/>
      <c r="X1467" s="1"/>
      <c r="Y1467" s="1"/>
      <c r="Z1467" s="1"/>
      <c r="AA1467" s="1"/>
      <c r="AB1467" s="1"/>
      <c r="AC1467" s="1"/>
      <c r="AD1467" s="1" t="s">
        <v>10522</v>
      </c>
      <c r="AE1467" s="1"/>
      <c r="AF1467" s="1"/>
    </row>
    <row r="1468" ht="15.75" customHeight="1">
      <c r="A1468" s="1">
        <v>1467.0</v>
      </c>
      <c r="B1468" s="1">
        <v>7.0</v>
      </c>
      <c r="C1468" s="1"/>
      <c r="D1468" s="1">
        <v>1193066.0</v>
      </c>
      <c r="E1468" s="1" t="s">
        <v>10523</v>
      </c>
      <c r="F1468" s="1" t="s">
        <v>10524</v>
      </c>
      <c r="G1468" s="1" t="s">
        <v>595</v>
      </c>
      <c r="H1468" s="1">
        <v>33.0</v>
      </c>
      <c r="I1468" s="1">
        <v>1.0</v>
      </c>
      <c r="J1468" s="1" t="s">
        <v>1344</v>
      </c>
      <c r="K1468" s="1" t="s">
        <v>10525</v>
      </c>
      <c r="L1468" s="1">
        <v>2003.0</v>
      </c>
      <c r="M1468" s="1"/>
      <c r="N1468" s="1"/>
      <c r="O1468" s="1"/>
      <c r="P1468" s="1"/>
      <c r="Q1468" s="1"/>
      <c r="R1468" s="1"/>
      <c r="S1468" s="1"/>
      <c r="T1468" s="1"/>
      <c r="U1468" s="1"/>
      <c r="V1468" s="1"/>
      <c r="W1468" s="1"/>
      <c r="X1468" s="1"/>
      <c r="Y1468" s="1"/>
      <c r="Z1468" s="1"/>
      <c r="AA1468" s="1"/>
      <c r="AB1468" s="1" t="s">
        <v>10526</v>
      </c>
      <c r="AC1468" s="1"/>
      <c r="AD1468" s="1" t="s">
        <v>10527</v>
      </c>
      <c r="AE1468" s="1"/>
      <c r="AF1468" s="1"/>
    </row>
    <row r="1469" ht="15.75" customHeight="1">
      <c r="A1469" s="1">
        <v>1468.0</v>
      </c>
      <c r="B1469" s="1">
        <v>7.0</v>
      </c>
      <c r="C1469" s="1"/>
      <c r="D1469" s="1">
        <v>1229855.0</v>
      </c>
      <c r="E1469" s="1" t="s">
        <v>10528</v>
      </c>
      <c r="F1469" s="1" t="s">
        <v>10529</v>
      </c>
      <c r="G1469" s="1" t="s">
        <v>10299</v>
      </c>
      <c r="H1469" s="1">
        <v>7.0</v>
      </c>
      <c r="I1469" s="1">
        <v>3.0</v>
      </c>
      <c r="J1469" s="1" t="s">
        <v>1412</v>
      </c>
      <c r="K1469" s="1" t="s">
        <v>10530</v>
      </c>
      <c r="L1469" s="1">
        <v>2003.0</v>
      </c>
      <c r="M1469" s="1"/>
      <c r="N1469" s="1"/>
      <c r="O1469" s="1"/>
      <c r="P1469" s="1"/>
      <c r="Q1469" s="1"/>
      <c r="R1469" s="1"/>
      <c r="S1469" s="1"/>
      <c r="T1469" s="1"/>
      <c r="U1469" s="1"/>
      <c r="V1469" s="1"/>
      <c r="W1469" s="1"/>
      <c r="X1469" s="1"/>
      <c r="Y1469" s="1"/>
      <c r="Z1469" s="1"/>
      <c r="AA1469" s="1"/>
      <c r="AB1469" s="1" t="s">
        <v>10531</v>
      </c>
      <c r="AC1469" s="1" t="s">
        <v>10532</v>
      </c>
      <c r="AD1469" s="1" t="s">
        <v>10533</v>
      </c>
      <c r="AE1469" s="1"/>
      <c r="AF1469" s="1" t="s">
        <v>10534</v>
      </c>
    </row>
    <row r="1470" ht="15.75" customHeight="1">
      <c r="A1470" s="1">
        <v>1469.0</v>
      </c>
      <c r="B1470" s="1">
        <v>7.0</v>
      </c>
      <c r="C1470" s="1"/>
      <c r="D1470" s="1" t="s">
        <v>10535</v>
      </c>
      <c r="E1470" s="1" t="s">
        <v>10536</v>
      </c>
      <c r="F1470" s="1" t="s">
        <v>10537</v>
      </c>
      <c r="G1470" s="1" t="s">
        <v>10538</v>
      </c>
      <c r="H1470" s="1" t="s">
        <v>1945</v>
      </c>
      <c r="I1470" s="1" t="s">
        <v>37</v>
      </c>
      <c r="J1470" s="1" t="s">
        <v>621</v>
      </c>
      <c r="K1470" s="1" t="s">
        <v>10539</v>
      </c>
      <c r="L1470" s="1" t="s">
        <v>127</v>
      </c>
      <c r="M1470" s="1"/>
      <c r="N1470" s="1"/>
      <c r="O1470" s="1"/>
      <c r="P1470" s="1"/>
      <c r="Q1470" s="1"/>
      <c r="R1470" s="1"/>
      <c r="S1470" s="1"/>
      <c r="T1470" s="1"/>
      <c r="U1470" s="1"/>
      <c r="V1470" s="1"/>
      <c r="W1470" s="1"/>
      <c r="X1470" s="1"/>
      <c r="Y1470" s="1"/>
      <c r="Z1470" s="1"/>
      <c r="AA1470" s="1"/>
      <c r="AB1470" s="1" t="s">
        <v>10540</v>
      </c>
      <c r="AC1470" s="1"/>
      <c r="AD1470" s="1"/>
      <c r="AE1470" s="1"/>
      <c r="AF1470" s="1"/>
    </row>
    <row r="1471" ht="15.75" customHeight="1">
      <c r="A1471" s="1">
        <v>1470.0</v>
      </c>
      <c r="B1471" s="1">
        <v>7.0</v>
      </c>
      <c r="C1471" s="1"/>
      <c r="D1471" s="1" t="s">
        <v>10541</v>
      </c>
      <c r="E1471" s="1" t="s">
        <v>10542</v>
      </c>
      <c r="F1471" s="1" t="s">
        <v>10543</v>
      </c>
      <c r="G1471" s="1" t="s">
        <v>65</v>
      </c>
      <c r="H1471" s="1" t="s">
        <v>773</v>
      </c>
      <c r="I1471" s="1" t="s">
        <v>106</v>
      </c>
      <c r="J1471" s="1" t="s">
        <v>591</v>
      </c>
      <c r="K1471" s="1" t="s">
        <v>10544</v>
      </c>
      <c r="L1471" s="1" t="s">
        <v>593</v>
      </c>
      <c r="M1471" s="1"/>
      <c r="N1471" s="1"/>
      <c r="O1471" s="1"/>
      <c r="P1471" s="1"/>
      <c r="Q1471" s="1"/>
      <c r="R1471" s="1"/>
      <c r="S1471" s="1"/>
      <c r="T1471" s="1"/>
      <c r="U1471" s="1"/>
      <c r="V1471" s="1"/>
      <c r="W1471" s="1"/>
      <c r="X1471" s="1"/>
      <c r="Y1471" s="1"/>
      <c r="Z1471" s="1"/>
      <c r="AA1471" s="1"/>
      <c r="AB1471" s="1" t="s">
        <v>10545</v>
      </c>
      <c r="AC1471" s="1"/>
      <c r="AD1471" s="1"/>
      <c r="AE1471" s="1"/>
      <c r="AF1471" s="1"/>
    </row>
    <row r="1472" ht="15.75" customHeight="1">
      <c r="A1472" s="1">
        <v>1471.0</v>
      </c>
      <c r="B1472" s="1">
        <v>7.0</v>
      </c>
      <c r="C1472" s="1"/>
      <c r="D1472" s="1" t="s">
        <v>10546</v>
      </c>
      <c r="E1472" s="1" t="s">
        <v>10547</v>
      </c>
      <c r="F1472" s="1" t="s">
        <v>10548</v>
      </c>
      <c r="G1472" s="1" t="s">
        <v>10549</v>
      </c>
      <c r="H1472" s="1" t="s">
        <v>2042</v>
      </c>
      <c r="I1472" s="1" t="s">
        <v>37</v>
      </c>
      <c r="J1472" s="1" t="s">
        <v>2637</v>
      </c>
      <c r="K1472" s="1" t="s">
        <v>10550</v>
      </c>
      <c r="L1472" s="1" t="s">
        <v>39</v>
      </c>
      <c r="M1472" s="1"/>
      <c r="N1472" s="1"/>
      <c r="O1472" s="1"/>
      <c r="P1472" s="1"/>
      <c r="Q1472" s="1"/>
      <c r="R1472" s="1"/>
      <c r="S1472" s="1"/>
      <c r="T1472" s="1"/>
      <c r="U1472" s="1"/>
      <c r="V1472" s="1"/>
      <c r="W1472" s="1"/>
      <c r="X1472" s="1"/>
      <c r="Y1472" s="1"/>
      <c r="Z1472" s="1"/>
      <c r="AA1472" s="1"/>
      <c r="AB1472" s="1" t="s">
        <v>10551</v>
      </c>
      <c r="AC1472" s="1"/>
      <c r="AD1472" s="1"/>
      <c r="AE1472" s="1"/>
      <c r="AF1472" s="1"/>
    </row>
    <row r="1473" ht="15.75" customHeight="1">
      <c r="A1473" s="1">
        <v>1472.0</v>
      </c>
      <c r="B1473" s="1">
        <v>7.0</v>
      </c>
      <c r="C1473" s="1"/>
      <c r="D1473" s="1" t="s">
        <v>10552</v>
      </c>
      <c r="E1473" s="1" t="s">
        <v>10547</v>
      </c>
      <c r="F1473" s="1" t="s">
        <v>10553</v>
      </c>
      <c r="G1473" s="1" t="s">
        <v>10549</v>
      </c>
      <c r="H1473" s="1" t="s">
        <v>1004</v>
      </c>
      <c r="I1473" s="1" t="s">
        <v>106</v>
      </c>
      <c r="J1473" s="1" t="s">
        <v>3534</v>
      </c>
      <c r="K1473" s="1" t="s">
        <v>10017</v>
      </c>
      <c r="L1473" s="1" t="s">
        <v>423</v>
      </c>
      <c r="M1473" s="1"/>
      <c r="N1473" s="1"/>
      <c r="O1473" s="1"/>
      <c r="P1473" s="1"/>
      <c r="Q1473" s="1"/>
      <c r="R1473" s="1"/>
      <c r="S1473" s="1"/>
      <c r="T1473" s="1"/>
      <c r="U1473" s="1"/>
      <c r="V1473" s="1"/>
      <c r="W1473" s="1"/>
      <c r="X1473" s="1"/>
      <c r="Y1473" s="1"/>
      <c r="Z1473" s="1"/>
      <c r="AA1473" s="1"/>
      <c r="AB1473" s="1" t="s">
        <v>10554</v>
      </c>
      <c r="AC1473" s="1"/>
      <c r="AD1473" s="1"/>
      <c r="AE1473" s="1"/>
      <c r="AF1473" s="1"/>
    </row>
    <row r="1474" ht="15.75" hidden="1" customHeight="1">
      <c r="A1474" s="1">
        <v>1473.0</v>
      </c>
      <c r="B1474" s="1">
        <v>6.0</v>
      </c>
      <c r="C1474" s="1" t="s">
        <v>10555</v>
      </c>
      <c r="D1474" s="1" t="s">
        <v>10556</v>
      </c>
      <c r="E1474" s="1" t="s">
        <v>10557</v>
      </c>
      <c r="F1474" s="1" t="s">
        <v>10558</v>
      </c>
      <c r="G1474" s="1"/>
      <c r="H1474" s="1"/>
      <c r="I1474" s="1"/>
      <c r="J1474" s="1"/>
      <c r="K1474" s="1" t="s">
        <v>10559</v>
      </c>
      <c r="L1474" s="1">
        <v>2018.0</v>
      </c>
      <c r="M1474" s="1" t="s">
        <v>95</v>
      </c>
      <c r="N1474" s="1"/>
      <c r="O1474" s="1" t="s">
        <v>10560</v>
      </c>
      <c r="P1474" s="1" t="s">
        <v>10561</v>
      </c>
      <c r="Q1474" s="1"/>
      <c r="R1474" s="1"/>
      <c r="S1474" s="1" t="s">
        <v>10562</v>
      </c>
      <c r="T1474" s="1"/>
      <c r="U1474" s="1" t="s">
        <v>99</v>
      </c>
      <c r="V1474" s="1"/>
      <c r="W1474" s="1"/>
      <c r="X1474" s="1"/>
      <c r="Y1474" s="1"/>
      <c r="Z1474" s="1"/>
      <c r="AA1474" s="1"/>
      <c r="AB1474" s="1"/>
      <c r="AC1474" s="1"/>
      <c r="AD1474" s="1" t="s">
        <v>10563</v>
      </c>
      <c r="AE1474" s="1"/>
      <c r="AF1474" s="1"/>
    </row>
    <row r="1475" ht="15.75" customHeight="1">
      <c r="A1475" s="1">
        <v>1474.0</v>
      </c>
      <c r="B1475" s="1">
        <v>7.0</v>
      </c>
      <c r="C1475" s="1"/>
      <c r="D1475" s="1" t="s">
        <v>10564</v>
      </c>
      <c r="E1475" s="1" t="s">
        <v>10565</v>
      </c>
      <c r="F1475" s="1" t="s">
        <v>10566</v>
      </c>
      <c r="G1475" s="1" t="s">
        <v>1786</v>
      </c>
      <c r="H1475" s="1" t="s">
        <v>3651</v>
      </c>
      <c r="I1475" s="1"/>
      <c r="J1475" s="1" t="s">
        <v>823</v>
      </c>
      <c r="K1475" s="1" t="s">
        <v>10567</v>
      </c>
      <c r="L1475" s="1" t="s">
        <v>127</v>
      </c>
      <c r="M1475" s="1"/>
      <c r="N1475" s="1"/>
      <c r="O1475" s="1"/>
      <c r="P1475" s="1"/>
      <c r="Q1475" s="1"/>
      <c r="R1475" s="1"/>
      <c r="S1475" s="1"/>
      <c r="T1475" s="1"/>
      <c r="U1475" s="1"/>
      <c r="V1475" s="1"/>
      <c r="W1475" s="1"/>
      <c r="X1475" s="1"/>
      <c r="Y1475" s="1"/>
      <c r="Z1475" s="1"/>
      <c r="AA1475" s="1"/>
      <c r="AB1475" s="1" t="s">
        <v>10568</v>
      </c>
      <c r="AC1475" s="1"/>
      <c r="AD1475" s="1"/>
      <c r="AE1475" s="1"/>
      <c r="AF1475" s="1"/>
    </row>
    <row r="1476" ht="15.75" customHeight="1">
      <c r="A1476" s="1">
        <v>1475.0</v>
      </c>
      <c r="B1476" s="1">
        <v>7.0</v>
      </c>
      <c r="C1476" s="1"/>
      <c r="D1476" s="1" t="s">
        <v>10569</v>
      </c>
      <c r="E1476" s="1" t="s">
        <v>10570</v>
      </c>
      <c r="F1476" s="1" t="s">
        <v>10571</v>
      </c>
      <c r="G1476" s="1" t="s">
        <v>1786</v>
      </c>
      <c r="H1476" s="1" t="s">
        <v>1358</v>
      </c>
      <c r="I1476" s="1" t="s">
        <v>67</v>
      </c>
      <c r="J1476" s="1" t="s">
        <v>2637</v>
      </c>
      <c r="K1476" s="1" t="s">
        <v>10572</v>
      </c>
      <c r="L1476" s="1" t="s">
        <v>86</v>
      </c>
      <c r="M1476" s="1"/>
      <c r="N1476" s="1"/>
      <c r="O1476" s="1"/>
      <c r="P1476" s="1"/>
      <c r="Q1476" s="1"/>
      <c r="R1476" s="1"/>
      <c r="S1476" s="1"/>
      <c r="T1476" s="1"/>
      <c r="U1476" s="1"/>
      <c r="V1476" s="1"/>
      <c r="W1476" s="1"/>
      <c r="X1476" s="1"/>
      <c r="Y1476" s="1"/>
      <c r="Z1476" s="1"/>
      <c r="AA1476" s="1"/>
      <c r="AB1476" s="1" t="s">
        <v>10573</v>
      </c>
      <c r="AC1476" s="1"/>
      <c r="AD1476" s="1"/>
      <c r="AE1476" s="1"/>
      <c r="AF1476" s="1"/>
    </row>
    <row r="1477" ht="15.75" customHeight="1">
      <c r="A1477" s="1">
        <v>1476.0</v>
      </c>
      <c r="B1477" s="1">
        <v>7.0</v>
      </c>
      <c r="C1477" s="1"/>
      <c r="D1477" s="1" t="s">
        <v>10574</v>
      </c>
      <c r="E1477" s="1" t="s">
        <v>10575</v>
      </c>
      <c r="F1477" s="1" t="s">
        <v>10576</v>
      </c>
      <c r="G1477" s="1" t="s">
        <v>10577</v>
      </c>
      <c r="H1477" s="1" t="s">
        <v>10578</v>
      </c>
      <c r="I1477" s="1" t="s">
        <v>371</v>
      </c>
      <c r="J1477" s="1" t="s">
        <v>107</v>
      </c>
      <c r="K1477" s="1" t="s">
        <v>10579</v>
      </c>
      <c r="L1477" s="1" t="s">
        <v>250</v>
      </c>
      <c r="M1477" s="1"/>
      <c r="N1477" s="1"/>
      <c r="O1477" s="1"/>
      <c r="P1477" s="1"/>
      <c r="Q1477" s="1"/>
      <c r="R1477" s="1"/>
      <c r="S1477" s="1"/>
      <c r="T1477" s="1"/>
      <c r="U1477" s="1"/>
      <c r="V1477" s="1"/>
      <c r="W1477" s="1"/>
      <c r="X1477" s="1"/>
      <c r="Y1477" s="1"/>
      <c r="Z1477" s="1"/>
      <c r="AA1477" s="1"/>
      <c r="AB1477" s="1" t="s">
        <v>10580</v>
      </c>
      <c r="AC1477" s="1"/>
      <c r="AD1477" s="1"/>
      <c r="AE1477" s="1"/>
      <c r="AF1477" s="1"/>
    </row>
    <row r="1478" ht="15.75" hidden="1" customHeight="1">
      <c r="A1478" s="1">
        <v>1477.0</v>
      </c>
      <c r="B1478" s="1">
        <v>6.0</v>
      </c>
      <c r="C1478" s="1"/>
      <c r="D1478" s="1" t="s">
        <v>10581</v>
      </c>
      <c r="E1478" s="1" t="s">
        <v>10582</v>
      </c>
      <c r="F1478" s="1" t="s">
        <v>10583</v>
      </c>
      <c r="G1478" s="1"/>
      <c r="H1478" s="1"/>
      <c r="I1478" s="1"/>
      <c r="J1478" s="1"/>
      <c r="K1478" s="1" t="s">
        <v>10584</v>
      </c>
      <c r="L1478" s="1" t="s">
        <v>180</v>
      </c>
      <c r="M1478" s="1"/>
      <c r="N1478" s="1" t="s">
        <v>10585</v>
      </c>
      <c r="O1478" s="1"/>
      <c r="P1478" s="1" t="s">
        <v>10586</v>
      </c>
      <c r="Q1478" s="1"/>
      <c r="R1478" s="1"/>
      <c r="S1478" s="1" t="s">
        <v>10138</v>
      </c>
      <c r="T1478" s="1"/>
      <c r="U1478" s="1"/>
      <c r="V1478" s="1"/>
      <c r="W1478" s="1"/>
      <c r="X1478" s="1"/>
      <c r="Y1478" s="1"/>
      <c r="Z1478" s="1"/>
      <c r="AA1478" s="1"/>
      <c r="AB1478" s="1" t="s">
        <v>10587</v>
      </c>
      <c r="AC1478" s="1"/>
      <c r="AD1478" s="1"/>
      <c r="AE1478" s="1"/>
      <c r="AF1478" s="1"/>
    </row>
    <row r="1479" ht="15.75" hidden="1" customHeight="1">
      <c r="A1479" s="1">
        <v>1478.0</v>
      </c>
      <c r="B1479" s="1">
        <v>6.0</v>
      </c>
      <c r="C1479" s="1" t="s">
        <v>10588</v>
      </c>
      <c r="D1479" s="1" t="s">
        <v>10589</v>
      </c>
      <c r="E1479" s="1" t="s">
        <v>10590</v>
      </c>
      <c r="F1479" s="1" t="s">
        <v>10591</v>
      </c>
      <c r="G1479" s="1"/>
      <c r="H1479" s="1"/>
      <c r="I1479" s="1"/>
      <c r="J1479" s="1"/>
      <c r="K1479" s="1" t="s">
        <v>10592</v>
      </c>
      <c r="L1479" s="1">
        <v>2014.0</v>
      </c>
      <c r="M1479" s="1" t="s">
        <v>1848</v>
      </c>
      <c r="N1479" s="1"/>
      <c r="O1479" s="1" t="s">
        <v>10593</v>
      </c>
      <c r="P1479" s="1" t="s">
        <v>10594</v>
      </c>
      <c r="Q1479" s="1"/>
      <c r="R1479" s="1"/>
      <c r="S1479" s="1" t="s">
        <v>10595</v>
      </c>
      <c r="T1479" s="1"/>
      <c r="U1479" s="1" t="s">
        <v>1852</v>
      </c>
      <c r="V1479" s="1"/>
      <c r="W1479" s="1"/>
      <c r="X1479" s="1"/>
      <c r="Y1479" s="1"/>
      <c r="Z1479" s="1"/>
      <c r="AA1479" s="1"/>
      <c r="AB1479" s="1"/>
      <c r="AC1479" s="1"/>
      <c r="AD1479" s="1" t="s">
        <v>10596</v>
      </c>
      <c r="AE1479" s="1"/>
      <c r="AF1479" s="1"/>
    </row>
    <row r="1480" ht="15.75" customHeight="1">
      <c r="A1480" s="1">
        <v>1479.0</v>
      </c>
      <c r="B1480" s="1">
        <v>7.0</v>
      </c>
      <c r="C1480" s="1"/>
      <c r="D1480" s="1" t="s">
        <v>10597</v>
      </c>
      <c r="E1480" s="1" t="s">
        <v>10598</v>
      </c>
      <c r="F1480" s="1" t="s">
        <v>10599</v>
      </c>
      <c r="G1480" s="1" t="s">
        <v>9919</v>
      </c>
      <c r="H1480" s="1" t="s">
        <v>6536</v>
      </c>
      <c r="I1480" s="1" t="s">
        <v>67</v>
      </c>
      <c r="J1480" s="1" t="s">
        <v>543</v>
      </c>
      <c r="K1480" s="1" t="s">
        <v>10600</v>
      </c>
      <c r="L1480" s="1" t="s">
        <v>526</v>
      </c>
      <c r="M1480" s="1"/>
      <c r="N1480" s="1"/>
      <c r="O1480" s="1"/>
      <c r="P1480" s="1"/>
      <c r="Q1480" s="1"/>
      <c r="R1480" s="1"/>
      <c r="S1480" s="1"/>
      <c r="T1480" s="1"/>
      <c r="U1480" s="1"/>
      <c r="V1480" s="1"/>
      <c r="W1480" s="1"/>
      <c r="X1480" s="1"/>
      <c r="Y1480" s="1"/>
      <c r="Z1480" s="1"/>
      <c r="AA1480" s="1"/>
      <c r="AB1480" s="1" t="s">
        <v>10601</v>
      </c>
      <c r="AC1480" s="1"/>
      <c r="AD1480" s="1"/>
      <c r="AE1480" s="1"/>
      <c r="AF1480" s="1"/>
    </row>
    <row r="1481" ht="15.75" customHeight="1">
      <c r="A1481" s="1">
        <v>1480.0</v>
      </c>
      <c r="B1481" s="1">
        <v>7.0</v>
      </c>
      <c r="C1481" s="1"/>
      <c r="D1481" s="1" t="s">
        <v>10602</v>
      </c>
      <c r="E1481" s="1" t="s">
        <v>10603</v>
      </c>
      <c r="F1481" s="1" t="s">
        <v>10604</v>
      </c>
      <c r="G1481" s="1" t="s">
        <v>2130</v>
      </c>
      <c r="H1481" s="1" t="s">
        <v>4682</v>
      </c>
      <c r="I1481" s="1"/>
      <c r="J1481" s="1" t="s">
        <v>621</v>
      </c>
      <c r="K1481" s="1" t="s">
        <v>10605</v>
      </c>
      <c r="L1481" s="1" t="s">
        <v>127</v>
      </c>
      <c r="M1481" s="1"/>
      <c r="N1481" s="1"/>
      <c r="O1481" s="1"/>
      <c r="P1481" s="1"/>
      <c r="Q1481" s="1"/>
      <c r="R1481" s="1"/>
      <c r="S1481" s="1"/>
      <c r="T1481" s="1"/>
      <c r="U1481" s="1"/>
      <c r="V1481" s="1"/>
      <c r="W1481" s="1"/>
      <c r="X1481" s="1"/>
      <c r="Y1481" s="1"/>
      <c r="Z1481" s="1"/>
      <c r="AA1481" s="1"/>
      <c r="AB1481" s="1" t="s">
        <v>10606</v>
      </c>
      <c r="AC1481" s="1"/>
      <c r="AD1481" s="1"/>
      <c r="AE1481" s="1"/>
      <c r="AF1481" s="1"/>
    </row>
    <row r="1482" ht="15.75" customHeight="1">
      <c r="A1482" s="1">
        <v>1481.0</v>
      </c>
      <c r="B1482" s="1">
        <v>7.0</v>
      </c>
      <c r="C1482" s="1"/>
      <c r="D1482" s="1">
        <v>8552455.0</v>
      </c>
      <c r="E1482" s="1" t="s">
        <v>10607</v>
      </c>
      <c r="F1482" s="1" t="s">
        <v>10608</v>
      </c>
      <c r="G1482" s="1" t="s">
        <v>443</v>
      </c>
      <c r="H1482" s="1">
        <v>6.0</v>
      </c>
      <c r="I1482" s="1"/>
      <c r="J1482" s="1"/>
      <c r="K1482" s="1" t="s">
        <v>10609</v>
      </c>
      <c r="L1482" s="1">
        <v>2018.0</v>
      </c>
      <c r="M1482" s="1"/>
      <c r="N1482" s="1"/>
      <c r="O1482" s="1"/>
      <c r="P1482" s="1"/>
      <c r="Q1482" s="1"/>
      <c r="R1482" s="1"/>
      <c r="S1482" s="1"/>
      <c r="T1482" s="1"/>
      <c r="U1482" s="1"/>
      <c r="V1482" s="1"/>
      <c r="W1482" s="1"/>
      <c r="X1482" s="1"/>
      <c r="Y1482" s="1"/>
      <c r="Z1482" s="1"/>
      <c r="AA1482" s="1"/>
      <c r="AB1482" s="1" t="s">
        <v>10610</v>
      </c>
      <c r="AC1482" s="1"/>
      <c r="AD1482" s="1" t="s">
        <v>10611</v>
      </c>
      <c r="AE1482" s="1"/>
      <c r="AF1482" s="1"/>
    </row>
    <row r="1483" ht="15.75" customHeight="1">
      <c r="A1483" s="1">
        <v>1482.0</v>
      </c>
      <c r="B1483" s="1">
        <v>7.0</v>
      </c>
      <c r="C1483" s="1"/>
      <c r="D1483" s="1" t="s">
        <v>10612</v>
      </c>
      <c r="E1483" s="1" t="s">
        <v>10613</v>
      </c>
      <c r="F1483" s="1" t="s">
        <v>10614</v>
      </c>
      <c r="G1483" s="1" t="s">
        <v>1738</v>
      </c>
      <c r="H1483" s="1" t="s">
        <v>518</v>
      </c>
      <c r="I1483" s="1" t="s">
        <v>1121</v>
      </c>
      <c r="J1483" s="1" t="s">
        <v>293</v>
      </c>
      <c r="K1483" s="1"/>
      <c r="L1483" s="1" t="s">
        <v>10615</v>
      </c>
      <c r="M1483" s="1" t="s">
        <v>39</v>
      </c>
      <c r="N1483" s="1"/>
      <c r="O1483" s="1"/>
      <c r="P1483" s="1"/>
      <c r="Q1483" s="1"/>
      <c r="R1483" s="1"/>
      <c r="S1483" s="1"/>
      <c r="T1483" s="1"/>
      <c r="U1483" s="1"/>
      <c r="V1483" s="1"/>
      <c r="W1483" s="1"/>
      <c r="X1483" s="1"/>
      <c r="Y1483" s="1"/>
      <c r="Z1483" s="1"/>
      <c r="AA1483" s="1"/>
      <c r="AB1483" s="1"/>
      <c r="AC1483" s="1" t="s">
        <v>10616</v>
      </c>
      <c r="AD1483" s="1"/>
      <c r="AE1483" s="1"/>
      <c r="AF1483" s="1"/>
    </row>
    <row r="1484" ht="15.75" customHeight="1">
      <c r="A1484" s="1">
        <v>1483.0</v>
      </c>
      <c r="B1484" s="1">
        <v>7.0</v>
      </c>
      <c r="C1484" s="1"/>
      <c r="D1484" s="1" t="s">
        <v>10617</v>
      </c>
      <c r="E1484" s="1" t="s">
        <v>10618</v>
      </c>
      <c r="F1484" s="1" t="s">
        <v>10619</v>
      </c>
      <c r="G1484" s="1" t="s">
        <v>10620</v>
      </c>
      <c r="H1484" s="1" t="s">
        <v>291</v>
      </c>
      <c r="I1484" s="1" t="s">
        <v>3865</v>
      </c>
      <c r="J1484" s="1" t="s">
        <v>178</v>
      </c>
      <c r="K1484" s="1" t="s">
        <v>10621</v>
      </c>
      <c r="L1484" s="1" t="s">
        <v>204</v>
      </c>
      <c r="M1484" s="1"/>
      <c r="N1484" s="1"/>
      <c r="O1484" s="1"/>
      <c r="P1484" s="1"/>
      <c r="Q1484" s="1"/>
      <c r="R1484" s="1"/>
      <c r="S1484" s="1"/>
      <c r="T1484" s="1"/>
      <c r="U1484" s="1"/>
      <c r="V1484" s="1"/>
      <c r="W1484" s="1"/>
      <c r="X1484" s="1"/>
      <c r="Y1484" s="1"/>
      <c r="Z1484" s="1"/>
      <c r="AA1484" s="1"/>
      <c r="AB1484" s="1" t="s">
        <v>10622</v>
      </c>
      <c r="AC1484" s="1"/>
      <c r="AD1484" s="1"/>
      <c r="AE1484" s="1"/>
      <c r="AF1484" s="1"/>
    </row>
    <row r="1485" ht="15.75" customHeight="1">
      <c r="A1485" s="1">
        <v>1484.0</v>
      </c>
      <c r="B1485" s="1">
        <v>7.0</v>
      </c>
      <c r="C1485" s="1"/>
      <c r="D1485" s="1" t="s">
        <v>10623</v>
      </c>
      <c r="E1485" s="1" t="s">
        <v>10624</v>
      </c>
      <c r="F1485" s="1" t="s">
        <v>10625</v>
      </c>
      <c r="G1485" s="1" t="s">
        <v>6164</v>
      </c>
      <c r="H1485" s="1" t="s">
        <v>2660</v>
      </c>
      <c r="I1485" s="1" t="s">
        <v>67</v>
      </c>
      <c r="J1485" s="1" t="s">
        <v>10626</v>
      </c>
      <c r="K1485" s="1" t="s">
        <v>10627</v>
      </c>
      <c r="L1485" s="1" t="s">
        <v>180</v>
      </c>
      <c r="M1485" s="1"/>
      <c r="N1485" s="1"/>
      <c r="O1485" s="1"/>
      <c r="P1485" s="1"/>
      <c r="Q1485" s="1"/>
      <c r="R1485" s="1"/>
      <c r="S1485" s="1"/>
      <c r="T1485" s="1"/>
      <c r="U1485" s="1"/>
      <c r="V1485" s="1"/>
      <c r="W1485" s="1"/>
      <c r="X1485" s="1"/>
      <c r="Y1485" s="1"/>
      <c r="Z1485" s="1"/>
      <c r="AA1485" s="1"/>
      <c r="AB1485" s="1" t="s">
        <v>10628</v>
      </c>
      <c r="AC1485" s="1"/>
      <c r="AD1485" s="1"/>
      <c r="AE1485" s="1"/>
      <c r="AF1485" s="1"/>
    </row>
    <row r="1486" ht="15.75" customHeight="1">
      <c r="A1486" s="1">
        <v>1485.0</v>
      </c>
      <c r="B1486" s="1">
        <v>7.0</v>
      </c>
      <c r="C1486" s="1"/>
      <c r="D1486" s="1" t="s">
        <v>10629</v>
      </c>
      <c r="E1486" s="1" t="s">
        <v>10630</v>
      </c>
      <c r="F1486" s="1" t="s">
        <v>10631</v>
      </c>
      <c r="G1486" s="1" t="s">
        <v>10632</v>
      </c>
      <c r="H1486" s="1" t="s">
        <v>664</v>
      </c>
      <c r="I1486" s="1" t="s">
        <v>67</v>
      </c>
      <c r="J1486" s="1" t="s">
        <v>211</v>
      </c>
      <c r="K1486" s="1"/>
      <c r="L1486" s="1" t="s">
        <v>127</v>
      </c>
      <c r="M1486" s="1"/>
      <c r="N1486" s="1"/>
      <c r="O1486" s="1"/>
      <c r="P1486" s="1"/>
      <c r="Q1486" s="1"/>
      <c r="R1486" s="1"/>
      <c r="S1486" s="1"/>
      <c r="T1486" s="1"/>
      <c r="U1486" s="1"/>
      <c r="V1486" s="1"/>
      <c r="W1486" s="1"/>
      <c r="X1486" s="1"/>
      <c r="Y1486" s="1"/>
      <c r="Z1486" s="1"/>
      <c r="AA1486" s="1"/>
      <c r="AB1486" s="1" t="s">
        <v>10633</v>
      </c>
      <c r="AC1486" s="1"/>
      <c r="AD1486" s="1"/>
      <c r="AE1486" s="1"/>
      <c r="AF1486" s="1"/>
    </row>
    <row r="1487" ht="15.75" hidden="1" customHeight="1">
      <c r="A1487" s="1">
        <v>1486.0</v>
      </c>
      <c r="B1487" s="1">
        <v>6.0</v>
      </c>
      <c r="C1487" s="1" t="s">
        <v>3831</v>
      </c>
      <c r="D1487" s="1" t="s">
        <v>10634</v>
      </c>
      <c r="E1487" s="1" t="s">
        <v>10635</v>
      </c>
      <c r="F1487" s="1" t="s">
        <v>10636</v>
      </c>
      <c r="G1487" s="1"/>
      <c r="H1487" s="1"/>
      <c r="I1487" s="1"/>
      <c r="J1487" s="1"/>
      <c r="K1487" s="1" t="s">
        <v>10637</v>
      </c>
      <c r="L1487" s="1">
        <v>2006.0</v>
      </c>
      <c r="M1487" s="1" t="s">
        <v>1520</v>
      </c>
      <c r="N1487" s="1"/>
      <c r="O1487" s="1" t="s">
        <v>10638</v>
      </c>
      <c r="P1487" s="1" t="s">
        <v>3837</v>
      </c>
      <c r="Q1487" s="1"/>
      <c r="R1487" s="1"/>
      <c r="S1487" s="1" t="s">
        <v>3838</v>
      </c>
      <c r="T1487" s="1"/>
      <c r="U1487" s="1" t="s">
        <v>1524</v>
      </c>
      <c r="V1487" s="1"/>
      <c r="W1487" s="1"/>
      <c r="X1487" s="1"/>
      <c r="Y1487" s="1"/>
      <c r="Z1487" s="1"/>
      <c r="AA1487" s="1"/>
      <c r="AB1487" s="1"/>
      <c r="AC1487" s="1"/>
      <c r="AD1487" s="1"/>
      <c r="AE1487" s="1"/>
      <c r="AF1487" s="1"/>
    </row>
    <row r="1488" ht="15.75" customHeight="1">
      <c r="A1488" s="1">
        <v>1487.0</v>
      </c>
      <c r="B1488" s="1">
        <v>7.0</v>
      </c>
      <c r="C1488" s="1"/>
      <c r="D1488" s="1">
        <v>7976384.0</v>
      </c>
      <c r="E1488" s="1" t="s">
        <v>10639</v>
      </c>
      <c r="F1488" s="1" t="s">
        <v>10640</v>
      </c>
      <c r="G1488" s="1" t="s">
        <v>1589</v>
      </c>
      <c r="H1488" s="1">
        <v>28.0</v>
      </c>
      <c r="I1488" s="1">
        <v>12.0</v>
      </c>
      <c r="J1488" s="1" t="s">
        <v>194</v>
      </c>
      <c r="K1488" s="1" t="s">
        <v>10641</v>
      </c>
      <c r="L1488" s="1">
        <v>2017.0</v>
      </c>
      <c r="M1488" s="1"/>
      <c r="N1488" s="1"/>
      <c r="O1488" s="1"/>
      <c r="P1488" s="1"/>
      <c r="Q1488" s="1"/>
      <c r="R1488" s="1"/>
      <c r="S1488" s="1"/>
      <c r="T1488" s="1"/>
      <c r="U1488" s="1"/>
      <c r="V1488" s="1"/>
      <c r="W1488" s="1"/>
      <c r="X1488" s="1"/>
      <c r="Y1488" s="1"/>
      <c r="Z1488" s="1"/>
      <c r="AA1488" s="1"/>
      <c r="AB1488" s="1" t="s">
        <v>10642</v>
      </c>
      <c r="AC1488" s="1"/>
      <c r="AD1488" s="1" t="s">
        <v>10643</v>
      </c>
      <c r="AE1488" s="1"/>
      <c r="AF1488" s="1"/>
    </row>
    <row r="1489" ht="15.75" customHeight="1">
      <c r="A1489" s="1">
        <v>1488.0</v>
      </c>
      <c r="B1489" s="1">
        <v>7.0</v>
      </c>
      <c r="C1489" s="1"/>
      <c r="D1489" s="1" t="s">
        <v>10644</v>
      </c>
      <c r="E1489" s="1" t="s">
        <v>10645</v>
      </c>
      <c r="F1489" s="1" t="s">
        <v>10646</v>
      </c>
      <c r="G1489" s="1" t="s">
        <v>6164</v>
      </c>
      <c r="H1489" s="1" t="s">
        <v>291</v>
      </c>
      <c r="I1489" s="1" t="s">
        <v>1990</v>
      </c>
      <c r="J1489" s="1" t="s">
        <v>10647</v>
      </c>
      <c r="K1489" s="1"/>
      <c r="L1489" s="1" t="s">
        <v>39</v>
      </c>
      <c r="M1489" s="1"/>
      <c r="N1489" s="1"/>
      <c r="O1489" s="1"/>
      <c r="P1489" s="1"/>
      <c r="Q1489" s="1"/>
      <c r="R1489" s="1"/>
      <c r="S1489" s="1"/>
      <c r="T1489" s="1"/>
      <c r="U1489" s="1"/>
      <c r="V1489" s="1"/>
      <c r="W1489" s="1"/>
      <c r="X1489" s="1"/>
      <c r="Y1489" s="1"/>
      <c r="Z1489" s="1"/>
      <c r="AA1489" s="1"/>
      <c r="AB1489" s="1" t="s">
        <v>10648</v>
      </c>
      <c r="AC1489" s="1"/>
      <c r="AD1489" s="1"/>
      <c r="AE1489" s="1"/>
      <c r="AF1489" s="1"/>
    </row>
    <row r="1490" ht="15.75" hidden="1" customHeight="1">
      <c r="A1490" s="1">
        <v>1489.0</v>
      </c>
      <c r="B1490" s="1">
        <v>6.0</v>
      </c>
      <c r="C1490" s="1" t="s">
        <v>10649</v>
      </c>
      <c r="D1490" s="1" t="s">
        <v>10650</v>
      </c>
      <c r="E1490" s="1" t="s">
        <v>10651</v>
      </c>
      <c r="F1490" s="1" t="s">
        <v>10652</v>
      </c>
      <c r="G1490" s="1"/>
      <c r="H1490" s="1"/>
      <c r="I1490" s="1"/>
      <c r="J1490" s="1"/>
      <c r="K1490" s="1" t="s">
        <v>10653</v>
      </c>
      <c r="L1490" s="1" t="s">
        <v>127</v>
      </c>
      <c r="M1490" s="1"/>
      <c r="N1490" s="1" t="s">
        <v>10654</v>
      </c>
      <c r="O1490" s="1"/>
      <c r="P1490" s="1" t="s">
        <v>10655</v>
      </c>
      <c r="Q1490" s="1"/>
      <c r="R1490" s="1"/>
      <c r="S1490" s="1"/>
      <c r="T1490" s="1"/>
      <c r="U1490" s="1"/>
      <c r="V1490" s="1"/>
      <c r="W1490" s="1"/>
      <c r="X1490" s="1"/>
      <c r="Y1490" s="1" t="s">
        <v>10656</v>
      </c>
      <c r="Z1490" s="1"/>
      <c r="AA1490" s="1"/>
      <c r="AB1490" s="1" t="s">
        <v>10657</v>
      </c>
      <c r="AC1490" s="1"/>
      <c r="AD1490" s="1"/>
      <c r="AE1490" s="1"/>
      <c r="AF1490" s="1"/>
    </row>
    <row r="1491" ht="15.75" customHeight="1">
      <c r="A1491" s="1">
        <v>1490.0</v>
      </c>
      <c r="B1491" s="1">
        <v>7.0</v>
      </c>
      <c r="C1491" s="1"/>
      <c r="D1491" s="1">
        <v>8356041.0</v>
      </c>
      <c r="E1491" s="1" t="s">
        <v>10658</v>
      </c>
      <c r="F1491" s="1" t="s">
        <v>10659</v>
      </c>
      <c r="G1491" s="1" t="s">
        <v>10660</v>
      </c>
      <c r="H1491" s="1">
        <v>38.0</v>
      </c>
      <c r="I1491" s="1">
        <v>5.0</v>
      </c>
      <c r="J1491" s="1" t="s">
        <v>649</v>
      </c>
      <c r="K1491" s="1" t="s">
        <v>10661</v>
      </c>
      <c r="L1491" s="1">
        <v>2019.0</v>
      </c>
      <c r="M1491" s="1"/>
      <c r="N1491" s="1"/>
      <c r="O1491" s="1"/>
      <c r="P1491" s="1"/>
      <c r="Q1491" s="1"/>
      <c r="R1491" s="1"/>
      <c r="S1491" s="1"/>
      <c r="T1491" s="1"/>
      <c r="U1491" s="1"/>
      <c r="V1491" s="1"/>
      <c r="W1491" s="1"/>
      <c r="X1491" s="1"/>
      <c r="Y1491" s="1"/>
      <c r="Z1491" s="1"/>
      <c r="AA1491" s="1"/>
      <c r="AB1491" s="1" t="s">
        <v>10662</v>
      </c>
      <c r="AC1491" s="1"/>
      <c r="AD1491" s="1" t="s">
        <v>10663</v>
      </c>
      <c r="AE1491" s="1"/>
      <c r="AF1491" s="1"/>
    </row>
    <row r="1492" ht="15.75" hidden="1" customHeight="1">
      <c r="A1492" s="1">
        <v>1491.0</v>
      </c>
      <c r="B1492" s="1">
        <v>6.0</v>
      </c>
      <c r="C1492" s="1" t="s">
        <v>10664</v>
      </c>
      <c r="D1492" s="1" t="s">
        <v>10665</v>
      </c>
      <c r="E1492" s="1" t="s">
        <v>10666</v>
      </c>
      <c r="F1492" s="1" t="s">
        <v>10667</v>
      </c>
      <c r="G1492" s="1"/>
      <c r="H1492" s="1"/>
      <c r="I1492" s="1"/>
      <c r="J1492" s="1"/>
      <c r="K1492" s="1" t="s">
        <v>10668</v>
      </c>
      <c r="L1492" s="1">
        <v>2008.0</v>
      </c>
      <c r="M1492" s="1" t="s">
        <v>95</v>
      </c>
      <c r="N1492" s="1"/>
      <c r="O1492" s="1" t="s">
        <v>10669</v>
      </c>
      <c r="P1492" s="1" t="s">
        <v>10670</v>
      </c>
      <c r="Q1492" s="1"/>
      <c r="R1492" s="1"/>
      <c r="S1492" s="1" t="s">
        <v>10671</v>
      </c>
      <c r="T1492" s="1"/>
      <c r="U1492" s="1" t="s">
        <v>99</v>
      </c>
      <c r="V1492" s="1"/>
      <c r="W1492" s="1"/>
      <c r="X1492" s="1"/>
      <c r="Y1492" s="1"/>
      <c r="Z1492" s="1"/>
      <c r="AA1492" s="1"/>
      <c r="AB1492" s="1"/>
      <c r="AC1492" s="1"/>
      <c r="AD1492" s="1" t="s">
        <v>10672</v>
      </c>
      <c r="AE1492" s="1"/>
      <c r="AF1492" s="1"/>
    </row>
    <row r="1493" ht="15.75" hidden="1" customHeight="1">
      <c r="A1493" s="1">
        <v>1492.0</v>
      </c>
      <c r="B1493" s="1">
        <v>5.0</v>
      </c>
      <c r="C1493" s="1" t="s">
        <v>10673</v>
      </c>
      <c r="D1493" s="1" t="s">
        <v>10674</v>
      </c>
      <c r="E1493" s="1" t="s">
        <v>10675</v>
      </c>
      <c r="F1493" s="1" t="s">
        <v>10676</v>
      </c>
      <c r="G1493" s="1"/>
      <c r="H1493" s="1"/>
      <c r="I1493" s="1"/>
      <c r="J1493" s="1"/>
      <c r="K1493" s="1" t="s">
        <v>10677</v>
      </c>
      <c r="L1493" s="1" t="s">
        <v>109</v>
      </c>
      <c r="M1493" s="1"/>
      <c r="N1493" s="1"/>
      <c r="O1493" s="1"/>
      <c r="P1493" s="1" t="s">
        <v>10678</v>
      </c>
      <c r="Q1493" s="1"/>
      <c r="R1493" s="1"/>
      <c r="S1493" s="1" t="s">
        <v>10679</v>
      </c>
      <c r="T1493" s="1" t="s">
        <v>10680</v>
      </c>
      <c r="U1493" s="1"/>
      <c r="V1493" s="1"/>
      <c r="W1493" s="1"/>
      <c r="X1493" s="1"/>
      <c r="Y1493" s="1"/>
      <c r="Z1493" s="1"/>
      <c r="AA1493" s="1"/>
      <c r="AB1493" s="1" t="s">
        <v>10681</v>
      </c>
      <c r="AC1493" s="1"/>
      <c r="AD1493" s="1"/>
      <c r="AE1493" s="1"/>
      <c r="AF1493" s="1"/>
    </row>
    <row r="1494" ht="15.75" customHeight="1">
      <c r="A1494" s="1">
        <v>1493.0</v>
      </c>
      <c r="B1494" s="1">
        <v>7.0</v>
      </c>
      <c r="C1494" s="1"/>
      <c r="D1494" s="1">
        <v>7123671.0</v>
      </c>
      <c r="E1494" s="1" t="s">
        <v>10682</v>
      </c>
      <c r="F1494" s="1" t="s">
        <v>10683</v>
      </c>
      <c r="G1494" s="1" t="s">
        <v>852</v>
      </c>
      <c r="H1494" s="1">
        <v>46.0</v>
      </c>
      <c r="I1494" s="1">
        <v>3.0</v>
      </c>
      <c r="J1494" s="1" t="s">
        <v>1957</v>
      </c>
      <c r="K1494" s="1" t="s">
        <v>10684</v>
      </c>
      <c r="L1494" s="1">
        <v>2016.0</v>
      </c>
      <c r="M1494" s="1"/>
      <c r="N1494" s="1"/>
      <c r="O1494" s="1"/>
      <c r="P1494" s="1"/>
      <c r="Q1494" s="1"/>
      <c r="R1494" s="1"/>
      <c r="S1494" s="1"/>
      <c r="T1494" s="1"/>
      <c r="U1494" s="1"/>
      <c r="V1494" s="1"/>
      <c r="W1494" s="1"/>
      <c r="X1494" s="1"/>
      <c r="Y1494" s="1"/>
      <c r="Z1494" s="1"/>
      <c r="AA1494" s="1"/>
      <c r="AB1494" s="1" t="s">
        <v>10685</v>
      </c>
      <c r="AC1494" s="1"/>
      <c r="AD1494" s="1" t="s">
        <v>10686</v>
      </c>
      <c r="AE1494" s="1"/>
      <c r="AF1494" s="1"/>
    </row>
    <row r="1495" ht="15.75" hidden="1" customHeight="1">
      <c r="A1495" s="1">
        <v>1494.0</v>
      </c>
      <c r="B1495" s="1">
        <v>6.0</v>
      </c>
      <c r="C1495" s="1" t="s">
        <v>10687</v>
      </c>
      <c r="D1495" s="1" t="s">
        <v>10688</v>
      </c>
      <c r="E1495" s="1" t="s">
        <v>10689</v>
      </c>
      <c r="F1495" s="1" t="s">
        <v>10690</v>
      </c>
      <c r="G1495" s="1"/>
      <c r="H1495" s="1"/>
      <c r="I1495" s="1"/>
      <c r="J1495" s="1"/>
      <c r="K1495" s="1" t="s">
        <v>7920</v>
      </c>
      <c r="L1495" s="1" t="s">
        <v>109</v>
      </c>
      <c r="M1495" s="1"/>
      <c r="N1495" s="1" t="s">
        <v>10691</v>
      </c>
      <c r="O1495" s="1"/>
      <c r="P1495" s="1" t="s">
        <v>10692</v>
      </c>
      <c r="Q1495" s="1"/>
      <c r="R1495" s="1"/>
      <c r="S1495" s="1"/>
      <c r="T1495" s="1"/>
      <c r="U1495" s="1"/>
      <c r="V1495" s="1"/>
      <c r="W1495" s="1"/>
      <c r="X1495" s="1"/>
      <c r="Y1495" s="1" t="s">
        <v>10693</v>
      </c>
      <c r="Z1495" s="1"/>
      <c r="AA1495" s="1"/>
      <c r="AB1495" s="1" t="s">
        <v>10694</v>
      </c>
      <c r="AC1495" s="1"/>
      <c r="AD1495" s="1"/>
      <c r="AE1495" s="1"/>
      <c r="AF1495" s="1"/>
    </row>
    <row r="1496" ht="15.75" hidden="1" customHeight="1">
      <c r="A1496" s="1">
        <v>1495.0</v>
      </c>
      <c r="B1496" s="1">
        <v>6.0</v>
      </c>
      <c r="C1496" s="1" t="s">
        <v>10695</v>
      </c>
      <c r="D1496" s="1" t="s">
        <v>10696</v>
      </c>
      <c r="E1496" s="1" t="s">
        <v>10689</v>
      </c>
      <c r="F1496" s="1" t="s">
        <v>10690</v>
      </c>
      <c r="G1496" s="1"/>
      <c r="H1496" s="1"/>
      <c r="I1496" s="1"/>
      <c r="J1496" s="1"/>
      <c r="K1496" s="1" t="s">
        <v>94</v>
      </c>
      <c r="L1496" s="1">
        <v>2018.0</v>
      </c>
      <c r="M1496" s="1" t="s">
        <v>95</v>
      </c>
      <c r="N1496" s="1"/>
      <c r="O1496" s="1" t="s">
        <v>10697</v>
      </c>
      <c r="P1496" s="1" t="s">
        <v>10698</v>
      </c>
      <c r="Q1496" s="1"/>
      <c r="R1496" s="1"/>
      <c r="S1496" s="1" t="s">
        <v>10699</v>
      </c>
      <c r="T1496" s="1"/>
      <c r="U1496" s="1" t="s">
        <v>99</v>
      </c>
      <c r="V1496" s="1"/>
      <c r="W1496" s="1"/>
      <c r="X1496" s="1"/>
      <c r="Y1496" s="1"/>
      <c r="Z1496" s="1"/>
      <c r="AA1496" s="1"/>
      <c r="AB1496" s="1"/>
      <c r="AC1496" s="1"/>
      <c r="AD1496" s="1" t="s">
        <v>10700</v>
      </c>
      <c r="AE1496" s="1"/>
      <c r="AF1496" s="1"/>
    </row>
    <row r="1497" ht="15.75" customHeight="1">
      <c r="A1497" s="1">
        <v>1496.0</v>
      </c>
      <c r="B1497" s="1">
        <v>7.0</v>
      </c>
      <c r="C1497" s="1"/>
      <c r="D1497" s="1" t="s">
        <v>10701</v>
      </c>
      <c r="E1497" s="1" t="s">
        <v>10702</v>
      </c>
      <c r="F1497" s="1" t="s">
        <v>10703</v>
      </c>
      <c r="G1497" s="1" t="s">
        <v>10704</v>
      </c>
      <c r="H1497" s="1" t="s">
        <v>6536</v>
      </c>
      <c r="I1497" s="1" t="s">
        <v>371</v>
      </c>
      <c r="J1497" s="1" t="s">
        <v>107</v>
      </c>
      <c r="K1497" s="1" t="s">
        <v>10705</v>
      </c>
      <c r="L1497" s="1" t="s">
        <v>39</v>
      </c>
      <c r="M1497" s="1"/>
      <c r="N1497" s="1"/>
      <c r="O1497" s="1"/>
      <c r="P1497" s="1"/>
      <c r="Q1497" s="1"/>
      <c r="R1497" s="1"/>
      <c r="S1497" s="1"/>
      <c r="T1497" s="1"/>
      <c r="U1497" s="1"/>
      <c r="V1497" s="1"/>
      <c r="W1497" s="1"/>
      <c r="X1497" s="1"/>
      <c r="Y1497" s="1"/>
      <c r="Z1497" s="1"/>
      <c r="AA1497" s="1"/>
      <c r="AB1497" s="1" t="s">
        <v>10706</v>
      </c>
      <c r="AC1497" s="1"/>
      <c r="AD1497" s="1"/>
      <c r="AE1497" s="1"/>
      <c r="AF1497" s="1"/>
    </row>
    <row r="1498" ht="15.75" customHeight="1">
      <c r="A1498" s="1">
        <v>1497.0</v>
      </c>
      <c r="B1498" s="1">
        <v>7.0</v>
      </c>
      <c r="C1498" s="1"/>
      <c r="D1498" s="1">
        <v>1583582.0</v>
      </c>
      <c r="E1498" s="1" t="s">
        <v>10707</v>
      </c>
      <c r="F1498" s="1" t="s">
        <v>10708</v>
      </c>
      <c r="G1498" s="1" t="s">
        <v>2023</v>
      </c>
      <c r="H1498" s="1">
        <v>18.0</v>
      </c>
      <c r="I1498" s="1">
        <v>3.0</v>
      </c>
      <c r="J1498" s="1" t="s">
        <v>1957</v>
      </c>
      <c r="K1498" s="1" t="s">
        <v>10709</v>
      </c>
      <c r="L1498" s="1">
        <v>2006.0</v>
      </c>
      <c r="M1498" s="1"/>
      <c r="N1498" s="1"/>
      <c r="O1498" s="1"/>
      <c r="P1498" s="1"/>
      <c r="Q1498" s="1"/>
      <c r="R1498" s="1"/>
      <c r="S1498" s="1"/>
      <c r="T1498" s="1"/>
      <c r="U1498" s="1"/>
      <c r="V1498" s="1"/>
      <c r="W1498" s="1"/>
      <c r="X1498" s="1"/>
      <c r="Y1498" s="1"/>
      <c r="Z1498" s="1"/>
      <c r="AA1498" s="1"/>
      <c r="AB1498" s="1" t="s">
        <v>10710</v>
      </c>
      <c r="AC1498" s="1"/>
      <c r="AD1498" s="1" t="s">
        <v>10711</v>
      </c>
      <c r="AE1498" s="1"/>
      <c r="AF1498" s="1"/>
    </row>
    <row r="1499" ht="15.75" hidden="1" customHeight="1">
      <c r="A1499" s="1">
        <v>1498.0</v>
      </c>
      <c r="B1499" s="1">
        <v>6.0</v>
      </c>
      <c r="C1499" s="1" t="s">
        <v>10712</v>
      </c>
      <c r="D1499" s="1" t="s">
        <v>10713</v>
      </c>
      <c r="E1499" s="1" t="s">
        <v>10714</v>
      </c>
      <c r="F1499" s="1" t="s">
        <v>10715</v>
      </c>
      <c r="G1499" s="1"/>
      <c r="H1499" s="1" t="s">
        <v>2042</v>
      </c>
      <c r="I1499" s="1"/>
      <c r="J1499" s="1"/>
      <c r="K1499" s="1" t="s">
        <v>10716</v>
      </c>
      <c r="L1499" s="1" t="s">
        <v>423</v>
      </c>
      <c r="M1499" s="1"/>
      <c r="N1499" s="1" t="s">
        <v>10717</v>
      </c>
      <c r="O1499" s="1"/>
      <c r="P1499" s="1" t="s">
        <v>10718</v>
      </c>
      <c r="Q1499" s="1"/>
      <c r="R1499" s="1"/>
      <c r="S1499" s="1" t="s">
        <v>10719</v>
      </c>
      <c r="T1499" s="1" t="s">
        <v>10720</v>
      </c>
      <c r="U1499" s="1"/>
      <c r="V1499" s="1"/>
      <c r="W1499" s="1"/>
      <c r="X1499" s="1"/>
      <c r="Y1499" s="1" t="s">
        <v>10721</v>
      </c>
      <c r="Z1499" s="1"/>
      <c r="AA1499" s="1"/>
      <c r="AB1499" s="1" t="s">
        <v>10722</v>
      </c>
      <c r="AC1499" s="1"/>
      <c r="AD1499" s="1"/>
      <c r="AE1499" s="1"/>
      <c r="AF1499" s="1"/>
    </row>
    <row r="1500" ht="15.75" hidden="1" customHeight="1">
      <c r="A1500" s="1">
        <v>1499.0</v>
      </c>
      <c r="B1500" s="1">
        <v>6.0</v>
      </c>
      <c r="C1500" s="1" t="s">
        <v>805</v>
      </c>
      <c r="D1500" s="1" t="s">
        <v>10723</v>
      </c>
      <c r="E1500" s="1" t="s">
        <v>10724</v>
      </c>
      <c r="F1500" s="1" t="s">
        <v>10725</v>
      </c>
      <c r="G1500" s="1"/>
      <c r="H1500" s="1"/>
      <c r="I1500" s="1"/>
      <c r="J1500" s="1"/>
      <c r="K1500" s="1" t="s">
        <v>10726</v>
      </c>
      <c r="L1500" s="1">
        <v>2012.0</v>
      </c>
      <c r="M1500" s="1" t="s">
        <v>95</v>
      </c>
      <c r="N1500" s="1"/>
      <c r="O1500" s="1" t="s">
        <v>10727</v>
      </c>
      <c r="P1500" s="1" t="s">
        <v>811</v>
      </c>
      <c r="Q1500" s="1"/>
      <c r="R1500" s="1"/>
      <c r="S1500" s="1" t="s">
        <v>812</v>
      </c>
      <c r="T1500" s="1"/>
      <c r="U1500" s="1" t="s">
        <v>99</v>
      </c>
      <c r="V1500" s="1"/>
      <c r="W1500" s="1"/>
      <c r="X1500" s="1"/>
      <c r="Y1500" s="1"/>
      <c r="Z1500" s="1"/>
      <c r="AA1500" s="1"/>
      <c r="AB1500" s="1"/>
      <c r="AC1500" s="1"/>
      <c r="AD1500" s="1" t="s">
        <v>10728</v>
      </c>
      <c r="AE1500" s="1"/>
      <c r="AF1500" s="1"/>
    </row>
    <row r="1501" ht="15.75" customHeight="1">
      <c r="A1501" s="1">
        <v>1500.0</v>
      </c>
      <c r="B1501" s="1">
        <v>7.0</v>
      </c>
      <c r="C1501" s="1"/>
      <c r="D1501" s="1">
        <v>8444048.0</v>
      </c>
      <c r="E1501" s="1" t="s">
        <v>10729</v>
      </c>
      <c r="F1501" s="1" t="s">
        <v>10730</v>
      </c>
      <c r="G1501" s="1" t="s">
        <v>443</v>
      </c>
      <c r="H1501" s="1">
        <v>6.0</v>
      </c>
      <c r="I1501" s="1"/>
      <c r="J1501" s="1"/>
      <c r="K1501" s="1" t="s">
        <v>10731</v>
      </c>
      <c r="L1501" s="1">
        <v>2018.0</v>
      </c>
      <c r="M1501" s="1"/>
      <c r="N1501" s="1"/>
      <c r="O1501" s="1"/>
      <c r="P1501" s="1"/>
      <c r="Q1501" s="1"/>
      <c r="R1501" s="1"/>
      <c r="S1501" s="1"/>
      <c r="T1501" s="1"/>
      <c r="U1501" s="1"/>
      <c r="V1501" s="1"/>
      <c r="W1501" s="1"/>
      <c r="X1501" s="1"/>
      <c r="Y1501" s="1"/>
      <c r="Z1501" s="1"/>
      <c r="AA1501" s="1"/>
      <c r="AB1501" s="1" t="s">
        <v>10732</v>
      </c>
      <c r="AC1501" s="1"/>
      <c r="AD1501" s="1" t="s">
        <v>10733</v>
      </c>
      <c r="AE1501" s="1"/>
      <c r="AF1501" s="1"/>
    </row>
    <row r="1502" ht="15.75" customHeight="1">
      <c r="A1502" s="1">
        <v>1501.0</v>
      </c>
      <c r="B1502" s="1">
        <v>7.0</v>
      </c>
      <c r="C1502" s="1"/>
      <c r="D1502" s="1">
        <v>8015127.0</v>
      </c>
      <c r="E1502" s="1" t="s">
        <v>10734</v>
      </c>
      <c r="F1502" s="1" t="s">
        <v>10735</v>
      </c>
      <c r="G1502" s="1" t="s">
        <v>2742</v>
      </c>
      <c r="H1502" s="1">
        <v>11.0</v>
      </c>
      <c r="I1502" s="1">
        <v>7.0</v>
      </c>
      <c r="J1502" s="1" t="s">
        <v>510</v>
      </c>
      <c r="K1502" s="1" t="s">
        <v>10736</v>
      </c>
      <c r="L1502" s="1">
        <v>2017.0</v>
      </c>
      <c r="M1502" s="1"/>
      <c r="N1502" s="1"/>
      <c r="O1502" s="1"/>
      <c r="P1502" s="1"/>
      <c r="Q1502" s="1"/>
      <c r="R1502" s="1"/>
      <c r="S1502" s="1"/>
      <c r="T1502" s="1"/>
      <c r="U1502" s="1"/>
      <c r="V1502" s="1"/>
      <c r="W1502" s="1"/>
      <c r="X1502" s="1"/>
      <c r="Y1502" s="1"/>
      <c r="Z1502" s="1"/>
      <c r="AA1502" s="1"/>
      <c r="AB1502" s="1" t="s">
        <v>10737</v>
      </c>
      <c r="AC1502" s="1"/>
      <c r="AD1502" s="1" t="s">
        <v>10738</v>
      </c>
      <c r="AE1502" s="1"/>
      <c r="AF1502" s="1"/>
    </row>
    <row r="1503" ht="15.75" customHeight="1">
      <c r="A1503" s="1">
        <v>1502.0</v>
      </c>
      <c r="B1503" s="1">
        <v>7.0</v>
      </c>
      <c r="C1503" s="1"/>
      <c r="D1503" s="1" t="s">
        <v>10739</v>
      </c>
      <c r="E1503" s="1" t="s">
        <v>10740</v>
      </c>
      <c r="F1503" s="1" t="s">
        <v>10741</v>
      </c>
      <c r="G1503" s="1" t="s">
        <v>369</v>
      </c>
      <c r="H1503" s="1" t="s">
        <v>2131</v>
      </c>
      <c r="I1503" s="1" t="s">
        <v>1137</v>
      </c>
      <c r="J1503" s="1"/>
      <c r="K1503" s="1" t="s">
        <v>10742</v>
      </c>
      <c r="L1503" s="1" t="s">
        <v>86</v>
      </c>
      <c r="M1503" s="1"/>
      <c r="N1503" s="1"/>
      <c r="O1503" s="1"/>
      <c r="P1503" s="1"/>
      <c r="Q1503" s="1"/>
      <c r="R1503" s="1"/>
      <c r="S1503" s="1"/>
      <c r="T1503" s="1"/>
      <c r="U1503" s="1"/>
      <c r="V1503" s="1"/>
      <c r="W1503" s="1"/>
      <c r="X1503" s="1"/>
      <c r="Y1503" s="1"/>
      <c r="Z1503" s="1"/>
      <c r="AA1503" s="1"/>
      <c r="AB1503" s="1" t="s">
        <v>10743</v>
      </c>
      <c r="AC1503" s="1"/>
      <c r="AD1503" s="1"/>
      <c r="AE1503" s="1"/>
      <c r="AF1503" s="1"/>
    </row>
    <row r="1504" ht="15.75" hidden="1" customHeight="1">
      <c r="A1504" s="1">
        <v>1503.0</v>
      </c>
      <c r="B1504" s="1">
        <v>6.0</v>
      </c>
      <c r="C1504" s="1"/>
      <c r="D1504" s="1" t="s">
        <v>10744</v>
      </c>
      <c r="E1504" s="1" t="s">
        <v>10745</v>
      </c>
      <c r="F1504" s="1" t="s">
        <v>10746</v>
      </c>
      <c r="G1504" s="1"/>
      <c r="H1504" s="1"/>
      <c r="I1504" s="1"/>
      <c r="J1504" s="1"/>
      <c r="K1504" s="1" t="s">
        <v>10747</v>
      </c>
      <c r="L1504" s="1">
        <v>2018.0</v>
      </c>
      <c r="M1504" s="1" t="s">
        <v>6804</v>
      </c>
      <c r="N1504" s="1"/>
      <c r="O1504" s="1" t="s">
        <v>10748</v>
      </c>
      <c r="P1504" s="1" t="s">
        <v>10749</v>
      </c>
      <c r="Q1504" s="1"/>
      <c r="R1504" s="1"/>
      <c r="S1504" s="1" t="s">
        <v>10750</v>
      </c>
      <c r="T1504" s="1"/>
      <c r="U1504" s="1" t="s">
        <v>6808</v>
      </c>
      <c r="V1504" s="1"/>
      <c r="W1504" s="1"/>
      <c r="X1504" s="1"/>
      <c r="Y1504" s="1"/>
      <c r="Z1504" s="1"/>
      <c r="AA1504" s="1"/>
      <c r="AB1504" s="1"/>
      <c r="AC1504" s="1"/>
      <c r="AD1504" s="1" t="s">
        <v>10751</v>
      </c>
      <c r="AE1504" s="1"/>
      <c r="AF1504" s="1"/>
    </row>
    <row r="1505" ht="15.75" customHeight="1">
      <c r="A1505" s="1">
        <v>1504.0</v>
      </c>
      <c r="B1505" s="1">
        <v>7.0</v>
      </c>
      <c r="C1505" s="1"/>
      <c r="D1505" s="1">
        <v>8550643.0</v>
      </c>
      <c r="E1505" s="1" t="s">
        <v>10752</v>
      </c>
      <c r="F1505" s="1" t="s">
        <v>10753</v>
      </c>
      <c r="G1505" s="1" t="s">
        <v>443</v>
      </c>
      <c r="H1505" s="1">
        <v>6.0</v>
      </c>
      <c r="I1505" s="1"/>
      <c r="J1505" s="1"/>
      <c r="K1505" s="1" t="s">
        <v>10754</v>
      </c>
      <c r="L1505" s="1">
        <v>2018.0</v>
      </c>
      <c r="M1505" s="1"/>
      <c r="N1505" s="1"/>
      <c r="O1505" s="1"/>
      <c r="P1505" s="1"/>
      <c r="Q1505" s="1"/>
      <c r="R1505" s="1"/>
      <c r="S1505" s="1"/>
      <c r="T1505" s="1"/>
      <c r="U1505" s="1"/>
      <c r="V1505" s="1"/>
      <c r="W1505" s="1"/>
      <c r="X1505" s="1"/>
      <c r="Y1505" s="1"/>
      <c r="Z1505" s="1"/>
      <c r="AA1505" s="1"/>
      <c r="AB1505" s="1" t="s">
        <v>10755</v>
      </c>
      <c r="AC1505" s="1"/>
      <c r="AD1505" s="1" t="s">
        <v>10756</v>
      </c>
      <c r="AE1505" s="1"/>
      <c r="AF1505" s="1"/>
    </row>
    <row r="1506" ht="15.75" hidden="1" customHeight="1">
      <c r="A1506" s="1">
        <v>1505.0</v>
      </c>
      <c r="B1506" s="1">
        <v>6.0</v>
      </c>
      <c r="C1506" s="1" t="s">
        <v>10757</v>
      </c>
      <c r="D1506" s="1" t="s">
        <v>10758</v>
      </c>
      <c r="E1506" s="1" t="s">
        <v>10759</v>
      </c>
      <c r="F1506" s="1" t="s">
        <v>10760</v>
      </c>
      <c r="G1506" s="1"/>
      <c r="H1506" s="1"/>
      <c r="I1506" s="1"/>
      <c r="J1506" s="1"/>
      <c r="K1506" s="1" t="s">
        <v>10761</v>
      </c>
      <c r="L1506" s="1">
        <v>2018.0</v>
      </c>
      <c r="M1506" s="1" t="s">
        <v>95</v>
      </c>
      <c r="N1506" s="1"/>
      <c r="O1506" s="1" t="s">
        <v>10762</v>
      </c>
      <c r="P1506" s="1" t="s">
        <v>10763</v>
      </c>
      <c r="Q1506" s="1"/>
      <c r="R1506" s="1"/>
      <c r="S1506" s="1" t="s">
        <v>10764</v>
      </c>
      <c r="T1506" s="1"/>
      <c r="U1506" s="1" t="s">
        <v>99</v>
      </c>
      <c r="V1506" s="1"/>
      <c r="W1506" s="1"/>
      <c r="X1506" s="1"/>
      <c r="Y1506" s="1"/>
      <c r="Z1506" s="1"/>
      <c r="AA1506" s="1"/>
      <c r="AB1506" s="1"/>
      <c r="AC1506" s="1"/>
      <c r="AD1506" s="1" t="s">
        <v>10765</v>
      </c>
      <c r="AE1506" s="1"/>
      <c r="AF1506" s="1"/>
    </row>
    <row r="1507" ht="15.75" customHeight="1">
      <c r="A1507" s="1">
        <v>1506.0</v>
      </c>
      <c r="B1507" s="1">
        <v>7.0</v>
      </c>
      <c r="C1507" s="1"/>
      <c r="D1507" s="1" t="s">
        <v>10766</v>
      </c>
      <c r="E1507" s="1" t="s">
        <v>10767</v>
      </c>
      <c r="F1507" s="1" t="s">
        <v>10768</v>
      </c>
      <c r="G1507" s="1" t="s">
        <v>1951</v>
      </c>
      <c r="H1507" s="1" t="s">
        <v>991</v>
      </c>
      <c r="I1507" s="1" t="s">
        <v>37</v>
      </c>
      <c r="J1507" s="1" t="s">
        <v>621</v>
      </c>
      <c r="K1507" s="1" t="s">
        <v>10769</v>
      </c>
      <c r="L1507" s="1" t="s">
        <v>47</v>
      </c>
      <c r="M1507" s="1"/>
      <c r="N1507" s="1"/>
      <c r="O1507" s="1"/>
      <c r="P1507" s="1"/>
      <c r="Q1507" s="1"/>
      <c r="R1507" s="1"/>
      <c r="S1507" s="1"/>
      <c r="T1507" s="1"/>
      <c r="U1507" s="1"/>
      <c r="V1507" s="1"/>
      <c r="W1507" s="1"/>
      <c r="X1507" s="1"/>
      <c r="Y1507" s="1"/>
      <c r="Z1507" s="1"/>
      <c r="AA1507" s="1"/>
      <c r="AB1507" s="1" t="s">
        <v>10770</v>
      </c>
      <c r="AC1507" s="1"/>
      <c r="AD1507" s="1"/>
      <c r="AE1507" s="1"/>
      <c r="AF1507" s="1"/>
    </row>
    <row r="1508" ht="15.75" customHeight="1">
      <c r="A1508" s="1">
        <v>1507.0</v>
      </c>
      <c r="B1508" s="1">
        <v>7.0</v>
      </c>
      <c r="C1508" s="1"/>
      <c r="D1508" s="1">
        <v>8286862.0</v>
      </c>
      <c r="E1508" s="1" t="s">
        <v>10771</v>
      </c>
      <c r="F1508" s="1" t="s">
        <v>10772</v>
      </c>
      <c r="G1508" s="1" t="s">
        <v>443</v>
      </c>
      <c r="H1508" s="1">
        <v>6.0</v>
      </c>
      <c r="I1508" s="1"/>
      <c r="J1508" s="1"/>
      <c r="K1508" s="1" t="s">
        <v>10773</v>
      </c>
      <c r="L1508" s="1">
        <v>2018.0</v>
      </c>
      <c r="M1508" s="1"/>
      <c r="N1508" s="1"/>
      <c r="O1508" s="1"/>
      <c r="P1508" s="1"/>
      <c r="Q1508" s="1"/>
      <c r="R1508" s="1"/>
      <c r="S1508" s="1"/>
      <c r="T1508" s="1"/>
      <c r="U1508" s="1"/>
      <c r="V1508" s="1"/>
      <c r="W1508" s="1"/>
      <c r="X1508" s="1"/>
      <c r="Y1508" s="1"/>
      <c r="Z1508" s="1"/>
      <c r="AA1508" s="1"/>
      <c r="AB1508" s="1" t="s">
        <v>10774</v>
      </c>
      <c r="AC1508" s="1"/>
      <c r="AD1508" s="1" t="s">
        <v>10775</v>
      </c>
      <c r="AE1508" s="1"/>
      <c r="AF1508" s="1"/>
    </row>
    <row r="1509" ht="15.75" hidden="1" customHeight="1">
      <c r="A1509" s="1">
        <v>1508.0</v>
      </c>
      <c r="B1509" s="1">
        <v>6.0</v>
      </c>
      <c r="C1509" s="1" t="s">
        <v>10776</v>
      </c>
      <c r="D1509" s="1" t="s">
        <v>10777</v>
      </c>
      <c r="E1509" s="1" t="s">
        <v>10778</v>
      </c>
      <c r="F1509" s="1" t="s">
        <v>10779</v>
      </c>
      <c r="G1509" s="1"/>
      <c r="H1509" s="1" t="s">
        <v>371</v>
      </c>
      <c r="I1509" s="1"/>
      <c r="J1509" s="1"/>
      <c r="K1509" s="1" t="s">
        <v>10780</v>
      </c>
      <c r="L1509" s="1" t="s">
        <v>423</v>
      </c>
      <c r="M1509" s="1"/>
      <c r="N1509" s="1" t="s">
        <v>10781</v>
      </c>
      <c r="O1509" s="1"/>
      <c r="P1509" s="1" t="s">
        <v>10782</v>
      </c>
      <c r="Q1509" s="1"/>
      <c r="R1509" s="1"/>
      <c r="S1509" s="1" t="s">
        <v>10719</v>
      </c>
      <c r="T1509" s="1" t="s">
        <v>10783</v>
      </c>
      <c r="U1509" s="1"/>
      <c r="V1509" s="1"/>
      <c r="W1509" s="1"/>
      <c r="X1509" s="1"/>
      <c r="Y1509" s="1"/>
      <c r="Z1509" s="1"/>
      <c r="AA1509" s="1"/>
      <c r="AB1509" s="1" t="s">
        <v>10784</v>
      </c>
      <c r="AC1509" s="1"/>
      <c r="AD1509" s="1"/>
      <c r="AE1509" s="1"/>
      <c r="AF1509" s="1"/>
    </row>
    <row r="1510" ht="15.75" hidden="1" customHeight="1">
      <c r="A1510" s="1">
        <v>1509.0</v>
      </c>
      <c r="B1510" s="1">
        <v>6.0</v>
      </c>
      <c r="C1510" s="1" t="s">
        <v>10785</v>
      </c>
      <c r="D1510" s="1" t="s">
        <v>10786</v>
      </c>
      <c r="E1510" s="1" t="s">
        <v>10787</v>
      </c>
      <c r="F1510" s="1" t="s">
        <v>10788</v>
      </c>
      <c r="G1510" s="1"/>
      <c r="H1510" s="1"/>
      <c r="I1510" s="1"/>
      <c r="J1510" s="1"/>
      <c r="K1510" s="1" t="s">
        <v>10789</v>
      </c>
      <c r="L1510" s="1">
        <v>2009.0</v>
      </c>
      <c r="M1510" s="1" t="s">
        <v>95</v>
      </c>
      <c r="N1510" s="1"/>
      <c r="O1510" s="1" t="s">
        <v>10790</v>
      </c>
      <c r="P1510" s="1" t="s">
        <v>10791</v>
      </c>
      <c r="Q1510" s="1"/>
      <c r="R1510" s="1"/>
      <c r="S1510" s="1" t="s">
        <v>10792</v>
      </c>
      <c r="T1510" s="1"/>
      <c r="U1510" s="1" t="s">
        <v>99</v>
      </c>
      <c r="V1510" s="1"/>
      <c r="W1510" s="1"/>
      <c r="X1510" s="1"/>
      <c r="Y1510" s="1"/>
      <c r="Z1510" s="1"/>
      <c r="AA1510" s="1"/>
      <c r="AB1510" s="1"/>
      <c r="AC1510" s="1"/>
      <c r="AD1510" s="1" t="s">
        <v>10793</v>
      </c>
      <c r="AE1510" s="1"/>
      <c r="AF1510" s="1"/>
    </row>
    <row r="1511" ht="15.75" customHeight="1">
      <c r="A1511" s="1">
        <v>1510.0</v>
      </c>
      <c r="B1511" s="1">
        <v>7.0</v>
      </c>
      <c r="C1511" s="1"/>
      <c r="D1511" s="1">
        <v>8474308.0</v>
      </c>
      <c r="E1511" s="1" t="s">
        <v>10794</v>
      </c>
      <c r="F1511" s="1" t="s">
        <v>10795</v>
      </c>
      <c r="G1511" s="1" t="s">
        <v>2742</v>
      </c>
      <c r="H1511" s="1">
        <v>12.0</v>
      </c>
      <c r="I1511" s="1">
        <v>6.0</v>
      </c>
      <c r="J1511" s="1" t="s">
        <v>194</v>
      </c>
      <c r="K1511" s="1" t="s">
        <v>10796</v>
      </c>
      <c r="L1511" s="1">
        <v>2018.0</v>
      </c>
      <c r="M1511" s="1"/>
      <c r="N1511" s="1"/>
      <c r="O1511" s="1"/>
      <c r="P1511" s="1"/>
      <c r="Q1511" s="1"/>
      <c r="R1511" s="1"/>
      <c r="S1511" s="1"/>
      <c r="T1511" s="1"/>
      <c r="U1511" s="1"/>
      <c r="V1511" s="1"/>
      <c r="W1511" s="1"/>
      <c r="X1511" s="1"/>
      <c r="Y1511" s="1"/>
      <c r="Z1511" s="1"/>
      <c r="AA1511" s="1"/>
      <c r="AB1511" s="1" t="s">
        <v>10797</v>
      </c>
      <c r="AC1511" s="1"/>
      <c r="AD1511" s="1" t="s">
        <v>10798</v>
      </c>
      <c r="AE1511" s="1"/>
      <c r="AF1511" s="1"/>
    </row>
    <row r="1512" ht="15.75" hidden="1" customHeight="1">
      <c r="A1512" s="1">
        <v>1511.0</v>
      </c>
      <c r="B1512" s="1">
        <v>6.0</v>
      </c>
      <c r="C1512" s="1" t="s">
        <v>1610</v>
      </c>
      <c r="D1512" s="1" t="s">
        <v>10799</v>
      </c>
      <c r="E1512" s="1" t="s">
        <v>10800</v>
      </c>
      <c r="F1512" s="1" t="s">
        <v>10801</v>
      </c>
      <c r="G1512" s="1"/>
      <c r="H1512" s="1"/>
      <c r="I1512" s="1"/>
      <c r="J1512" s="1"/>
      <c r="K1512" s="1" t="s">
        <v>10802</v>
      </c>
      <c r="L1512" s="1">
        <v>2007.0</v>
      </c>
      <c r="M1512" s="1" t="s">
        <v>95</v>
      </c>
      <c r="N1512" s="1"/>
      <c r="O1512" s="1" t="s">
        <v>10803</v>
      </c>
      <c r="P1512" s="1" t="s">
        <v>1615</v>
      </c>
      <c r="Q1512" s="1"/>
      <c r="R1512" s="1"/>
      <c r="S1512" s="1" t="s">
        <v>1616</v>
      </c>
      <c r="T1512" s="1"/>
      <c r="U1512" s="1" t="s">
        <v>99</v>
      </c>
      <c r="V1512" s="1"/>
      <c r="W1512" s="1"/>
      <c r="X1512" s="1"/>
      <c r="Y1512" s="1"/>
      <c r="Z1512" s="1"/>
      <c r="AA1512" s="1"/>
      <c r="AB1512" s="1"/>
      <c r="AC1512" s="1"/>
      <c r="AD1512" s="1" t="s">
        <v>10804</v>
      </c>
      <c r="AE1512" s="1"/>
      <c r="AF1512" s="1"/>
    </row>
    <row r="1513" ht="15.75" hidden="1" customHeight="1">
      <c r="A1513" s="1">
        <v>1512.0</v>
      </c>
      <c r="B1513" s="1">
        <v>6.0</v>
      </c>
      <c r="C1513" s="1" t="s">
        <v>10805</v>
      </c>
      <c r="D1513" s="1" t="s">
        <v>10806</v>
      </c>
      <c r="E1513" s="1" t="s">
        <v>10807</v>
      </c>
      <c r="F1513" s="1" t="s">
        <v>10808</v>
      </c>
      <c r="G1513" s="1"/>
      <c r="H1513" s="1"/>
      <c r="I1513" s="1"/>
      <c r="J1513" s="1"/>
      <c r="K1513" s="1" t="s">
        <v>1106</v>
      </c>
      <c r="L1513" s="1">
        <v>2017.0</v>
      </c>
      <c r="M1513" s="1" t="s">
        <v>95</v>
      </c>
      <c r="N1513" s="1"/>
      <c r="O1513" s="1" t="s">
        <v>10809</v>
      </c>
      <c r="P1513" s="1" t="s">
        <v>10810</v>
      </c>
      <c r="Q1513" s="1"/>
      <c r="R1513" s="1"/>
      <c r="S1513" s="1" t="s">
        <v>10811</v>
      </c>
      <c r="T1513" s="1"/>
      <c r="U1513" s="1" t="s">
        <v>99</v>
      </c>
      <c r="V1513" s="1"/>
      <c r="W1513" s="1"/>
      <c r="X1513" s="1"/>
      <c r="Y1513" s="1"/>
      <c r="Z1513" s="1"/>
      <c r="AA1513" s="1"/>
      <c r="AB1513" s="1"/>
      <c r="AC1513" s="1"/>
      <c r="AD1513" s="1" t="s">
        <v>10812</v>
      </c>
      <c r="AE1513" s="1"/>
      <c r="AF1513" s="1"/>
    </row>
    <row r="1514" ht="15.75" customHeight="1">
      <c r="A1514" s="1">
        <v>1513.0</v>
      </c>
      <c r="B1514" s="1">
        <v>7.0</v>
      </c>
      <c r="C1514" s="1"/>
      <c r="D1514" s="1">
        <v>5342409.0</v>
      </c>
      <c r="E1514" s="1" t="s">
        <v>10813</v>
      </c>
      <c r="F1514" s="1" t="s">
        <v>10814</v>
      </c>
      <c r="G1514" s="1" t="s">
        <v>626</v>
      </c>
      <c r="H1514" s="1">
        <v>59.0</v>
      </c>
      <c r="I1514" s="1">
        <v>7.0</v>
      </c>
      <c r="J1514" s="1" t="s">
        <v>1159</v>
      </c>
      <c r="K1514" s="1" t="s">
        <v>10815</v>
      </c>
      <c r="L1514" s="1">
        <v>2010.0</v>
      </c>
      <c r="M1514" s="1"/>
      <c r="N1514" s="1"/>
      <c r="O1514" s="1"/>
      <c r="P1514" s="1"/>
      <c r="Q1514" s="1"/>
      <c r="R1514" s="1"/>
      <c r="S1514" s="1"/>
      <c r="T1514" s="1"/>
      <c r="U1514" s="1"/>
      <c r="V1514" s="1"/>
      <c r="W1514" s="1"/>
      <c r="X1514" s="1"/>
      <c r="Y1514" s="1"/>
      <c r="Z1514" s="1"/>
      <c r="AA1514" s="1"/>
      <c r="AB1514" s="1" t="s">
        <v>10816</v>
      </c>
      <c r="AC1514" s="1"/>
      <c r="AD1514" s="1" t="s">
        <v>10817</v>
      </c>
      <c r="AE1514" s="1"/>
      <c r="AF1514" s="1"/>
    </row>
    <row r="1515" ht="15.75" customHeight="1">
      <c r="A1515" s="1">
        <v>1514.0</v>
      </c>
      <c r="B1515" s="1">
        <v>7.0</v>
      </c>
      <c r="C1515" s="1"/>
      <c r="D1515" s="1" t="s">
        <v>10818</v>
      </c>
      <c r="E1515" s="1" t="s">
        <v>10819</v>
      </c>
      <c r="F1515" s="1" t="s">
        <v>10820</v>
      </c>
      <c r="G1515" s="1" t="s">
        <v>693</v>
      </c>
      <c r="H1515" s="1" t="s">
        <v>2063</v>
      </c>
      <c r="I1515" s="1" t="s">
        <v>247</v>
      </c>
      <c r="J1515" s="1" t="s">
        <v>591</v>
      </c>
      <c r="K1515" s="1" t="s">
        <v>10821</v>
      </c>
      <c r="L1515" s="1" t="s">
        <v>4765</v>
      </c>
      <c r="M1515" s="1"/>
      <c r="N1515" s="1"/>
      <c r="O1515" s="1"/>
      <c r="P1515" s="1"/>
      <c r="Q1515" s="1"/>
      <c r="R1515" s="1"/>
      <c r="S1515" s="1"/>
      <c r="T1515" s="1"/>
      <c r="U1515" s="1"/>
      <c r="V1515" s="1"/>
      <c r="W1515" s="1"/>
      <c r="X1515" s="1"/>
      <c r="Y1515" s="1"/>
      <c r="Z1515" s="1"/>
      <c r="AA1515" s="1"/>
      <c r="AB1515" s="1" t="s">
        <v>10822</v>
      </c>
      <c r="AC1515" s="1"/>
      <c r="AD1515" s="1"/>
      <c r="AE1515" s="1"/>
      <c r="AF1515" s="1"/>
    </row>
    <row r="1516" ht="15.75" hidden="1" customHeight="1">
      <c r="A1516" s="1">
        <v>1515.0</v>
      </c>
      <c r="B1516" s="1">
        <v>6.0</v>
      </c>
      <c r="C1516" s="1"/>
      <c r="D1516" s="1" t="s">
        <v>10823</v>
      </c>
      <c r="E1516" s="1" t="s">
        <v>10824</v>
      </c>
      <c r="F1516" s="1" t="s">
        <v>10825</v>
      </c>
      <c r="G1516" s="1"/>
      <c r="H1516" s="1" t="s">
        <v>3172</v>
      </c>
      <c r="I1516" s="1"/>
      <c r="J1516" s="1"/>
      <c r="K1516" s="1" t="s">
        <v>10826</v>
      </c>
      <c r="L1516" s="1" t="s">
        <v>127</v>
      </c>
      <c r="M1516" s="1"/>
      <c r="N1516" s="1" t="s">
        <v>3417</v>
      </c>
      <c r="O1516" s="1"/>
      <c r="P1516" s="1" t="s">
        <v>3418</v>
      </c>
      <c r="Q1516" s="1"/>
      <c r="R1516" s="1"/>
      <c r="S1516" s="1" t="s">
        <v>3419</v>
      </c>
      <c r="T1516" s="1" t="s">
        <v>3420</v>
      </c>
      <c r="U1516" s="1"/>
      <c r="V1516" s="1"/>
      <c r="W1516" s="1"/>
      <c r="X1516" s="1"/>
      <c r="Y1516" s="1"/>
      <c r="Z1516" s="1"/>
      <c r="AA1516" s="1"/>
      <c r="AB1516" s="1" t="s">
        <v>10827</v>
      </c>
      <c r="AC1516" s="1"/>
      <c r="AD1516" s="1"/>
      <c r="AE1516" s="1"/>
      <c r="AF1516" s="1"/>
    </row>
    <row r="1517" ht="15.75" customHeight="1">
      <c r="A1517" s="1">
        <v>1516.0</v>
      </c>
      <c r="B1517" s="1">
        <v>7.0</v>
      </c>
      <c r="C1517" s="1"/>
      <c r="D1517" s="1">
        <v>8501586.0</v>
      </c>
      <c r="E1517" s="1" t="s">
        <v>10828</v>
      </c>
      <c r="F1517" s="1" t="s">
        <v>10829</v>
      </c>
      <c r="G1517" s="1" t="s">
        <v>983</v>
      </c>
      <c r="H1517" s="1">
        <v>21.0</v>
      </c>
      <c r="I1517" s="1">
        <v>5.0</v>
      </c>
      <c r="J1517" s="1" t="s">
        <v>649</v>
      </c>
      <c r="K1517" s="1" t="s">
        <v>10830</v>
      </c>
      <c r="L1517" s="1">
        <v>2019.0</v>
      </c>
      <c r="M1517" s="1"/>
      <c r="N1517" s="1"/>
      <c r="O1517" s="1"/>
      <c r="P1517" s="1"/>
      <c r="Q1517" s="1"/>
      <c r="R1517" s="1"/>
      <c r="S1517" s="1"/>
      <c r="T1517" s="1"/>
      <c r="U1517" s="1"/>
      <c r="V1517" s="1"/>
      <c r="W1517" s="1"/>
      <c r="X1517" s="1"/>
      <c r="Y1517" s="1"/>
      <c r="Z1517" s="1"/>
      <c r="AA1517" s="1"/>
      <c r="AB1517" s="1" t="s">
        <v>10831</v>
      </c>
      <c r="AC1517" s="1"/>
      <c r="AD1517" s="1" t="s">
        <v>10832</v>
      </c>
      <c r="AE1517" s="1"/>
      <c r="AF1517" s="1"/>
    </row>
    <row r="1518" ht="15.75" customHeight="1">
      <c r="A1518" s="1">
        <v>1517.0</v>
      </c>
      <c r="B1518" s="1">
        <v>7.0</v>
      </c>
      <c r="C1518" s="1"/>
      <c r="D1518" s="1">
        <v>8361791.0</v>
      </c>
      <c r="E1518" s="1" t="s">
        <v>10833</v>
      </c>
      <c r="F1518" s="1" t="s">
        <v>10834</v>
      </c>
      <c r="G1518" s="1" t="s">
        <v>443</v>
      </c>
      <c r="H1518" s="1">
        <v>6.0</v>
      </c>
      <c r="I1518" s="1"/>
      <c r="J1518" s="1"/>
      <c r="K1518" s="1" t="s">
        <v>10835</v>
      </c>
      <c r="L1518" s="1">
        <v>2018.0</v>
      </c>
      <c r="M1518" s="1"/>
      <c r="N1518" s="1"/>
      <c r="O1518" s="1"/>
      <c r="P1518" s="1"/>
      <c r="Q1518" s="1"/>
      <c r="R1518" s="1"/>
      <c r="S1518" s="1"/>
      <c r="T1518" s="1"/>
      <c r="U1518" s="1"/>
      <c r="V1518" s="1"/>
      <c r="W1518" s="1"/>
      <c r="X1518" s="1"/>
      <c r="Y1518" s="1"/>
      <c r="Z1518" s="1"/>
      <c r="AA1518" s="1"/>
      <c r="AB1518" s="1" t="s">
        <v>10836</v>
      </c>
      <c r="AC1518" s="1"/>
      <c r="AD1518" s="1" t="s">
        <v>10837</v>
      </c>
      <c r="AE1518" s="1"/>
      <c r="AF1518" s="1"/>
    </row>
    <row r="1519" ht="15.75" hidden="1" customHeight="1">
      <c r="A1519" s="1">
        <v>1518.0</v>
      </c>
      <c r="B1519" s="1">
        <v>6.0</v>
      </c>
      <c r="C1519" s="1" t="s">
        <v>10838</v>
      </c>
      <c r="D1519" s="1" t="s">
        <v>10839</v>
      </c>
      <c r="E1519" s="1" t="s">
        <v>10840</v>
      </c>
      <c r="F1519" s="1" t="s">
        <v>10841</v>
      </c>
      <c r="G1519" s="1"/>
      <c r="H1519" s="1"/>
      <c r="I1519" s="1"/>
      <c r="J1519" s="1"/>
      <c r="K1519" s="1" t="s">
        <v>9019</v>
      </c>
      <c r="L1519" s="1">
        <v>2018.0</v>
      </c>
      <c r="M1519" s="1" t="s">
        <v>95</v>
      </c>
      <c r="N1519" s="1"/>
      <c r="O1519" s="1" t="s">
        <v>10842</v>
      </c>
      <c r="P1519" s="1" t="s">
        <v>10843</v>
      </c>
      <c r="Q1519" s="1"/>
      <c r="R1519" s="1"/>
      <c r="S1519" s="1" t="s">
        <v>10844</v>
      </c>
      <c r="T1519" s="1"/>
      <c r="U1519" s="1" t="s">
        <v>99</v>
      </c>
      <c r="V1519" s="1"/>
      <c r="W1519" s="1"/>
      <c r="X1519" s="1"/>
      <c r="Y1519" s="1"/>
      <c r="Z1519" s="1"/>
      <c r="AA1519" s="1"/>
      <c r="AB1519" s="1"/>
      <c r="AC1519" s="1"/>
      <c r="AD1519" s="1" t="s">
        <v>10845</v>
      </c>
      <c r="AE1519" s="1"/>
      <c r="AF1519" s="1"/>
    </row>
    <row r="1520" ht="15.75" customHeight="1">
      <c r="A1520" s="1">
        <v>1519.0</v>
      </c>
      <c r="B1520" s="1">
        <v>7.0</v>
      </c>
      <c r="C1520" s="1"/>
      <c r="D1520" s="1">
        <v>1243524.0</v>
      </c>
      <c r="E1520" s="1" t="s">
        <v>10846</v>
      </c>
      <c r="F1520" s="1" t="s">
        <v>10847</v>
      </c>
      <c r="G1520" s="1" t="s">
        <v>595</v>
      </c>
      <c r="H1520" s="1">
        <v>33.0</v>
      </c>
      <c r="I1520" s="1">
        <v>4.0</v>
      </c>
      <c r="J1520" s="1" t="s">
        <v>794</v>
      </c>
      <c r="K1520" s="1" t="s">
        <v>10848</v>
      </c>
      <c r="L1520" s="1">
        <v>2003.0</v>
      </c>
      <c r="M1520" s="1"/>
      <c r="N1520" s="1"/>
      <c r="O1520" s="1"/>
      <c r="P1520" s="1"/>
      <c r="Q1520" s="1"/>
      <c r="R1520" s="1"/>
      <c r="S1520" s="1"/>
      <c r="T1520" s="1"/>
      <c r="U1520" s="1"/>
      <c r="V1520" s="1"/>
      <c r="W1520" s="1"/>
      <c r="X1520" s="1"/>
      <c r="Y1520" s="1"/>
      <c r="Z1520" s="1"/>
      <c r="AA1520" s="1"/>
      <c r="AB1520" s="1" t="s">
        <v>10849</v>
      </c>
      <c r="AC1520" s="1"/>
      <c r="AD1520" s="1" t="s">
        <v>10850</v>
      </c>
      <c r="AE1520" s="1"/>
      <c r="AF1520" s="1"/>
    </row>
    <row r="1521" ht="15.75" customHeight="1">
      <c r="A1521" s="1">
        <v>1520.0</v>
      </c>
      <c r="B1521" s="1">
        <v>7.0</v>
      </c>
      <c r="C1521" s="1"/>
      <c r="D1521" s="1">
        <v>8401488.0</v>
      </c>
      <c r="E1521" s="1" t="s">
        <v>10851</v>
      </c>
      <c r="F1521" s="1" t="s">
        <v>10852</v>
      </c>
      <c r="G1521" s="1" t="s">
        <v>443</v>
      </c>
      <c r="H1521" s="1">
        <v>6.0</v>
      </c>
      <c r="I1521" s="1"/>
      <c r="J1521" s="1"/>
      <c r="K1521" s="1" t="s">
        <v>10853</v>
      </c>
      <c r="L1521" s="1">
        <v>2018.0</v>
      </c>
      <c r="M1521" s="1"/>
      <c r="N1521" s="1"/>
      <c r="O1521" s="1"/>
      <c r="P1521" s="1"/>
      <c r="Q1521" s="1"/>
      <c r="R1521" s="1"/>
      <c r="S1521" s="1"/>
      <c r="T1521" s="1"/>
      <c r="U1521" s="1"/>
      <c r="V1521" s="1"/>
      <c r="W1521" s="1"/>
      <c r="X1521" s="1"/>
      <c r="Y1521" s="1"/>
      <c r="Z1521" s="1"/>
      <c r="AA1521" s="1"/>
      <c r="AB1521" s="1" t="s">
        <v>10854</v>
      </c>
      <c r="AC1521" s="1"/>
      <c r="AD1521" s="1" t="s">
        <v>10855</v>
      </c>
      <c r="AE1521" s="1"/>
      <c r="AF1521" s="1"/>
    </row>
    <row r="1522" ht="15.75" hidden="1" customHeight="1">
      <c r="A1522" s="1">
        <v>1521.0</v>
      </c>
      <c r="B1522" s="1">
        <v>6.0</v>
      </c>
      <c r="C1522" s="1" t="s">
        <v>1610</v>
      </c>
      <c r="D1522" s="1" t="s">
        <v>10856</v>
      </c>
      <c r="E1522" s="1" t="s">
        <v>10857</v>
      </c>
      <c r="F1522" s="1" t="s">
        <v>10858</v>
      </c>
      <c r="G1522" s="1"/>
      <c r="H1522" s="1"/>
      <c r="I1522" s="1"/>
      <c r="J1522" s="1"/>
      <c r="K1522" s="1" t="s">
        <v>10859</v>
      </c>
      <c r="L1522" s="1">
        <v>2007.0</v>
      </c>
      <c r="M1522" s="1" t="s">
        <v>95</v>
      </c>
      <c r="N1522" s="1"/>
      <c r="O1522" s="1" t="s">
        <v>10860</v>
      </c>
      <c r="P1522" s="1" t="s">
        <v>1615</v>
      </c>
      <c r="Q1522" s="1"/>
      <c r="R1522" s="1"/>
      <c r="S1522" s="1" t="s">
        <v>1616</v>
      </c>
      <c r="T1522" s="1"/>
      <c r="U1522" s="1" t="s">
        <v>99</v>
      </c>
      <c r="V1522" s="1"/>
      <c r="W1522" s="1"/>
      <c r="X1522" s="1"/>
      <c r="Y1522" s="1"/>
      <c r="Z1522" s="1"/>
      <c r="AA1522" s="1"/>
      <c r="AB1522" s="1"/>
      <c r="AC1522" s="1"/>
      <c r="AD1522" s="1" t="s">
        <v>10861</v>
      </c>
      <c r="AE1522" s="1"/>
      <c r="AF1522" s="1"/>
    </row>
    <row r="1523" ht="15.75" customHeight="1">
      <c r="A1523" s="1">
        <v>1522.0</v>
      </c>
      <c r="B1523" s="1">
        <v>7.0</v>
      </c>
      <c r="C1523" s="1"/>
      <c r="D1523" s="1">
        <v>7008522.0</v>
      </c>
      <c r="E1523" s="1" t="s">
        <v>10862</v>
      </c>
      <c r="F1523" s="1" t="s">
        <v>10863</v>
      </c>
      <c r="G1523" s="1" t="s">
        <v>852</v>
      </c>
      <c r="H1523" s="1">
        <v>45.0</v>
      </c>
      <c r="I1523" s="1">
        <v>6.0</v>
      </c>
      <c r="J1523" s="1" t="s">
        <v>396</v>
      </c>
      <c r="K1523" s="1" t="s">
        <v>10864</v>
      </c>
      <c r="L1523" s="1">
        <v>2015.0</v>
      </c>
      <c r="M1523" s="1"/>
      <c r="N1523" s="1"/>
      <c r="O1523" s="1"/>
      <c r="P1523" s="1"/>
      <c r="Q1523" s="1"/>
      <c r="R1523" s="1"/>
      <c r="S1523" s="1"/>
      <c r="T1523" s="1"/>
      <c r="U1523" s="1"/>
      <c r="V1523" s="1"/>
      <c r="W1523" s="1"/>
      <c r="X1523" s="1"/>
      <c r="Y1523" s="1"/>
      <c r="Z1523" s="1"/>
      <c r="AA1523" s="1"/>
      <c r="AB1523" s="1" t="s">
        <v>10865</v>
      </c>
      <c r="AC1523" s="1"/>
      <c r="AD1523" s="1" t="s">
        <v>10866</v>
      </c>
      <c r="AE1523" s="1"/>
      <c r="AF1523" s="1"/>
    </row>
    <row r="1524" ht="15.75" customHeight="1">
      <c r="A1524" s="1">
        <v>1523.0</v>
      </c>
      <c r="B1524" s="1">
        <v>7.0</v>
      </c>
      <c r="C1524" s="1"/>
      <c r="D1524" s="1">
        <v>8344441.0</v>
      </c>
      <c r="E1524" s="1" t="s">
        <v>10867</v>
      </c>
      <c r="F1524" s="1" t="s">
        <v>10868</v>
      </c>
      <c r="G1524" s="1" t="s">
        <v>7543</v>
      </c>
      <c r="H1524" s="1">
        <v>49.0</v>
      </c>
      <c r="I1524" s="1">
        <v>6.0</v>
      </c>
      <c r="J1524" s="1" t="s">
        <v>396</v>
      </c>
      <c r="K1524" s="1" t="s">
        <v>10869</v>
      </c>
      <c r="L1524" s="1">
        <v>2019.0</v>
      </c>
      <c r="M1524" s="1"/>
      <c r="N1524" s="1"/>
      <c r="O1524" s="1"/>
      <c r="P1524" s="1"/>
      <c r="Q1524" s="1"/>
      <c r="R1524" s="1"/>
      <c r="S1524" s="1"/>
      <c r="T1524" s="1"/>
      <c r="U1524" s="1"/>
      <c r="V1524" s="1"/>
      <c r="W1524" s="1"/>
      <c r="X1524" s="1"/>
      <c r="Y1524" s="1"/>
      <c r="Z1524" s="1"/>
      <c r="AA1524" s="1"/>
      <c r="AB1524" s="1" t="s">
        <v>10870</v>
      </c>
      <c r="AC1524" s="1"/>
      <c r="AD1524" s="1" t="s">
        <v>10871</v>
      </c>
      <c r="AE1524" s="1"/>
      <c r="AF1524" s="1"/>
    </row>
    <row r="1525" ht="15.75" customHeight="1">
      <c r="A1525" s="1">
        <v>1524.0</v>
      </c>
      <c r="B1525" s="1">
        <v>7.0</v>
      </c>
      <c r="C1525" s="1"/>
      <c r="D1525" s="1">
        <v>8085402.0</v>
      </c>
      <c r="E1525" s="1" t="s">
        <v>10872</v>
      </c>
      <c r="F1525" s="1" t="s">
        <v>10873</v>
      </c>
      <c r="G1525" s="1" t="s">
        <v>7543</v>
      </c>
      <c r="H1525" s="1">
        <v>49.0</v>
      </c>
      <c r="I1525" s="1">
        <v>2.0</v>
      </c>
      <c r="J1525" s="1" t="s">
        <v>1344</v>
      </c>
      <c r="K1525" s="1" t="s">
        <v>10874</v>
      </c>
      <c r="L1525" s="1">
        <v>2019.0</v>
      </c>
      <c r="M1525" s="1"/>
      <c r="N1525" s="1"/>
      <c r="O1525" s="1"/>
      <c r="P1525" s="1"/>
      <c r="Q1525" s="1"/>
      <c r="R1525" s="1"/>
      <c r="S1525" s="1"/>
      <c r="T1525" s="1"/>
      <c r="U1525" s="1"/>
      <c r="V1525" s="1"/>
      <c r="W1525" s="1"/>
      <c r="X1525" s="1"/>
      <c r="Y1525" s="1"/>
      <c r="Z1525" s="1"/>
      <c r="AA1525" s="1"/>
      <c r="AB1525" s="1" t="s">
        <v>10875</v>
      </c>
      <c r="AC1525" s="1"/>
      <c r="AD1525" s="1" t="s">
        <v>10876</v>
      </c>
      <c r="AE1525" s="1"/>
      <c r="AF1525" s="1"/>
    </row>
    <row r="1526" ht="15.75" hidden="1" customHeight="1">
      <c r="A1526" s="1">
        <v>1525.0</v>
      </c>
      <c r="B1526" s="1">
        <v>6.0</v>
      </c>
      <c r="C1526" s="1" t="s">
        <v>10877</v>
      </c>
      <c r="D1526" s="1" t="s">
        <v>10878</v>
      </c>
      <c r="E1526" s="1" t="s">
        <v>10879</v>
      </c>
      <c r="F1526" s="1" t="s">
        <v>10880</v>
      </c>
      <c r="G1526" s="1"/>
      <c r="H1526" s="1"/>
      <c r="I1526" s="1"/>
      <c r="J1526" s="1"/>
      <c r="K1526" s="1" t="s">
        <v>10881</v>
      </c>
      <c r="L1526" s="1">
        <v>2016.0</v>
      </c>
      <c r="M1526" s="1" t="s">
        <v>95</v>
      </c>
      <c r="N1526" s="1"/>
      <c r="O1526" s="1" t="s">
        <v>10882</v>
      </c>
      <c r="P1526" s="1" t="s">
        <v>10883</v>
      </c>
      <c r="Q1526" s="1"/>
      <c r="R1526" s="1"/>
      <c r="S1526" s="1" t="s">
        <v>10884</v>
      </c>
      <c r="T1526" s="1"/>
      <c r="U1526" s="1" t="s">
        <v>99</v>
      </c>
      <c r="V1526" s="1"/>
      <c r="W1526" s="1"/>
      <c r="X1526" s="1"/>
      <c r="Y1526" s="1"/>
      <c r="Z1526" s="1"/>
      <c r="AA1526" s="1"/>
      <c r="AB1526" s="1"/>
      <c r="AC1526" s="1"/>
      <c r="AD1526" s="1" t="s">
        <v>10885</v>
      </c>
      <c r="AE1526" s="1"/>
      <c r="AF1526" s="1"/>
    </row>
    <row r="1527" ht="15.75" customHeight="1">
      <c r="A1527" s="1">
        <v>1526.0</v>
      </c>
      <c r="B1527" s="1">
        <v>7.0</v>
      </c>
      <c r="C1527" s="1"/>
      <c r="D1527" s="1">
        <v>8693801.0</v>
      </c>
      <c r="E1527" s="1" t="s">
        <v>10886</v>
      </c>
      <c r="F1527" s="1" t="s">
        <v>10887</v>
      </c>
      <c r="G1527" s="1" t="s">
        <v>443</v>
      </c>
      <c r="H1527" s="1">
        <v>7.0</v>
      </c>
      <c r="I1527" s="1"/>
      <c r="J1527" s="1"/>
      <c r="K1527" s="1" t="s">
        <v>10888</v>
      </c>
      <c r="L1527" s="1">
        <v>2019.0</v>
      </c>
      <c r="M1527" s="1"/>
      <c r="N1527" s="1"/>
      <c r="O1527" s="1"/>
      <c r="P1527" s="1"/>
      <c r="Q1527" s="1"/>
      <c r="R1527" s="1"/>
      <c r="S1527" s="1"/>
      <c r="T1527" s="1"/>
      <c r="U1527" s="1"/>
      <c r="V1527" s="1"/>
      <c r="W1527" s="1"/>
      <c r="X1527" s="1"/>
      <c r="Y1527" s="1"/>
      <c r="Z1527" s="1"/>
      <c r="AA1527" s="1"/>
      <c r="AB1527" s="1" t="s">
        <v>10889</v>
      </c>
      <c r="AC1527" s="1"/>
      <c r="AD1527" s="1" t="s">
        <v>10890</v>
      </c>
      <c r="AE1527" s="1"/>
      <c r="AF1527" s="1"/>
    </row>
    <row r="1528" ht="15.75" hidden="1" customHeight="1">
      <c r="A1528" s="1">
        <v>1527.0</v>
      </c>
      <c r="B1528" s="1">
        <v>6.0</v>
      </c>
      <c r="C1528" s="1" t="s">
        <v>10891</v>
      </c>
      <c r="D1528" s="1" t="s">
        <v>10892</v>
      </c>
      <c r="E1528" s="1" t="s">
        <v>10893</v>
      </c>
      <c r="F1528" s="1" t="s">
        <v>10894</v>
      </c>
      <c r="G1528" s="1"/>
      <c r="H1528" s="1"/>
      <c r="I1528" s="1"/>
      <c r="J1528" s="1"/>
      <c r="K1528" s="1" t="s">
        <v>10895</v>
      </c>
      <c r="L1528" s="1" t="s">
        <v>109</v>
      </c>
      <c r="M1528" s="1"/>
      <c r="N1528" s="1" t="s">
        <v>10896</v>
      </c>
      <c r="O1528" s="1"/>
      <c r="P1528" s="1" t="s">
        <v>10897</v>
      </c>
      <c r="Q1528" s="1"/>
      <c r="R1528" s="1"/>
      <c r="S1528" s="1" t="s">
        <v>10898</v>
      </c>
      <c r="T1528" s="1" t="s">
        <v>10899</v>
      </c>
      <c r="U1528" s="1"/>
      <c r="V1528" s="1"/>
      <c r="W1528" s="1"/>
      <c r="X1528" s="1"/>
      <c r="Y1528" s="1" t="s">
        <v>10900</v>
      </c>
      <c r="Z1528" s="1"/>
      <c r="AA1528" s="1"/>
      <c r="AB1528" s="1" t="s">
        <v>10901</v>
      </c>
      <c r="AC1528" s="1"/>
      <c r="AD1528" s="1"/>
      <c r="AE1528" s="1"/>
      <c r="AF1528" s="1"/>
    </row>
    <row r="1529" ht="15.75" customHeight="1">
      <c r="A1529" s="1">
        <v>1528.0</v>
      </c>
      <c r="B1529" s="1">
        <v>7.0</v>
      </c>
      <c r="C1529" s="1"/>
      <c r="D1529" s="1">
        <v>839365.0</v>
      </c>
      <c r="E1529" s="1" t="s">
        <v>10902</v>
      </c>
      <c r="F1529" s="1" t="s">
        <v>10903</v>
      </c>
      <c r="G1529" s="1" t="s">
        <v>648</v>
      </c>
      <c r="H1529" s="1">
        <v>2.0</v>
      </c>
      <c r="I1529" s="1">
        <v>2.0</v>
      </c>
      <c r="J1529" s="1" t="s">
        <v>1957</v>
      </c>
      <c r="K1529" s="1" t="s">
        <v>10904</v>
      </c>
      <c r="L1529" s="1">
        <v>2000.0</v>
      </c>
      <c r="M1529" s="1"/>
      <c r="N1529" s="1"/>
      <c r="O1529" s="1"/>
      <c r="P1529" s="1"/>
      <c r="Q1529" s="1"/>
      <c r="R1529" s="1"/>
      <c r="S1529" s="1"/>
      <c r="T1529" s="1"/>
      <c r="U1529" s="1"/>
      <c r="V1529" s="1"/>
      <c r="W1529" s="1"/>
      <c r="X1529" s="1"/>
      <c r="Y1529" s="1"/>
      <c r="Z1529" s="1"/>
      <c r="AA1529" s="1"/>
      <c r="AB1529" s="1" t="s">
        <v>10905</v>
      </c>
      <c r="AC1529" s="1"/>
      <c r="AD1529" s="1" t="s">
        <v>10906</v>
      </c>
      <c r="AE1529" s="1"/>
      <c r="AF1529" s="1"/>
    </row>
    <row r="1530" ht="15.75" customHeight="1">
      <c r="A1530" s="1">
        <v>1529.0</v>
      </c>
      <c r="B1530" s="1">
        <v>7.0</v>
      </c>
      <c r="C1530" s="1"/>
      <c r="D1530" s="1" t="s">
        <v>10907</v>
      </c>
      <c r="E1530" s="1" t="s">
        <v>10908</v>
      </c>
      <c r="F1530" s="1" t="s">
        <v>10909</v>
      </c>
      <c r="G1530" s="1" t="s">
        <v>1769</v>
      </c>
      <c r="H1530" s="1" t="s">
        <v>2699</v>
      </c>
      <c r="I1530" s="1" t="s">
        <v>10910</v>
      </c>
      <c r="J1530" s="1" t="s">
        <v>293</v>
      </c>
      <c r="K1530" s="1" t="s">
        <v>591</v>
      </c>
      <c r="L1530" s="1" t="s">
        <v>10911</v>
      </c>
      <c r="M1530" s="1" t="s">
        <v>127</v>
      </c>
      <c r="N1530" s="1"/>
      <c r="O1530" s="1" t="s">
        <v>10912</v>
      </c>
      <c r="P1530" s="1"/>
      <c r="Q1530" s="1"/>
      <c r="R1530" s="1"/>
      <c r="S1530" s="1"/>
      <c r="T1530" s="1"/>
      <c r="U1530" s="1"/>
      <c r="V1530" s="1"/>
      <c r="W1530" s="1"/>
      <c r="X1530" s="1"/>
      <c r="Y1530" s="1"/>
      <c r="Z1530" s="1"/>
      <c r="AA1530" s="1"/>
      <c r="AB1530" s="1"/>
      <c r="AC1530" s="1" t="s">
        <v>10913</v>
      </c>
      <c r="AD1530" s="1"/>
      <c r="AE1530" s="1"/>
      <c r="AF1530" s="1"/>
    </row>
    <row r="1531" ht="15.75" hidden="1" customHeight="1">
      <c r="A1531" s="1">
        <v>1530.0</v>
      </c>
      <c r="B1531" s="1">
        <v>6.0</v>
      </c>
      <c r="C1531" s="1" t="s">
        <v>10914</v>
      </c>
      <c r="D1531" s="1" t="s">
        <v>10915</v>
      </c>
      <c r="E1531" s="1" t="s">
        <v>10916</v>
      </c>
      <c r="F1531" s="1" t="s">
        <v>10917</v>
      </c>
      <c r="G1531" s="1"/>
      <c r="H1531" s="1" t="s">
        <v>10918</v>
      </c>
      <c r="I1531" s="1"/>
      <c r="J1531" s="1"/>
      <c r="K1531" s="1"/>
      <c r="L1531" s="1" t="s">
        <v>39</v>
      </c>
      <c r="M1531" s="1"/>
      <c r="N1531" s="1" t="s">
        <v>10919</v>
      </c>
      <c r="O1531" s="1"/>
      <c r="P1531" s="1" t="s">
        <v>10920</v>
      </c>
      <c r="Q1531" s="1"/>
      <c r="R1531" s="1"/>
      <c r="S1531" s="1" t="s">
        <v>7106</v>
      </c>
      <c r="T1531" s="1" t="s">
        <v>10921</v>
      </c>
      <c r="U1531" s="1"/>
      <c r="V1531" s="1"/>
      <c r="W1531" s="1"/>
      <c r="X1531" s="1"/>
      <c r="Y1531" s="1"/>
      <c r="Z1531" s="1"/>
      <c r="AA1531" s="1"/>
      <c r="AB1531" s="1" t="s">
        <v>10922</v>
      </c>
      <c r="AC1531" s="1"/>
      <c r="AD1531" s="1"/>
      <c r="AE1531" s="1"/>
      <c r="AF1531" s="1"/>
    </row>
    <row r="1532" ht="15.75" customHeight="1">
      <c r="A1532" s="1">
        <v>1531.0</v>
      </c>
      <c r="B1532" s="1">
        <v>7.0</v>
      </c>
      <c r="C1532" s="1"/>
      <c r="D1532" s="1" t="s">
        <v>10923</v>
      </c>
      <c r="E1532" s="1" t="s">
        <v>10924</v>
      </c>
      <c r="F1532" s="1" t="s">
        <v>10925</v>
      </c>
      <c r="G1532" s="1" t="s">
        <v>1738</v>
      </c>
      <c r="H1532" s="1" t="s">
        <v>105</v>
      </c>
      <c r="I1532" s="1" t="s">
        <v>84</v>
      </c>
      <c r="J1532" s="1" t="s">
        <v>10926</v>
      </c>
      <c r="K1532" s="1" t="s">
        <v>10927</v>
      </c>
      <c r="L1532" s="1" t="s">
        <v>148</v>
      </c>
      <c r="M1532" s="1"/>
      <c r="N1532" s="1"/>
      <c r="O1532" s="1"/>
      <c r="P1532" s="1"/>
      <c r="Q1532" s="1"/>
      <c r="R1532" s="1"/>
      <c r="S1532" s="1"/>
      <c r="T1532" s="1"/>
      <c r="U1532" s="1"/>
      <c r="V1532" s="1"/>
      <c r="W1532" s="1"/>
      <c r="X1532" s="1"/>
      <c r="Y1532" s="1"/>
      <c r="Z1532" s="1"/>
      <c r="AA1532" s="1"/>
      <c r="AB1532" s="1" t="s">
        <v>10928</v>
      </c>
      <c r="AC1532" s="1"/>
      <c r="AD1532" s="1"/>
      <c r="AE1532" s="1"/>
      <c r="AF1532" s="1"/>
    </row>
    <row r="1533" ht="15.75" customHeight="1">
      <c r="A1533" s="1">
        <v>1532.0</v>
      </c>
      <c r="B1533" s="1">
        <v>7.0</v>
      </c>
      <c r="C1533" s="1"/>
      <c r="D1533" s="1" t="s">
        <v>10929</v>
      </c>
      <c r="E1533" s="1" t="s">
        <v>10930</v>
      </c>
      <c r="F1533" s="1" t="s">
        <v>10931</v>
      </c>
      <c r="G1533" s="1" t="s">
        <v>8617</v>
      </c>
      <c r="H1533" s="1" t="s">
        <v>1137</v>
      </c>
      <c r="I1533" s="1" t="s">
        <v>37</v>
      </c>
      <c r="J1533" s="1" t="s">
        <v>3937</v>
      </c>
      <c r="K1533" s="1" t="s">
        <v>10932</v>
      </c>
      <c r="L1533" s="1" t="s">
        <v>109</v>
      </c>
      <c r="M1533" s="1"/>
      <c r="N1533" s="1"/>
      <c r="O1533" s="1"/>
      <c r="P1533" s="1"/>
      <c r="Q1533" s="1"/>
      <c r="R1533" s="1"/>
      <c r="S1533" s="1"/>
      <c r="T1533" s="1"/>
      <c r="U1533" s="1"/>
      <c r="V1533" s="1"/>
      <c r="W1533" s="1"/>
      <c r="X1533" s="1"/>
      <c r="Y1533" s="1"/>
      <c r="Z1533" s="1"/>
      <c r="AA1533" s="1"/>
      <c r="AB1533" s="1" t="s">
        <v>10933</v>
      </c>
      <c r="AC1533" s="1"/>
      <c r="AD1533" s="1"/>
      <c r="AE1533" s="1"/>
      <c r="AF1533" s="1"/>
    </row>
    <row r="1534" ht="15.75" hidden="1" customHeight="1">
      <c r="A1534" s="1">
        <v>1533.0</v>
      </c>
      <c r="B1534" s="1">
        <v>6.0</v>
      </c>
      <c r="C1534" s="1"/>
      <c r="D1534" s="1" t="s">
        <v>10934</v>
      </c>
      <c r="E1534" s="1" t="s">
        <v>10935</v>
      </c>
      <c r="F1534" s="1" t="s">
        <v>10936</v>
      </c>
      <c r="G1534" s="1"/>
      <c r="H1534" s="1"/>
      <c r="I1534" s="1"/>
      <c r="J1534" s="1"/>
      <c r="K1534" s="1" t="s">
        <v>10937</v>
      </c>
      <c r="L1534" s="1" t="s">
        <v>39</v>
      </c>
      <c r="M1534" s="1"/>
      <c r="N1534" s="1" t="s">
        <v>10938</v>
      </c>
      <c r="O1534" s="1"/>
      <c r="P1534" s="1" t="s">
        <v>10939</v>
      </c>
      <c r="Q1534" s="1"/>
      <c r="R1534" s="1"/>
      <c r="S1534" s="1" t="s">
        <v>10940</v>
      </c>
      <c r="T1534" s="1" t="s">
        <v>10941</v>
      </c>
      <c r="U1534" s="1"/>
      <c r="V1534" s="1"/>
      <c r="W1534" s="1"/>
      <c r="X1534" s="1"/>
      <c r="Y1534" s="1" t="s">
        <v>10942</v>
      </c>
      <c r="Z1534" s="1"/>
      <c r="AA1534" s="1"/>
      <c r="AB1534" s="1" t="s">
        <v>10943</v>
      </c>
      <c r="AC1534" s="1"/>
      <c r="AD1534" s="1"/>
      <c r="AE1534" s="1"/>
      <c r="AF1534" s="1"/>
    </row>
    <row r="1535" ht="15.75" hidden="1" customHeight="1">
      <c r="A1535" s="1">
        <v>1534.0</v>
      </c>
      <c r="B1535" s="1">
        <v>6.0</v>
      </c>
      <c r="C1535" s="1" t="s">
        <v>425</v>
      </c>
      <c r="D1535" s="1" t="s">
        <v>10944</v>
      </c>
      <c r="E1535" s="1" t="s">
        <v>10945</v>
      </c>
      <c r="F1535" s="1" t="s">
        <v>10946</v>
      </c>
      <c r="G1535" s="1"/>
      <c r="H1535" s="1"/>
      <c r="I1535" s="1"/>
      <c r="J1535" s="1"/>
      <c r="K1535" s="1" t="s">
        <v>10947</v>
      </c>
      <c r="L1535" s="1">
        <v>2015.0</v>
      </c>
      <c r="M1535" s="1" t="s">
        <v>95</v>
      </c>
      <c r="N1535" s="1"/>
      <c r="O1535" s="1" t="s">
        <v>10948</v>
      </c>
      <c r="P1535" s="1" t="s">
        <v>431</v>
      </c>
      <c r="Q1535" s="1"/>
      <c r="R1535" s="1"/>
      <c r="S1535" s="1" t="s">
        <v>432</v>
      </c>
      <c r="T1535" s="1"/>
      <c r="U1535" s="1" t="s">
        <v>99</v>
      </c>
      <c r="V1535" s="1"/>
      <c r="W1535" s="1"/>
      <c r="X1535" s="1"/>
      <c r="Y1535" s="1"/>
      <c r="Z1535" s="1"/>
      <c r="AA1535" s="1"/>
      <c r="AB1535" s="1"/>
      <c r="AC1535" s="1"/>
      <c r="AD1535" s="1" t="s">
        <v>10949</v>
      </c>
      <c r="AE1535" s="1"/>
      <c r="AF1535" s="1"/>
    </row>
    <row r="1536" ht="15.75" customHeight="1">
      <c r="A1536" s="1">
        <v>1535.0</v>
      </c>
      <c r="B1536" s="1">
        <v>7.0</v>
      </c>
      <c r="C1536" s="1"/>
      <c r="D1536" s="1">
        <v>1438308.0</v>
      </c>
      <c r="E1536" s="1" t="s">
        <v>10950</v>
      </c>
      <c r="F1536" s="1" t="s">
        <v>10951</v>
      </c>
      <c r="G1536" s="1" t="s">
        <v>4315</v>
      </c>
      <c r="H1536" s="1">
        <v>9.0</v>
      </c>
      <c r="I1536" s="1">
        <v>3.0</v>
      </c>
      <c r="J1536" s="1" t="s">
        <v>649</v>
      </c>
      <c r="K1536" s="1" t="s">
        <v>10952</v>
      </c>
      <c r="L1536" s="1">
        <v>2005.0</v>
      </c>
      <c r="M1536" s="1"/>
      <c r="N1536" s="1"/>
      <c r="O1536" s="1"/>
      <c r="P1536" s="1"/>
      <c r="Q1536" s="1"/>
      <c r="R1536" s="1"/>
      <c r="S1536" s="1"/>
      <c r="T1536" s="1"/>
      <c r="U1536" s="1"/>
      <c r="V1536" s="1"/>
      <c r="W1536" s="1"/>
      <c r="X1536" s="1"/>
      <c r="Y1536" s="1"/>
      <c r="Z1536" s="1"/>
      <c r="AA1536" s="1"/>
      <c r="AB1536" s="1" t="s">
        <v>10953</v>
      </c>
      <c r="AC1536" s="1"/>
      <c r="AD1536" s="1" t="s">
        <v>10954</v>
      </c>
      <c r="AE1536" s="1"/>
      <c r="AF1536" s="1"/>
    </row>
    <row r="1537" ht="15.75" hidden="1" customHeight="1">
      <c r="A1537" s="1">
        <v>1536.0</v>
      </c>
      <c r="B1537" s="1">
        <v>6.0</v>
      </c>
      <c r="C1537" s="1" t="s">
        <v>10955</v>
      </c>
      <c r="D1537" s="1" t="s">
        <v>10956</v>
      </c>
      <c r="E1537" s="1" t="s">
        <v>10957</v>
      </c>
      <c r="F1537" s="1" t="s">
        <v>10958</v>
      </c>
      <c r="G1537" s="1"/>
      <c r="H1537" s="1"/>
      <c r="I1537" s="1"/>
      <c r="J1537" s="1"/>
      <c r="K1537" s="1" t="s">
        <v>10959</v>
      </c>
      <c r="L1537" s="1">
        <v>2012.0</v>
      </c>
      <c r="M1537" s="1" t="s">
        <v>95</v>
      </c>
      <c r="N1537" s="1"/>
      <c r="O1537" s="1" t="s">
        <v>10960</v>
      </c>
      <c r="P1537" s="1" t="s">
        <v>10961</v>
      </c>
      <c r="Q1537" s="1"/>
      <c r="R1537" s="1"/>
      <c r="S1537" s="1" t="s">
        <v>10962</v>
      </c>
      <c r="T1537" s="1"/>
      <c r="U1537" s="1" t="s">
        <v>99</v>
      </c>
      <c r="V1537" s="1"/>
      <c r="W1537" s="1"/>
      <c r="X1537" s="1"/>
      <c r="Y1537" s="1"/>
      <c r="Z1537" s="1"/>
      <c r="AA1537" s="1"/>
      <c r="AB1537" s="1"/>
      <c r="AC1537" s="1"/>
      <c r="AD1537" s="1" t="s">
        <v>10963</v>
      </c>
      <c r="AE1537" s="1"/>
      <c r="AF1537" s="1"/>
    </row>
    <row r="1538" ht="15.75" customHeight="1">
      <c r="A1538" s="1">
        <v>1537.0</v>
      </c>
      <c r="B1538" s="1">
        <v>7.0</v>
      </c>
      <c r="C1538" s="1"/>
      <c r="D1538" s="1" t="s">
        <v>10964</v>
      </c>
      <c r="E1538" s="1" t="s">
        <v>10965</v>
      </c>
      <c r="F1538" s="1" t="s">
        <v>10966</v>
      </c>
      <c r="G1538" s="1" t="s">
        <v>10967</v>
      </c>
      <c r="H1538" s="1" t="s">
        <v>8196</v>
      </c>
      <c r="I1538" s="1" t="s">
        <v>1427</v>
      </c>
      <c r="J1538" s="1" t="s">
        <v>2637</v>
      </c>
      <c r="K1538" s="1" t="s">
        <v>10968</v>
      </c>
      <c r="L1538" s="1" t="s">
        <v>60</v>
      </c>
      <c r="M1538" s="1"/>
      <c r="N1538" s="1"/>
      <c r="O1538" s="1"/>
      <c r="P1538" s="1"/>
      <c r="Q1538" s="1"/>
      <c r="R1538" s="1"/>
      <c r="S1538" s="1"/>
      <c r="T1538" s="1"/>
      <c r="U1538" s="1"/>
      <c r="V1538" s="1"/>
      <c r="W1538" s="1"/>
      <c r="X1538" s="1"/>
      <c r="Y1538" s="1"/>
      <c r="Z1538" s="1"/>
      <c r="AA1538" s="1"/>
      <c r="AB1538" s="1" t="s">
        <v>10969</v>
      </c>
      <c r="AC1538" s="1"/>
      <c r="AD1538" s="1"/>
      <c r="AE1538" s="1"/>
      <c r="AF1538" s="1"/>
    </row>
    <row r="1539" ht="15.75" hidden="1" customHeight="1">
      <c r="A1539" s="1">
        <v>1538.0</v>
      </c>
      <c r="B1539" s="1">
        <v>6.0</v>
      </c>
      <c r="C1539" s="1" t="s">
        <v>10970</v>
      </c>
      <c r="D1539" s="1" t="s">
        <v>10971</v>
      </c>
      <c r="E1539" s="1" t="s">
        <v>10972</v>
      </c>
      <c r="F1539" s="1" t="s">
        <v>10973</v>
      </c>
      <c r="G1539" s="1"/>
      <c r="H1539" s="1" t="s">
        <v>10974</v>
      </c>
      <c r="I1539" s="1"/>
      <c r="J1539" s="1"/>
      <c r="K1539" s="1" t="s">
        <v>10975</v>
      </c>
      <c r="L1539" s="1" t="s">
        <v>480</v>
      </c>
      <c r="M1539" s="1"/>
      <c r="N1539" s="1" t="s">
        <v>10976</v>
      </c>
      <c r="O1539" s="1"/>
      <c r="P1539" s="1" t="s">
        <v>10977</v>
      </c>
      <c r="Q1539" s="1"/>
      <c r="R1539" s="1"/>
      <c r="S1539" s="1" t="s">
        <v>50</v>
      </c>
      <c r="T1539" s="1" t="s">
        <v>10978</v>
      </c>
      <c r="U1539" s="1"/>
      <c r="V1539" s="1"/>
      <c r="W1539" s="1"/>
      <c r="X1539" s="1"/>
      <c r="Y1539" s="1"/>
      <c r="Z1539" s="1"/>
      <c r="AA1539" s="1"/>
      <c r="AB1539" s="1" t="s">
        <v>10979</v>
      </c>
      <c r="AC1539" s="1"/>
      <c r="AD1539" s="1"/>
      <c r="AE1539" s="1"/>
      <c r="AF1539" s="1"/>
    </row>
    <row r="1540" ht="15.75" customHeight="1">
      <c r="A1540" s="1">
        <v>1539.0</v>
      </c>
      <c r="B1540" s="1">
        <v>7.0</v>
      </c>
      <c r="C1540" s="1"/>
      <c r="D1540" s="1" t="s">
        <v>10980</v>
      </c>
      <c r="E1540" s="1" t="s">
        <v>10981</v>
      </c>
      <c r="F1540" s="1" t="s">
        <v>10982</v>
      </c>
      <c r="G1540" s="1" t="s">
        <v>1738</v>
      </c>
      <c r="H1540" s="1" t="s">
        <v>36</v>
      </c>
      <c r="I1540" s="1" t="s">
        <v>664</v>
      </c>
      <c r="J1540" s="1"/>
      <c r="K1540" s="1" t="s">
        <v>10983</v>
      </c>
      <c r="L1540" s="1" t="s">
        <v>127</v>
      </c>
      <c r="M1540" s="1"/>
      <c r="N1540" s="1"/>
      <c r="O1540" s="1"/>
      <c r="P1540" s="1"/>
      <c r="Q1540" s="1"/>
      <c r="R1540" s="1"/>
      <c r="S1540" s="1"/>
      <c r="T1540" s="1"/>
      <c r="U1540" s="1"/>
      <c r="V1540" s="1"/>
      <c r="W1540" s="1"/>
      <c r="X1540" s="1"/>
      <c r="Y1540" s="1"/>
      <c r="Z1540" s="1"/>
      <c r="AA1540" s="1"/>
      <c r="AB1540" s="1" t="s">
        <v>10984</v>
      </c>
      <c r="AC1540" s="1"/>
      <c r="AD1540" s="1"/>
      <c r="AE1540" s="1"/>
      <c r="AF1540" s="1"/>
    </row>
    <row r="1541" ht="15.75" customHeight="1">
      <c r="A1541" s="1">
        <v>1540.0</v>
      </c>
      <c r="B1541" s="1">
        <v>7.0</v>
      </c>
      <c r="C1541" s="1"/>
      <c r="D1541" s="1" t="s">
        <v>10985</v>
      </c>
      <c r="E1541" s="1" t="s">
        <v>10986</v>
      </c>
      <c r="F1541" s="1" t="s">
        <v>10987</v>
      </c>
      <c r="G1541" s="1" t="s">
        <v>6250</v>
      </c>
      <c r="H1541" s="1" t="s">
        <v>246</v>
      </c>
      <c r="I1541" s="1" t="s">
        <v>67</v>
      </c>
      <c r="J1541" s="1" t="s">
        <v>695</v>
      </c>
      <c r="K1541" s="1" t="s">
        <v>10988</v>
      </c>
      <c r="L1541" s="1" t="s">
        <v>180</v>
      </c>
      <c r="M1541" s="1"/>
      <c r="N1541" s="1"/>
      <c r="O1541" s="1"/>
      <c r="P1541" s="1"/>
      <c r="Q1541" s="1"/>
      <c r="R1541" s="1"/>
      <c r="S1541" s="1"/>
      <c r="T1541" s="1"/>
      <c r="U1541" s="1"/>
      <c r="V1541" s="1"/>
      <c r="W1541" s="1"/>
      <c r="X1541" s="1"/>
      <c r="Y1541" s="1"/>
      <c r="Z1541" s="1"/>
      <c r="AA1541" s="1"/>
      <c r="AB1541" s="1" t="s">
        <v>10989</v>
      </c>
      <c r="AC1541" s="1"/>
      <c r="AD1541" s="1"/>
      <c r="AE1541" s="1"/>
      <c r="AF1541" s="1"/>
    </row>
    <row r="1542" ht="15.75" customHeight="1">
      <c r="A1542" s="1">
        <v>1541.0</v>
      </c>
      <c r="B1542" s="1">
        <v>7.0</v>
      </c>
      <c r="C1542" s="1"/>
      <c r="D1542" s="1" t="s">
        <v>10990</v>
      </c>
      <c r="E1542" s="1" t="s">
        <v>10986</v>
      </c>
      <c r="F1542" s="1" t="s">
        <v>10987</v>
      </c>
      <c r="G1542" s="1" t="s">
        <v>6254</v>
      </c>
      <c r="H1542" s="1">
        <v>54.0</v>
      </c>
      <c r="I1542" s="1">
        <v>3.0</v>
      </c>
      <c r="J1542" s="1"/>
      <c r="K1542" s="1" t="s">
        <v>10991</v>
      </c>
      <c r="L1542" s="1">
        <v>2013.0</v>
      </c>
      <c r="M1542" s="1"/>
      <c r="N1542" s="1"/>
      <c r="O1542" s="1" t="s">
        <v>10992</v>
      </c>
      <c r="P1542" s="1"/>
      <c r="Q1542" s="1"/>
      <c r="R1542" s="1"/>
      <c r="S1542" s="1"/>
      <c r="T1542" s="1"/>
      <c r="U1542" s="1"/>
      <c r="V1542" s="1"/>
      <c r="W1542" s="1"/>
      <c r="X1542" s="1"/>
      <c r="Y1542" s="1"/>
      <c r="Z1542" s="1"/>
      <c r="AA1542" s="1"/>
      <c r="AB1542" s="1" t="s">
        <v>10993</v>
      </c>
      <c r="AC1542" s="1"/>
      <c r="AD1542" s="1" t="s">
        <v>10994</v>
      </c>
      <c r="AE1542" s="1"/>
      <c r="AF1542" s="1"/>
    </row>
    <row r="1543" ht="15.75" hidden="1" customHeight="1">
      <c r="A1543" s="1">
        <v>1542.0</v>
      </c>
      <c r="B1543" s="1">
        <v>6.0</v>
      </c>
      <c r="C1543" s="1" t="s">
        <v>10995</v>
      </c>
      <c r="D1543" s="1" t="s">
        <v>10996</v>
      </c>
      <c r="E1543" s="1" t="s">
        <v>10997</v>
      </c>
      <c r="F1543" s="1" t="s">
        <v>10998</v>
      </c>
      <c r="G1543" s="1"/>
      <c r="H1543" s="1"/>
      <c r="I1543" s="1"/>
      <c r="J1543" s="1"/>
      <c r="K1543" s="1" t="s">
        <v>10999</v>
      </c>
      <c r="L1543" s="1">
        <v>2015.0</v>
      </c>
      <c r="M1543" s="1" t="s">
        <v>95</v>
      </c>
      <c r="N1543" s="1"/>
      <c r="O1543" s="1" t="s">
        <v>11000</v>
      </c>
      <c r="P1543" s="1" t="s">
        <v>11001</v>
      </c>
      <c r="Q1543" s="1"/>
      <c r="R1543" s="1"/>
      <c r="S1543" s="1" t="s">
        <v>11002</v>
      </c>
      <c r="T1543" s="1"/>
      <c r="U1543" s="1" t="s">
        <v>99</v>
      </c>
      <c r="V1543" s="1"/>
      <c r="W1543" s="1"/>
      <c r="X1543" s="1"/>
      <c r="Y1543" s="1"/>
      <c r="Z1543" s="1"/>
      <c r="AA1543" s="1"/>
      <c r="AB1543" s="1"/>
      <c r="AC1543" s="1"/>
      <c r="AD1543" s="1"/>
      <c r="AE1543" s="1"/>
      <c r="AF1543" s="1"/>
    </row>
    <row r="1544" ht="15.75" customHeight="1">
      <c r="A1544" s="1">
        <v>1543.0</v>
      </c>
      <c r="B1544" s="1">
        <v>7.0</v>
      </c>
      <c r="C1544" s="1"/>
      <c r="D1544" s="1">
        <v>8573874.0</v>
      </c>
      <c r="E1544" s="1" t="s">
        <v>11003</v>
      </c>
      <c r="F1544" s="1" t="s">
        <v>11004</v>
      </c>
      <c r="G1544" s="1" t="s">
        <v>443</v>
      </c>
      <c r="H1544" s="1">
        <v>7.0</v>
      </c>
      <c r="I1544" s="1"/>
      <c r="J1544" s="1"/>
      <c r="K1544" s="1" t="s">
        <v>11005</v>
      </c>
      <c r="L1544" s="1">
        <v>2019.0</v>
      </c>
      <c r="M1544" s="1"/>
      <c r="N1544" s="1"/>
      <c r="O1544" s="1"/>
      <c r="P1544" s="1"/>
      <c r="Q1544" s="1"/>
      <c r="R1544" s="1"/>
      <c r="S1544" s="1"/>
      <c r="T1544" s="1"/>
      <c r="U1544" s="1"/>
      <c r="V1544" s="1"/>
      <c r="W1544" s="1"/>
      <c r="X1544" s="1"/>
      <c r="Y1544" s="1"/>
      <c r="Z1544" s="1"/>
      <c r="AA1544" s="1"/>
      <c r="AB1544" s="1" t="s">
        <v>11006</v>
      </c>
      <c r="AC1544" s="1"/>
      <c r="AD1544" s="1" t="s">
        <v>11007</v>
      </c>
      <c r="AE1544" s="1"/>
      <c r="AF1544" s="1"/>
    </row>
    <row r="1545" ht="15.75" customHeight="1">
      <c r="A1545" s="1">
        <v>1544.0</v>
      </c>
      <c r="B1545" s="1">
        <v>7.0</v>
      </c>
      <c r="C1545" s="1"/>
      <c r="D1545" s="1">
        <v>4815215.0</v>
      </c>
      <c r="E1545" s="1" t="s">
        <v>11008</v>
      </c>
      <c r="F1545" s="1" t="s">
        <v>11009</v>
      </c>
      <c r="G1545" s="1" t="s">
        <v>626</v>
      </c>
      <c r="H1545" s="1">
        <v>58.0</v>
      </c>
      <c r="I1545" s="1">
        <v>9.0</v>
      </c>
      <c r="J1545" s="1" t="s">
        <v>1412</v>
      </c>
      <c r="K1545" s="1" t="s">
        <v>11010</v>
      </c>
      <c r="L1545" s="1">
        <v>2009.0</v>
      </c>
      <c r="M1545" s="1"/>
      <c r="N1545" s="1"/>
      <c r="O1545" s="1"/>
      <c r="P1545" s="1"/>
      <c r="Q1545" s="1"/>
      <c r="R1545" s="1"/>
      <c r="S1545" s="1"/>
      <c r="T1545" s="1"/>
      <c r="U1545" s="1"/>
      <c r="V1545" s="1"/>
      <c r="W1545" s="1"/>
      <c r="X1545" s="1"/>
      <c r="Y1545" s="1"/>
      <c r="Z1545" s="1"/>
      <c r="AA1545" s="1"/>
      <c r="AB1545" s="1" t="s">
        <v>11011</v>
      </c>
      <c r="AC1545" s="1"/>
      <c r="AD1545" s="1" t="s">
        <v>11012</v>
      </c>
      <c r="AE1545" s="1"/>
      <c r="AF1545" s="1"/>
    </row>
    <row r="1546" ht="15.75" hidden="1" customHeight="1">
      <c r="A1546" s="1">
        <v>1545.0</v>
      </c>
      <c r="B1546" s="1">
        <v>6.0</v>
      </c>
      <c r="C1546" s="1" t="s">
        <v>11013</v>
      </c>
      <c r="D1546" s="1" t="s">
        <v>11014</v>
      </c>
      <c r="E1546" s="1" t="s">
        <v>11015</v>
      </c>
      <c r="F1546" s="1" t="s">
        <v>11016</v>
      </c>
      <c r="G1546" s="1"/>
      <c r="H1546" s="1"/>
      <c r="I1546" s="1"/>
      <c r="J1546" s="1"/>
      <c r="K1546" s="1" t="s">
        <v>11017</v>
      </c>
      <c r="L1546" s="1">
        <v>2013.0</v>
      </c>
      <c r="M1546" s="1" t="s">
        <v>95</v>
      </c>
      <c r="N1546" s="1"/>
      <c r="O1546" s="1" t="s">
        <v>11018</v>
      </c>
      <c r="P1546" s="1" t="s">
        <v>11019</v>
      </c>
      <c r="Q1546" s="1"/>
      <c r="R1546" s="1"/>
      <c r="S1546" s="1" t="s">
        <v>11020</v>
      </c>
      <c r="T1546" s="1"/>
      <c r="U1546" s="1" t="s">
        <v>99</v>
      </c>
      <c r="V1546" s="1"/>
      <c r="W1546" s="1"/>
      <c r="X1546" s="1"/>
      <c r="Y1546" s="1"/>
      <c r="Z1546" s="1"/>
      <c r="AA1546" s="1"/>
      <c r="AB1546" s="1"/>
      <c r="AC1546" s="1"/>
      <c r="AD1546" s="1" t="s">
        <v>11021</v>
      </c>
      <c r="AE1546" s="1"/>
      <c r="AF1546" s="1"/>
    </row>
    <row r="1547" ht="15.75" hidden="1" customHeight="1">
      <c r="A1547" s="1">
        <v>1546.0</v>
      </c>
      <c r="B1547" s="1">
        <v>6.0</v>
      </c>
      <c r="C1547" s="1" t="s">
        <v>11022</v>
      </c>
      <c r="D1547" s="1" t="s">
        <v>11023</v>
      </c>
      <c r="E1547" s="1" t="s">
        <v>11024</v>
      </c>
      <c r="F1547" s="1" t="s">
        <v>11025</v>
      </c>
      <c r="G1547" s="1"/>
      <c r="H1547" s="1" t="s">
        <v>11026</v>
      </c>
      <c r="I1547" s="1"/>
      <c r="J1547" s="1"/>
      <c r="K1547" s="1" t="s">
        <v>11027</v>
      </c>
      <c r="L1547" s="1" t="s">
        <v>480</v>
      </c>
      <c r="M1547" s="1"/>
      <c r="N1547" s="1" t="s">
        <v>11028</v>
      </c>
      <c r="O1547" s="1"/>
      <c r="P1547" s="1" t="s">
        <v>11029</v>
      </c>
      <c r="Q1547" s="1"/>
      <c r="R1547" s="1"/>
      <c r="S1547" s="1" t="s">
        <v>50</v>
      </c>
      <c r="T1547" s="1" t="s">
        <v>11030</v>
      </c>
      <c r="U1547" s="1"/>
      <c r="V1547" s="1"/>
      <c r="W1547" s="1"/>
      <c r="X1547" s="1"/>
      <c r="Y1547" s="1" t="s">
        <v>11031</v>
      </c>
      <c r="Z1547" s="1"/>
      <c r="AA1547" s="1"/>
      <c r="AB1547" s="1" t="s">
        <v>11032</v>
      </c>
      <c r="AC1547" s="1"/>
      <c r="AD1547" s="1"/>
      <c r="AE1547" s="1"/>
      <c r="AF1547" s="1"/>
    </row>
    <row r="1548" ht="15.75" customHeight="1">
      <c r="A1548" s="1">
        <v>1547.0</v>
      </c>
      <c r="B1548" s="1">
        <v>7.0</v>
      </c>
      <c r="C1548" s="1"/>
      <c r="D1548" s="1">
        <v>8303650.0</v>
      </c>
      <c r="E1548" s="1" t="s">
        <v>11033</v>
      </c>
      <c r="F1548" s="1" t="s">
        <v>11034</v>
      </c>
      <c r="G1548" s="1" t="s">
        <v>443</v>
      </c>
      <c r="H1548" s="1">
        <v>6.0</v>
      </c>
      <c r="I1548" s="1"/>
      <c r="J1548" s="1"/>
      <c r="K1548" s="1" t="s">
        <v>11035</v>
      </c>
      <c r="L1548" s="1">
        <v>2018.0</v>
      </c>
      <c r="M1548" s="1"/>
      <c r="N1548" s="1"/>
      <c r="O1548" s="1"/>
      <c r="P1548" s="1"/>
      <c r="Q1548" s="1"/>
      <c r="R1548" s="1"/>
      <c r="S1548" s="1"/>
      <c r="T1548" s="1"/>
      <c r="U1548" s="1"/>
      <c r="V1548" s="1"/>
      <c r="W1548" s="1"/>
      <c r="X1548" s="1"/>
      <c r="Y1548" s="1"/>
      <c r="Z1548" s="1"/>
      <c r="AA1548" s="1"/>
      <c r="AB1548" s="1" t="s">
        <v>11036</v>
      </c>
      <c r="AC1548" s="1"/>
      <c r="AD1548" s="1" t="s">
        <v>11037</v>
      </c>
      <c r="AE1548" s="1"/>
      <c r="AF1548" s="1"/>
    </row>
    <row r="1549" ht="15.75" customHeight="1">
      <c r="A1549" s="1">
        <v>1548.0</v>
      </c>
      <c r="B1549" s="1">
        <v>7.0</v>
      </c>
      <c r="C1549" s="1"/>
      <c r="D1549" s="1">
        <v>8436576.0</v>
      </c>
      <c r="E1549" s="1" t="s">
        <v>11038</v>
      </c>
      <c r="F1549" s="1" t="s">
        <v>11039</v>
      </c>
      <c r="G1549" s="1" t="s">
        <v>11040</v>
      </c>
      <c r="H1549" s="1">
        <v>12.0</v>
      </c>
      <c r="I1549" s="1">
        <v>7.0</v>
      </c>
      <c r="J1549" s="1"/>
      <c r="K1549" s="1" t="s">
        <v>11041</v>
      </c>
      <c r="L1549" s="1">
        <v>2018.0</v>
      </c>
      <c r="M1549" s="1"/>
      <c r="N1549" s="1"/>
      <c r="O1549" s="1"/>
      <c r="P1549" s="1"/>
      <c r="Q1549" s="1"/>
      <c r="R1549" s="1"/>
      <c r="S1549" s="1"/>
      <c r="T1549" s="1"/>
      <c r="U1549" s="1"/>
      <c r="V1549" s="1"/>
      <c r="W1549" s="1"/>
      <c r="X1549" s="1"/>
      <c r="Y1549" s="1"/>
      <c r="Z1549" s="1"/>
      <c r="AA1549" s="1"/>
      <c r="AB1549" s="1" t="s">
        <v>11042</v>
      </c>
      <c r="AC1549" s="1"/>
      <c r="AD1549" s="1" t="s">
        <v>11043</v>
      </c>
      <c r="AE1549" s="1"/>
      <c r="AF1549" s="1"/>
    </row>
    <row r="1550" ht="15.75" customHeight="1">
      <c r="A1550" s="1">
        <v>1549.0</v>
      </c>
      <c r="B1550" s="1">
        <v>7.0</v>
      </c>
      <c r="C1550" s="1"/>
      <c r="D1550" s="1" t="s">
        <v>11044</v>
      </c>
      <c r="E1550" s="1" t="s">
        <v>11045</v>
      </c>
      <c r="F1550" s="1" t="s">
        <v>11046</v>
      </c>
      <c r="G1550" s="1" t="s">
        <v>11047</v>
      </c>
      <c r="H1550" s="1" t="s">
        <v>8196</v>
      </c>
      <c r="I1550" s="1"/>
      <c r="J1550" s="1" t="s">
        <v>68</v>
      </c>
      <c r="K1550" s="1" t="s">
        <v>11048</v>
      </c>
      <c r="L1550" s="1" t="s">
        <v>148</v>
      </c>
      <c r="M1550" s="1"/>
      <c r="N1550" s="1"/>
      <c r="O1550" s="1"/>
      <c r="P1550" s="1"/>
      <c r="Q1550" s="1"/>
      <c r="R1550" s="1"/>
      <c r="S1550" s="1"/>
      <c r="T1550" s="1"/>
      <c r="U1550" s="1"/>
      <c r="V1550" s="1"/>
      <c r="W1550" s="1"/>
      <c r="X1550" s="1"/>
      <c r="Y1550" s="1"/>
      <c r="Z1550" s="1"/>
      <c r="AA1550" s="1"/>
      <c r="AB1550" s="1" t="s">
        <v>11049</v>
      </c>
      <c r="AC1550" s="1"/>
      <c r="AD1550" s="1"/>
      <c r="AE1550" s="1"/>
      <c r="AF1550" s="1"/>
    </row>
    <row r="1551" ht="15.75" customHeight="1">
      <c r="A1551" s="1">
        <v>1550.0</v>
      </c>
      <c r="B1551" s="1">
        <v>7.0</v>
      </c>
      <c r="C1551" s="1"/>
      <c r="D1551" s="1">
        <v>8392507.0</v>
      </c>
      <c r="E1551" s="1" t="s">
        <v>11050</v>
      </c>
      <c r="F1551" s="1" t="s">
        <v>11051</v>
      </c>
      <c r="G1551" s="1" t="s">
        <v>443</v>
      </c>
      <c r="H1551" s="1">
        <v>6.0</v>
      </c>
      <c r="I1551" s="1"/>
      <c r="J1551" s="1"/>
      <c r="K1551" s="1" t="s">
        <v>11052</v>
      </c>
      <c r="L1551" s="1">
        <v>2018.0</v>
      </c>
      <c r="M1551" s="1"/>
      <c r="N1551" s="1"/>
      <c r="O1551" s="1"/>
      <c r="P1551" s="1"/>
      <c r="Q1551" s="1"/>
      <c r="R1551" s="1"/>
      <c r="S1551" s="1"/>
      <c r="T1551" s="1"/>
      <c r="U1551" s="1"/>
      <c r="V1551" s="1"/>
      <c r="W1551" s="1"/>
      <c r="X1551" s="1"/>
      <c r="Y1551" s="1"/>
      <c r="Z1551" s="1"/>
      <c r="AA1551" s="1"/>
      <c r="AB1551" s="1" t="s">
        <v>11053</v>
      </c>
      <c r="AC1551" s="1"/>
      <c r="AD1551" s="1" t="s">
        <v>11054</v>
      </c>
      <c r="AE1551" s="1"/>
      <c r="AF1551" s="1"/>
    </row>
    <row r="1552" ht="15.75" customHeight="1">
      <c r="A1552" s="1">
        <v>1551.0</v>
      </c>
      <c r="B1552" s="1">
        <v>7.0</v>
      </c>
      <c r="C1552" s="1"/>
      <c r="D1552" s="1">
        <v>8269333.0</v>
      </c>
      <c r="E1552" s="1" t="s">
        <v>11055</v>
      </c>
      <c r="F1552" s="1" t="s">
        <v>11056</v>
      </c>
      <c r="G1552" s="1" t="s">
        <v>1888</v>
      </c>
      <c r="H1552" s="1">
        <v>29.0</v>
      </c>
      <c r="I1552" s="1">
        <v>2.0</v>
      </c>
      <c r="J1552" s="1" t="s">
        <v>1344</v>
      </c>
      <c r="K1552" s="1" t="s">
        <v>11057</v>
      </c>
      <c r="L1552" s="1">
        <v>2019.0</v>
      </c>
      <c r="M1552" s="1"/>
      <c r="N1552" s="1"/>
      <c r="O1552" s="1"/>
      <c r="P1552" s="1"/>
      <c r="Q1552" s="1"/>
      <c r="R1552" s="1"/>
      <c r="S1552" s="1"/>
      <c r="T1552" s="1"/>
      <c r="U1552" s="1"/>
      <c r="V1552" s="1"/>
      <c r="W1552" s="1"/>
      <c r="X1552" s="1"/>
      <c r="Y1552" s="1"/>
      <c r="Z1552" s="1"/>
      <c r="AA1552" s="1"/>
      <c r="AB1552" s="1" t="s">
        <v>11058</v>
      </c>
      <c r="AC1552" s="1"/>
      <c r="AD1552" s="1" t="s">
        <v>11059</v>
      </c>
      <c r="AE1552" s="1"/>
      <c r="AF1552" s="1"/>
    </row>
    <row r="1553" ht="15.75" hidden="1" customHeight="1">
      <c r="A1553" s="1">
        <v>1552.0</v>
      </c>
      <c r="B1553" s="1">
        <v>6.0</v>
      </c>
      <c r="C1553" s="1" t="s">
        <v>11060</v>
      </c>
      <c r="D1553" s="1" t="s">
        <v>11061</v>
      </c>
      <c r="E1553" s="1" t="s">
        <v>11062</v>
      </c>
      <c r="F1553" s="1" t="s">
        <v>11063</v>
      </c>
      <c r="G1553" s="1"/>
      <c r="H1553" s="1"/>
      <c r="I1553" s="1"/>
      <c r="J1553" s="1"/>
      <c r="K1553" s="1" t="s">
        <v>11064</v>
      </c>
      <c r="L1553" s="1">
        <v>2010.0</v>
      </c>
      <c r="M1553" s="1" t="s">
        <v>95</v>
      </c>
      <c r="N1553" s="1"/>
      <c r="O1553" s="1" t="s">
        <v>11065</v>
      </c>
      <c r="P1553" s="1" t="s">
        <v>11066</v>
      </c>
      <c r="Q1553" s="1"/>
      <c r="R1553" s="1"/>
      <c r="S1553" s="1" t="s">
        <v>11067</v>
      </c>
      <c r="T1553" s="1"/>
      <c r="U1553" s="1" t="s">
        <v>99</v>
      </c>
      <c r="V1553" s="1"/>
      <c r="W1553" s="1"/>
      <c r="X1553" s="1"/>
      <c r="Y1553" s="1"/>
      <c r="Z1553" s="1"/>
      <c r="AA1553" s="1"/>
      <c r="AB1553" s="1"/>
      <c r="AC1553" s="1"/>
      <c r="AD1553" s="1" t="s">
        <v>11068</v>
      </c>
      <c r="AE1553" s="1"/>
      <c r="AF1553" s="1"/>
    </row>
    <row r="1554" ht="15.75" customHeight="1">
      <c r="A1554" s="1">
        <v>1553.0</v>
      </c>
      <c r="B1554" s="1">
        <v>7.0</v>
      </c>
      <c r="C1554" s="1"/>
      <c r="D1554" s="1">
        <v>8293849.0</v>
      </c>
      <c r="E1554" s="1" t="s">
        <v>11069</v>
      </c>
      <c r="F1554" s="1" t="s">
        <v>11070</v>
      </c>
      <c r="G1554" s="1" t="s">
        <v>1534</v>
      </c>
      <c r="H1554" s="1">
        <v>27.0</v>
      </c>
      <c r="I1554" s="1">
        <v>9.0</v>
      </c>
      <c r="J1554" s="1" t="s">
        <v>1412</v>
      </c>
      <c r="K1554" s="1" t="s">
        <v>11071</v>
      </c>
      <c r="L1554" s="1">
        <v>2018.0</v>
      </c>
      <c r="M1554" s="1"/>
      <c r="N1554" s="1"/>
      <c r="O1554" s="1"/>
      <c r="P1554" s="1"/>
      <c r="Q1554" s="1"/>
      <c r="R1554" s="1"/>
      <c r="S1554" s="1"/>
      <c r="T1554" s="1"/>
      <c r="U1554" s="1"/>
      <c r="V1554" s="1"/>
      <c r="W1554" s="1"/>
      <c r="X1554" s="1"/>
      <c r="Y1554" s="1"/>
      <c r="Z1554" s="1"/>
      <c r="AA1554" s="1"/>
      <c r="AB1554" s="1" t="s">
        <v>11072</v>
      </c>
      <c r="AC1554" s="1"/>
      <c r="AD1554" s="1" t="s">
        <v>11073</v>
      </c>
      <c r="AE1554" s="1"/>
      <c r="AF1554" s="1"/>
    </row>
    <row r="1555" ht="15.75" customHeight="1">
      <c r="A1555" s="1">
        <v>1554.0</v>
      </c>
      <c r="B1555" s="1">
        <v>7.0</v>
      </c>
      <c r="C1555" s="1"/>
      <c r="D1555" s="1">
        <v>7328310.0</v>
      </c>
      <c r="E1555" s="1" t="s">
        <v>11074</v>
      </c>
      <c r="F1555" s="1" t="s">
        <v>11075</v>
      </c>
      <c r="G1555" s="1" t="s">
        <v>2023</v>
      </c>
      <c r="H1555" s="1">
        <v>28.0</v>
      </c>
      <c r="I1555" s="1">
        <v>4.0</v>
      </c>
      <c r="J1555" s="1" t="s">
        <v>437</v>
      </c>
      <c r="K1555" s="1" t="s">
        <v>11076</v>
      </c>
      <c r="L1555" s="1">
        <v>2016.0</v>
      </c>
      <c r="M1555" s="1"/>
      <c r="N1555" s="1"/>
      <c r="O1555" s="1"/>
      <c r="P1555" s="1"/>
      <c r="Q1555" s="1"/>
      <c r="R1555" s="1"/>
      <c r="S1555" s="1"/>
      <c r="T1555" s="1"/>
      <c r="U1555" s="1"/>
      <c r="V1555" s="1"/>
      <c r="W1555" s="1"/>
      <c r="X1555" s="1"/>
      <c r="Y1555" s="1"/>
      <c r="Z1555" s="1"/>
      <c r="AA1555" s="1"/>
      <c r="AB1555" s="1" t="s">
        <v>11077</v>
      </c>
      <c r="AC1555" s="1"/>
      <c r="AD1555" s="1" t="s">
        <v>11078</v>
      </c>
      <c r="AE1555" s="1"/>
      <c r="AF1555" s="1"/>
    </row>
    <row r="1556" ht="15.75" customHeight="1">
      <c r="A1556" s="1">
        <v>1555.0</v>
      </c>
      <c r="B1556" s="1">
        <v>7.0</v>
      </c>
      <c r="C1556" s="1"/>
      <c r="D1556" s="1" t="s">
        <v>11079</v>
      </c>
      <c r="E1556" s="1" t="s">
        <v>11080</v>
      </c>
      <c r="F1556" s="1" t="s">
        <v>11081</v>
      </c>
      <c r="G1556" s="1" t="s">
        <v>11082</v>
      </c>
      <c r="H1556" s="1" t="s">
        <v>202</v>
      </c>
      <c r="I1556" s="1"/>
      <c r="J1556" s="1" t="s">
        <v>543</v>
      </c>
      <c r="K1556" s="1" t="s">
        <v>11083</v>
      </c>
      <c r="L1556" s="1" t="s">
        <v>526</v>
      </c>
      <c r="M1556" s="1"/>
      <c r="N1556" s="1"/>
      <c r="O1556" s="1"/>
      <c r="P1556" s="1"/>
      <c r="Q1556" s="1"/>
      <c r="R1556" s="1"/>
      <c r="S1556" s="1"/>
      <c r="T1556" s="1"/>
      <c r="U1556" s="1"/>
      <c r="V1556" s="1"/>
      <c r="W1556" s="1"/>
      <c r="X1556" s="1"/>
      <c r="Y1556" s="1"/>
      <c r="Z1556" s="1"/>
      <c r="AA1556" s="1"/>
      <c r="AB1556" s="1" t="s">
        <v>11084</v>
      </c>
      <c r="AC1556" s="1"/>
      <c r="AD1556" s="1"/>
      <c r="AE1556" s="1"/>
      <c r="AF1556" s="1"/>
    </row>
    <row r="1557" ht="15.75" customHeight="1">
      <c r="A1557" s="1">
        <v>1556.0</v>
      </c>
      <c r="B1557" s="1">
        <v>7.0</v>
      </c>
      <c r="C1557" s="1"/>
      <c r="D1557" s="1" t="s">
        <v>11085</v>
      </c>
      <c r="E1557" s="1" t="s">
        <v>11080</v>
      </c>
      <c r="F1557" s="1" t="s">
        <v>11081</v>
      </c>
      <c r="G1557" s="1" t="s">
        <v>11086</v>
      </c>
      <c r="H1557" s="1">
        <v>34.0</v>
      </c>
      <c r="I1557" s="1"/>
      <c r="J1557" s="1"/>
      <c r="K1557" s="1" t="s">
        <v>11087</v>
      </c>
      <c r="L1557" s="1">
        <v>2019.0</v>
      </c>
      <c r="M1557" s="1"/>
      <c r="N1557" s="1"/>
      <c r="O1557" s="1" t="s">
        <v>11088</v>
      </c>
      <c r="P1557" s="1"/>
      <c r="Q1557" s="1"/>
      <c r="R1557" s="1"/>
      <c r="S1557" s="1"/>
      <c r="T1557" s="1"/>
      <c r="U1557" s="1"/>
      <c r="V1557" s="1"/>
      <c r="W1557" s="1"/>
      <c r="X1557" s="1"/>
      <c r="Y1557" s="1"/>
      <c r="Z1557" s="1"/>
      <c r="AA1557" s="1"/>
      <c r="AB1557" s="1" t="s">
        <v>11089</v>
      </c>
      <c r="AC1557" s="1"/>
      <c r="AD1557" s="1" t="s">
        <v>11090</v>
      </c>
      <c r="AE1557" s="1"/>
      <c r="AF1557" s="1"/>
    </row>
    <row r="1558" ht="15.75" hidden="1" customHeight="1">
      <c r="A1558" s="1">
        <v>1557.0</v>
      </c>
      <c r="B1558" s="1">
        <v>6.0</v>
      </c>
      <c r="C1558" s="1" t="s">
        <v>7383</v>
      </c>
      <c r="D1558" s="1" t="s">
        <v>11091</v>
      </c>
      <c r="E1558" s="1" t="s">
        <v>11092</v>
      </c>
      <c r="F1558" s="1" t="s">
        <v>11093</v>
      </c>
      <c r="G1558" s="1"/>
      <c r="H1558" s="1"/>
      <c r="I1558" s="1"/>
      <c r="J1558" s="1"/>
      <c r="K1558" s="1" t="s">
        <v>11094</v>
      </c>
      <c r="L1558" s="1">
        <v>2018.0</v>
      </c>
      <c r="M1558" s="1" t="s">
        <v>95</v>
      </c>
      <c r="N1558" s="1"/>
      <c r="O1558" s="1" t="s">
        <v>11095</v>
      </c>
      <c r="P1558" s="1" t="s">
        <v>7389</v>
      </c>
      <c r="Q1558" s="1"/>
      <c r="R1558" s="1"/>
      <c r="S1558" s="1" t="s">
        <v>7390</v>
      </c>
      <c r="T1558" s="1"/>
      <c r="U1558" s="1" t="s">
        <v>99</v>
      </c>
      <c r="V1558" s="1"/>
      <c r="W1558" s="1"/>
      <c r="X1558" s="1"/>
      <c r="Y1558" s="1"/>
      <c r="Z1558" s="1"/>
      <c r="AA1558" s="1"/>
      <c r="AB1558" s="1"/>
      <c r="AC1558" s="1"/>
      <c r="AD1558" s="1" t="s">
        <v>11096</v>
      </c>
      <c r="AE1558" s="1"/>
      <c r="AF1558" s="1"/>
    </row>
    <row r="1559" ht="15.75" hidden="1" customHeight="1">
      <c r="A1559" s="1">
        <v>1558.0</v>
      </c>
      <c r="B1559" s="1">
        <v>6.0</v>
      </c>
      <c r="C1559" s="1" t="s">
        <v>805</v>
      </c>
      <c r="D1559" s="1" t="s">
        <v>11097</v>
      </c>
      <c r="E1559" s="1" t="s">
        <v>11098</v>
      </c>
      <c r="F1559" s="1" t="s">
        <v>11099</v>
      </c>
      <c r="G1559" s="1"/>
      <c r="H1559" s="1"/>
      <c r="I1559" s="1"/>
      <c r="J1559" s="1"/>
      <c r="K1559" s="1" t="s">
        <v>11100</v>
      </c>
      <c r="L1559" s="1">
        <v>2012.0</v>
      </c>
      <c r="M1559" s="1" t="s">
        <v>95</v>
      </c>
      <c r="N1559" s="1"/>
      <c r="O1559" s="1" t="s">
        <v>11101</v>
      </c>
      <c r="P1559" s="1" t="s">
        <v>811</v>
      </c>
      <c r="Q1559" s="1"/>
      <c r="R1559" s="1"/>
      <c r="S1559" s="1" t="s">
        <v>812</v>
      </c>
      <c r="T1559" s="1"/>
      <c r="U1559" s="1" t="s">
        <v>99</v>
      </c>
      <c r="V1559" s="1"/>
      <c r="W1559" s="1"/>
      <c r="X1559" s="1"/>
      <c r="Y1559" s="1"/>
      <c r="Z1559" s="1"/>
      <c r="AA1559" s="1"/>
      <c r="AB1559" s="1"/>
      <c r="AC1559" s="1"/>
      <c r="AD1559" s="1" t="s">
        <v>11102</v>
      </c>
      <c r="AE1559" s="1"/>
      <c r="AF1559" s="1"/>
    </row>
    <row r="1560" ht="15.75" hidden="1" customHeight="1">
      <c r="A1560" s="1">
        <v>1559.0</v>
      </c>
      <c r="B1560" s="1">
        <v>6.0</v>
      </c>
      <c r="C1560" s="1" t="s">
        <v>6041</v>
      </c>
      <c r="D1560" s="1" t="s">
        <v>11103</v>
      </c>
      <c r="E1560" s="1" t="s">
        <v>11104</v>
      </c>
      <c r="F1560" s="1" t="s">
        <v>11105</v>
      </c>
      <c r="G1560" s="1"/>
      <c r="H1560" s="1"/>
      <c r="I1560" s="1"/>
      <c r="J1560" s="1"/>
      <c r="K1560" s="1" t="s">
        <v>11106</v>
      </c>
      <c r="L1560" s="1">
        <v>2009.0</v>
      </c>
      <c r="M1560" s="1" t="s">
        <v>95</v>
      </c>
      <c r="N1560" s="1"/>
      <c r="O1560" s="1" t="s">
        <v>11107</v>
      </c>
      <c r="P1560" s="1" t="s">
        <v>6047</v>
      </c>
      <c r="Q1560" s="1"/>
      <c r="R1560" s="1"/>
      <c r="S1560" s="1" t="s">
        <v>6048</v>
      </c>
      <c r="T1560" s="1"/>
      <c r="U1560" s="1" t="s">
        <v>99</v>
      </c>
      <c r="V1560" s="1"/>
      <c r="W1560" s="1"/>
      <c r="X1560" s="1"/>
      <c r="Y1560" s="1"/>
      <c r="Z1560" s="1"/>
      <c r="AA1560" s="1"/>
      <c r="AB1560" s="1"/>
      <c r="AC1560" s="1"/>
      <c r="AD1560" s="1" t="s">
        <v>11108</v>
      </c>
      <c r="AE1560" s="1"/>
      <c r="AF1560" s="1"/>
    </row>
    <row r="1561" ht="15.75" customHeight="1">
      <c r="A1561" s="1">
        <v>1560.0</v>
      </c>
      <c r="B1561" s="1">
        <v>7.0</v>
      </c>
      <c r="C1561" s="1"/>
      <c r="D1561" s="1" t="s">
        <v>11109</v>
      </c>
      <c r="E1561" s="1" t="s">
        <v>11110</v>
      </c>
      <c r="F1561" s="1" t="s">
        <v>11111</v>
      </c>
      <c r="G1561" s="1" t="s">
        <v>4918</v>
      </c>
      <c r="H1561" s="1" t="s">
        <v>3533</v>
      </c>
      <c r="I1561" s="1" t="s">
        <v>84</v>
      </c>
      <c r="J1561" s="1" t="s">
        <v>591</v>
      </c>
      <c r="K1561" s="1" t="s">
        <v>11112</v>
      </c>
      <c r="L1561" s="1" t="s">
        <v>127</v>
      </c>
      <c r="M1561" s="1"/>
      <c r="N1561" s="1"/>
      <c r="O1561" s="1"/>
      <c r="P1561" s="1"/>
      <c r="Q1561" s="1"/>
      <c r="R1561" s="1"/>
      <c r="S1561" s="1"/>
      <c r="T1561" s="1"/>
      <c r="U1561" s="1"/>
      <c r="V1561" s="1"/>
      <c r="W1561" s="1"/>
      <c r="X1561" s="1"/>
      <c r="Y1561" s="1"/>
      <c r="Z1561" s="1"/>
      <c r="AA1561" s="1"/>
      <c r="AB1561" s="1" t="s">
        <v>11113</v>
      </c>
      <c r="AC1561" s="1"/>
      <c r="AD1561" s="1"/>
      <c r="AE1561" s="1"/>
      <c r="AF1561" s="1"/>
    </row>
    <row r="1562" ht="15.75" hidden="1" customHeight="1">
      <c r="A1562" s="1">
        <v>1561.0</v>
      </c>
      <c r="B1562" s="1">
        <v>6.0</v>
      </c>
      <c r="C1562" s="1" t="s">
        <v>11114</v>
      </c>
      <c r="D1562" s="1" t="s">
        <v>11115</v>
      </c>
      <c r="E1562" s="1" t="s">
        <v>11116</v>
      </c>
      <c r="F1562" s="1" t="s">
        <v>11117</v>
      </c>
      <c r="G1562" s="1"/>
      <c r="H1562" s="1" t="s">
        <v>11118</v>
      </c>
      <c r="I1562" s="1"/>
      <c r="J1562" s="1"/>
      <c r="K1562" s="1" t="s">
        <v>2422</v>
      </c>
      <c r="L1562" s="1" t="s">
        <v>423</v>
      </c>
      <c r="M1562" s="1"/>
      <c r="N1562" s="1" t="s">
        <v>11119</v>
      </c>
      <c r="O1562" s="1"/>
      <c r="P1562" s="1" t="s">
        <v>11120</v>
      </c>
      <c r="Q1562" s="1"/>
      <c r="R1562" s="1"/>
      <c r="S1562" s="1" t="s">
        <v>5016</v>
      </c>
      <c r="T1562" s="1" t="s">
        <v>11121</v>
      </c>
      <c r="U1562" s="1"/>
      <c r="V1562" s="1"/>
      <c r="W1562" s="1"/>
      <c r="X1562" s="1"/>
      <c r="Y1562" s="1" t="s">
        <v>11122</v>
      </c>
      <c r="Z1562" s="1"/>
      <c r="AA1562" s="1"/>
      <c r="AB1562" s="1" t="s">
        <v>11123</v>
      </c>
      <c r="AC1562" s="1"/>
      <c r="AD1562" s="1"/>
      <c r="AE1562" s="1"/>
      <c r="AF1562" s="1"/>
    </row>
    <row r="1563" ht="15.75" hidden="1" customHeight="1">
      <c r="A1563" s="1">
        <v>1562.0</v>
      </c>
      <c r="B1563" s="1">
        <v>6.0</v>
      </c>
      <c r="C1563" s="1" t="s">
        <v>11124</v>
      </c>
      <c r="D1563" s="1" t="s">
        <v>11125</v>
      </c>
      <c r="E1563" s="1" t="s">
        <v>11126</v>
      </c>
      <c r="F1563" s="1" t="s">
        <v>11127</v>
      </c>
      <c r="G1563" s="1"/>
      <c r="H1563" s="1" t="s">
        <v>2005</v>
      </c>
      <c r="I1563" s="1"/>
      <c r="J1563" s="1"/>
      <c r="K1563" s="1" t="s">
        <v>11128</v>
      </c>
      <c r="L1563" s="1" t="s">
        <v>148</v>
      </c>
      <c r="M1563" s="1"/>
      <c r="N1563" s="1" t="s">
        <v>11129</v>
      </c>
      <c r="O1563" s="1"/>
      <c r="P1563" s="1" t="s">
        <v>11130</v>
      </c>
      <c r="Q1563" s="1"/>
      <c r="R1563" s="1"/>
      <c r="S1563" s="1" t="s">
        <v>1273</v>
      </c>
      <c r="T1563" s="1" t="s">
        <v>11131</v>
      </c>
      <c r="U1563" s="1"/>
      <c r="V1563" s="1"/>
      <c r="W1563" s="1"/>
      <c r="X1563" s="1"/>
      <c r="Y1563" s="1" t="s">
        <v>11132</v>
      </c>
      <c r="Z1563" s="1"/>
      <c r="AA1563" s="1"/>
      <c r="AB1563" s="1" t="s">
        <v>11133</v>
      </c>
      <c r="AC1563" s="1"/>
      <c r="AD1563" s="1"/>
      <c r="AE1563" s="1"/>
      <c r="AF1563" s="1"/>
    </row>
    <row r="1564" ht="15.75" customHeight="1">
      <c r="A1564" s="1">
        <v>1563.0</v>
      </c>
      <c r="B1564" s="1">
        <v>7.0</v>
      </c>
      <c r="C1564" s="1"/>
      <c r="D1564" s="1">
        <v>8259025.0</v>
      </c>
      <c r="E1564" s="1" t="s">
        <v>11134</v>
      </c>
      <c r="F1564" s="1" t="s">
        <v>11135</v>
      </c>
      <c r="G1564" s="1" t="s">
        <v>8447</v>
      </c>
      <c r="H1564" s="1">
        <v>19.0</v>
      </c>
      <c r="I1564" s="1">
        <v>12.0</v>
      </c>
      <c r="J1564" s="1" t="s">
        <v>194</v>
      </c>
      <c r="K1564" s="1" t="s">
        <v>11136</v>
      </c>
      <c r="L1564" s="1">
        <v>2018.0</v>
      </c>
      <c r="M1564" s="1"/>
      <c r="N1564" s="1"/>
      <c r="O1564" s="1"/>
      <c r="P1564" s="1"/>
      <c r="Q1564" s="1"/>
      <c r="R1564" s="1"/>
      <c r="S1564" s="1"/>
      <c r="T1564" s="1"/>
      <c r="U1564" s="1"/>
      <c r="V1564" s="1"/>
      <c r="W1564" s="1"/>
      <c r="X1564" s="1"/>
      <c r="Y1564" s="1"/>
      <c r="Z1564" s="1"/>
      <c r="AA1564" s="1"/>
      <c r="AB1564" s="1" t="s">
        <v>11137</v>
      </c>
      <c r="AC1564" s="1"/>
      <c r="AD1564" s="1" t="s">
        <v>11138</v>
      </c>
      <c r="AE1564" s="1"/>
      <c r="AF1564" s="1"/>
    </row>
    <row r="1565" ht="15.75" customHeight="1">
      <c r="A1565" s="1">
        <v>1564.0</v>
      </c>
      <c r="B1565" s="1">
        <v>7.0</v>
      </c>
      <c r="C1565" s="1"/>
      <c r="D1565" s="1">
        <v>7506246.0</v>
      </c>
      <c r="E1565" s="1" t="s">
        <v>11139</v>
      </c>
      <c r="F1565" s="1" t="s">
        <v>11140</v>
      </c>
      <c r="G1565" s="1" t="s">
        <v>11141</v>
      </c>
      <c r="H1565" s="1">
        <v>2.0</v>
      </c>
      <c r="I1565" s="1">
        <v>3.0</v>
      </c>
      <c r="J1565" s="1" t="s">
        <v>1412</v>
      </c>
      <c r="K1565" s="1" t="s">
        <v>11142</v>
      </c>
      <c r="L1565" s="1">
        <v>2016.0</v>
      </c>
      <c r="M1565" s="1"/>
      <c r="N1565" s="1"/>
      <c r="O1565" s="1"/>
      <c r="P1565" s="1"/>
      <c r="Q1565" s="1"/>
      <c r="R1565" s="1"/>
      <c r="S1565" s="1"/>
      <c r="T1565" s="1"/>
      <c r="U1565" s="1"/>
      <c r="V1565" s="1"/>
      <c r="W1565" s="1"/>
      <c r="X1565" s="1"/>
      <c r="Y1565" s="1"/>
      <c r="Z1565" s="1"/>
      <c r="AA1565" s="1"/>
      <c r="AB1565" s="1" t="s">
        <v>11143</v>
      </c>
      <c r="AC1565" s="1"/>
      <c r="AD1565" s="1" t="s">
        <v>11144</v>
      </c>
      <c r="AE1565" s="1"/>
      <c r="AF1565" s="1"/>
    </row>
    <row r="1566" ht="15.75" customHeight="1">
      <c r="A1566" s="1">
        <v>1565.0</v>
      </c>
      <c r="B1566" s="1">
        <v>7.0</v>
      </c>
      <c r="C1566" s="1"/>
      <c r="D1566" s="1">
        <v>8709700.0</v>
      </c>
      <c r="E1566" s="1" t="s">
        <v>11145</v>
      </c>
      <c r="F1566" s="1" t="s">
        <v>11146</v>
      </c>
      <c r="G1566" s="1" t="s">
        <v>443</v>
      </c>
      <c r="H1566" s="1">
        <v>7.0</v>
      </c>
      <c r="I1566" s="1"/>
      <c r="J1566" s="1"/>
      <c r="K1566" s="1" t="s">
        <v>11147</v>
      </c>
      <c r="L1566" s="1">
        <v>2019.0</v>
      </c>
      <c r="M1566" s="1"/>
      <c r="N1566" s="1"/>
      <c r="O1566" s="1"/>
      <c r="P1566" s="1"/>
      <c r="Q1566" s="1"/>
      <c r="R1566" s="1"/>
      <c r="S1566" s="1"/>
      <c r="T1566" s="1"/>
      <c r="U1566" s="1"/>
      <c r="V1566" s="1"/>
      <c r="W1566" s="1"/>
      <c r="X1566" s="1"/>
      <c r="Y1566" s="1"/>
      <c r="Z1566" s="1"/>
      <c r="AA1566" s="1"/>
      <c r="AB1566" s="1" t="s">
        <v>11148</v>
      </c>
      <c r="AC1566" s="1"/>
      <c r="AD1566" s="1" t="s">
        <v>11149</v>
      </c>
      <c r="AE1566" s="1"/>
      <c r="AF1566" s="1"/>
    </row>
    <row r="1567" ht="15.75" hidden="1" customHeight="1">
      <c r="A1567" s="1">
        <v>1566.0</v>
      </c>
      <c r="B1567" s="1">
        <v>6.0</v>
      </c>
      <c r="C1567" s="1" t="s">
        <v>11150</v>
      </c>
      <c r="D1567" s="1" t="s">
        <v>11151</v>
      </c>
      <c r="E1567" s="1" t="s">
        <v>11152</v>
      </c>
      <c r="F1567" s="1" t="s">
        <v>11153</v>
      </c>
      <c r="G1567" s="1"/>
      <c r="H1567" s="1"/>
      <c r="I1567" s="1"/>
      <c r="J1567" s="1"/>
      <c r="K1567" s="1" t="s">
        <v>11154</v>
      </c>
      <c r="L1567" s="1">
        <v>2018.0</v>
      </c>
      <c r="M1567" s="1" t="s">
        <v>95</v>
      </c>
      <c r="N1567" s="1"/>
      <c r="O1567" s="1" t="s">
        <v>11155</v>
      </c>
      <c r="P1567" s="1" t="s">
        <v>11156</v>
      </c>
      <c r="Q1567" s="1"/>
      <c r="R1567" s="1"/>
      <c r="S1567" s="1" t="s">
        <v>11157</v>
      </c>
      <c r="T1567" s="1"/>
      <c r="U1567" s="1" t="s">
        <v>99</v>
      </c>
      <c r="V1567" s="1"/>
      <c r="W1567" s="1"/>
      <c r="X1567" s="1"/>
      <c r="Y1567" s="1"/>
      <c r="Z1567" s="1"/>
      <c r="AA1567" s="1"/>
      <c r="AB1567" s="1"/>
      <c r="AC1567" s="1"/>
      <c r="AD1567" s="1" t="s">
        <v>11158</v>
      </c>
      <c r="AE1567" s="1"/>
      <c r="AF1567" s="1"/>
    </row>
    <row r="1568" ht="15.75" customHeight="1">
      <c r="A1568" s="1">
        <v>1567.0</v>
      </c>
      <c r="B1568" s="1">
        <v>7.0</v>
      </c>
      <c r="C1568" s="1"/>
      <c r="D1568" s="1">
        <v>8419740.0</v>
      </c>
      <c r="E1568" s="1" t="s">
        <v>11159</v>
      </c>
      <c r="F1568" s="1" t="s">
        <v>11160</v>
      </c>
      <c r="G1568" s="1" t="s">
        <v>443</v>
      </c>
      <c r="H1568" s="1">
        <v>6.0</v>
      </c>
      <c r="I1568" s="1"/>
      <c r="J1568" s="1"/>
      <c r="K1568" s="1" t="s">
        <v>11161</v>
      </c>
      <c r="L1568" s="1">
        <v>2018.0</v>
      </c>
      <c r="M1568" s="1"/>
      <c r="N1568" s="1"/>
      <c r="O1568" s="1"/>
      <c r="P1568" s="1"/>
      <c r="Q1568" s="1"/>
      <c r="R1568" s="1"/>
      <c r="S1568" s="1"/>
      <c r="T1568" s="1"/>
      <c r="U1568" s="1"/>
      <c r="V1568" s="1"/>
      <c r="W1568" s="1"/>
      <c r="X1568" s="1"/>
      <c r="Y1568" s="1"/>
      <c r="Z1568" s="1"/>
      <c r="AA1568" s="1"/>
      <c r="AB1568" s="1" t="s">
        <v>11162</v>
      </c>
      <c r="AC1568" s="1"/>
      <c r="AD1568" s="1" t="s">
        <v>11163</v>
      </c>
      <c r="AE1568" s="1"/>
      <c r="AF1568" s="1"/>
    </row>
    <row r="1569" ht="15.75" customHeight="1">
      <c r="A1569" s="1">
        <v>1568.0</v>
      </c>
      <c r="B1569" s="1">
        <v>7.0</v>
      </c>
      <c r="C1569" s="1"/>
      <c r="D1569" s="1" t="s">
        <v>11164</v>
      </c>
      <c r="E1569" s="1" t="s">
        <v>11165</v>
      </c>
      <c r="F1569" s="1" t="s">
        <v>11166</v>
      </c>
      <c r="G1569" s="1" t="s">
        <v>1989</v>
      </c>
      <c r="H1569" s="1" t="s">
        <v>83</v>
      </c>
      <c r="I1569" s="1" t="s">
        <v>247</v>
      </c>
      <c r="J1569" s="1"/>
      <c r="K1569" s="1" t="s">
        <v>11167</v>
      </c>
      <c r="L1569" s="1" t="s">
        <v>1035</v>
      </c>
      <c r="M1569" s="1"/>
      <c r="N1569" s="1"/>
      <c r="O1569" s="1"/>
      <c r="P1569" s="1"/>
      <c r="Q1569" s="1"/>
      <c r="R1569" s="1"/>
      <c r="S1569" s="1"/>
      <c r="T1569" s="1"/>
      <c r="U1569" s="1"/>
      <c r="V1569" s="1"/>
      <c r="W1569" s="1"/>
      <c r="X1569" s="1"/>
      <c r="Y1569" s="1"/>
      <c r="Z1569" s="1"/>
      <c r="AA1569" s="1"/>
      <c r="AB1569" s="1" t="s">
        <v>11168</v>
      </c>
      <c r="AC1569" s="1"/>
      <c r="AD1569" s="1"/>
      <c r="AE1569" s="1"/>
      <c r="AF1569" s="1"/>
    </row>
    <row r="1570" ht="15.75" hidden="1" customHeight="1">
      <c r="A1570" s="1">
        <v>1569.0</v>
      </c>
      <c r="B1570" s="1">
        <v>6.0</v>
      </c>
      <c r="C1570" s="1" t="s">
        <v>11169</v>
      </c>
      <c r="D1570" s="1" t="s">
        <v>11170</v>
      </c>
      <c r="E1570" s="1" t="s">
        <v>11171</v>
      </c>
      <c r="F1570" s="1" t="s">
        <v>11172</v>
      </c>
      <c r="G1570" s="1"/>
      <c r="H1570" s="1"/>
      <c r="I1570" s="1"/>
      <c r="J1570" s="1"/>
      <c r="K1570" s="1" t="s">
        <v>11173</v>
      </c>
      <c r="L1570" s="1">
        <v>2008.0</v>
      </c>
      <c r="M1570" s="1" t="s">
        <v>95</v>
      </c>
      <c r="N1570" s="1"/>
      <c r="O1570" s="1" t="s">
        <v>11174</v>
      </c>
      <c r="P1570" s="1" t="s">
        <v>11175</v>
      </c>
      <c r="Q1570" s="1"/>
      <c r="R1570" s="1"/>
      <c r="S1570" s="1" t="s">
        <v>11176</v>
      </c>
      <c r="T1570" s="1"/>
      <c r="U1570" s="1" t="s">
        <v>99</v>
      </c>
      <c r="V1570" s="1"/>
      <c r="W1570" s="1"/>
      <c r="X1570" s="1"/>
      <c r="Y1570" s="1"/>
      <c r="Z1570" s="1"/>
      <c r="AA1570" s="1"/>
      <c r="AB1570" s="1"/>
      <c r="AC1570" s="1"/>
      <c r="AD1570" s="1" t="s">
        <v>11177</v>
      </c>
      <c r="AE1570" s="1"/>
      <c r="AF1570" s="1"/>
    </row>
    <row r="1571" ht="15.75" customHeight="1">
      <c r="A1571" s="1">
        <v>1570.0</v>
      </c>
      <c r="B1571" s="1">
        <v>7.0</v>
      </c>
      <c r="C1571" s="1"/>
      <c r="D1571" s="1">
        <v>4815213.0</v>
      </c>
      <c r="E1571" s="1" t="s">
        <v>11178</v>
      </c>
      <c r="F1571" s="1" t="s">
        <v>11179</v>
      </c>
      <c r="G1571" s="1" t="s">
        <v>626</v>
      </c>
      <c r="H1571" s="1">
        <v>58.0</v>
      </c>
      <c r="I1571" s="1">
        <v>10.0</v>
      </c>
      <c r="J1571" s="1" t="s">
        <v>510</v>
      </c>
      <c r="K1571" s="1" t="s">
        <v>11180</v>
      </c>
      <c r="L1571" s="1">
        <v>2009.0</v>
      </c>
      <c r="M1571" s="1"/>
      <c r="N1571" s="1"/>
      <c r="O1571" s="1"/>
      <c r="P1571" s="1"/>
      <c r="Q1571" s="1"/>
      <c r="R1571" s="1"/>
      <c r="S1571" s="1"/>
      <c r="T1571" s="1"/>
      <c r="U1571" s="1"/>
      <c r="V1571" s="1"/>
      <c r="W1571" s="1"/>
      <c r="X1571" s="1"/>
      <c r="Y1571" s="1"/>
      <c r="Z1571" s="1"/>
      <c r="AA1571" s="1"/>
      <c r="AB1571" s="1" t="s">
        <v>11181</v>
      </c>
      <c r="AC1571" s="1"/>
      <c r="AD1571" s="1" t="s">
        <v>11182</v>
      </c>
      <c r="AE1571" s="1"/>
      <c r="AF1571" s="1"/>
    </row>
    <row r="1572" ht="15.75" customHeight="1">
      <c r="A1572" s="1">
        <v>1571.0</v>
      </c>
      <c r="B1572" s="1">
        <v>7.0</v>
      </c>
      <c r="C1572" s="1"/>
      <c r="D1572" s="1">
        <v>7920317.0</v>
      </c>
      <c r="E1572" s="1" t="s">
        <v>11183</v>
      </c>
      <c r="F1572" s="1" t="s">
        <v>11184</v>
      </c>
      <c r="G1572" s="1" t="s">
        <v>343</v>
      </c>
      <c r="H1572" s="1">
        <v>22.0</v>
      </c>
      <c r="I1572" s="1">
        <v>3.0</v>
      </c>
      <c r="J1572" s="1" t="s">
        <v>649</v>
      </c>
      <c r="K1572" s="1" t="s">
        <v>11185</v>
      </c>
      <c r="L1572" s="1">
        <v>2018.0</v>
      </c>
      <c r="M1572" s="1"/>
      <c r="N1572" s="1"/>
      <c r="O1572" s="1"/>
      <c r="P1572" s="1"/>
      <c r="Q1572" s="1"/>
      <c r="R1572" s="1"/>
      <c r="S1572" s="1"/>
      <c r="T1572" s="1"/>
      <c r="U1572" s="1"/>
      <c r="V1572" s="1"/>
      <c r="W1572" s="1"/>
      <c r="X1572" s="1"/>
      <c r="Y1572" s="1"/>
      <c r="Z1572" s="1"/>
      <c r="AA1572" s="1"/>
      <c r="AB1572" s="1" t="s">
        <v>11186</v>
      </c>
      <c r="AC1572" s="1"/>
      <c r="AD1572" s="1" t="s">
        <v>11187</v>
      </c>
      <c r="AE1572" s="1"/>
      <c r="AF1572" s="1"/>
    </row>
    <row r="1573" ht="15.75" customHeight="1">
      <c r="A1573" s="1">
        <v>1572.0</v>
      </c>
      <c r="B1573" s="1">
        <v>7.0</v>
      </c>
      <c r="C1573" s="1"/>
      <c r="D1573" s="1">
        <v>7364163.0</v>
      </c>
      <c r="E1573" s="1" t="s">
        <v>11188</v>
      </c>
      <c r="F1573" s="1" t="s">
        <v>11189</v>
      </c>
      <c r="G1573" s="1" t="s">
        <v>343</v>
      </c>
      <c r="H1573" s="1">
        <v>21.0</v>
      </c>
      <c r="I1573" s="1">
        <v>2.0</v>
      </c>
      <c r="J1573" s="1" t="s">
        <v>1957</v>
      </c>
      <c r="K1573" s="1" t="s">
        <v>11190</v>
      </c>
      <c r="L1573" s="1">
        <v>2017.0</v>
      </c>
      <c r="M1573" s="1"/>
      <c r="N1573" s="1"/>
      <c r="O1573" s="1"/>
      <c r="P1573" s="1"/>
      <c r="Q1573" s="1"/>
      <c r="R1573" s="1"/>
      <c r="S1573" s="1"/>
      <c r="T1573" s="1"/>
      <c r="U1573" s="1"/>
      <c r="V1573" s="1"/>
      <c r="W1573" s="1"/>
      <c r="X1573" s="1"/>
      <c r="Y1573" s="1"/>
      <c r="Z1573" s="1"/>
      <c r="AA1573" s="1"/>
      <c r="AB1573" s="1" t="s">
        <v>11191</v>
      </c>
      <c r="AC1573" s="1"/>
      <c r="AD1573" s="1" t="s">
        <v>11192</v>
      </c>
      <c r="AE1573" s="1"/>
      <c r="AF1573" s="1"/>
    </row>
    <row r="1574" ht="15.75" customHeight="1">
      <c r="A1574" s="1">
        <v>1573.0</v>
      </c>
      <c r="B1574" s="1">
        <v>7.0</v>
      </c>
      <c r="C1574" s="1"/>
      <c r="D1574" s="1">
        <v>8101452.0</v>
      </c>
      <c r="E1574" s="1" t="s">
        <v>11193</v>
      </c>
      <c r="F1574" s="1" t="s">
        <v>11194</v>
      </c>
      <c r="G1574" s="1" t="s">
        <v>443</v>
      </c>
      <c r="H1574" s="1">
        <v>5.0</v>
      </c>
      <c r="I1574" s="1"/>
      <c r="J1574" s="1"/>
      <c r="K1574" s="1" t="s">
        <v>11195</v>
      </c>
      <c r="L1574" s="1">
        <v>2017.0</v>
      </c>
      <c r="M1574" s="1"/>
      <c r="N1574" s="1"/>
      <c r="O1574" s="1"/>
      <c r="P1574" s="1"/>
      <c r="Q1574" s="1"/>
      <c r="R1574" s="1"/>
      <c r="S1574" s="1"/>
      <c r="T1574" s="1"/>
      <c r="U1574" s="1"/>
      <c r="V1574" s="1"/>
      <c r="W1574" s="1"/>
      <c r="X1574" s="1"/>
      <c r="Y1574" s="1"/>
      <c r="Z1574" s="1"/>
      <c r="AA1574" s="1"/>
      <c r="AB1574" s="1" t="s">
        <v>11196</v>
      </c>
      <c r="AC1574" s="1"/>
      <c r="AD1574" s="1" t="s">
        <v>11197</v>
      </c>
      <c r="AE1574" s="1"/>
      <c r="AF1574" s="1"/>
    </row>
    <row r="1575" ht="15.75" customHeight="1">
      <c r="A1575" s="1">
        <v>1574.0</v>
      </c>
      <c r="B1575" s="1">
        <v>7.0</v>
      </c>
      <c r="C1575" s="1"/>
      <c r="D1575" s="1">
        <v>6809976.0</v>
      </c>
      <c r="E1575" s="1" t="s">
        <v>11198</v>
      </c>
      <c r="F1575" s="1" t="s">
        <v>11199</v>
      </c>
      <c r="G1575" s="1" t="s">
        <v>983</v>
      </c>
      <c r="H1575" s="1">
        <v>16.0</v>
      </c>
      <c r="I1575" s="1">
        <v>6.0</v>
      </c>
      <c r="J1575" s="1" t="s">
        <v>510</v>
      </c>
      <c r="K1575" s="1" t="s">
        <v>11200</v>
      </c>
      <c r="L1575" s="1">
        <v>2014.0</v>
      </c>
      <c r="M1575" s="1"/>
      <c r="N1575" s="1"/>
      <c r="O1575" s="1"/>
      <c r="P1575" s="1"/>
      <c r="Q1575" s="1"/>
      <c r="R1575" s="1"/>
      <c r="S1575" s="1"/>
      <c r="T1575" s="1"/>
      <c r="U1575" s="1"/>
      <c r="V1575" s="1"/>
      <c r="W1575" s="1"/>
      <c r="X1575" s="1"/>
      <c r="Y1575" s="1"/>
      <c r="Z1575" s="1"/>
      <c r="AA1575" s="1"/>
      <c r="AB1575" s="1" t="s">
        <v>11201</v>
      </c>
      <c r="AC1575" s="1"/>
      <c r="AD1575" s="1" t="s">
        <v>11202</v>
      </c>
      <c r="AE1575" s="1"/>
      <c r="AF1575" s="1"/>
    </row>
    <row r="1576" ht="15.75" customHeight="1">
      <c r="A1576" s="1">
        <v>1575.0</v>
      </c>
      <c r="B1576" s="1">
        <v>7.0</v>
      </c>
      <c r="C1576" s="1"/>
      <c r="D1576" s="1">
        <v>6606822.0</v>
      </c>
      <c r="E1576" s="1" t="s">
        <v>11203</v>
      </c>
      <c r="F1576" s="1" t="s">
        <v>11204</v>
      </c>
      <c r="G1576" s="1" t="s">
        <v>7543</v>
      </c>
      <c r="H1576" s="1">
        <v>44.0</v>
      </c>
      <c r="I1576" s="1">
        <v>7.0</v>
      </c>
      <c r="J1576" s="1" t="s">
        <v>1159</v>
      </c>
      <c r="K1576" s="1" t="s">
        <v>11205</v>
      </c>
      <c r="L1576" s="1">
        <v>2014.0</v>
      </c>
      <c r="M1576" s="1"/>
      <c r="N1576" s="1"/>
      <c r="O1576" s="1"/>
      <c r="P1576" s="1"/>
      <c r="Q1576" s="1"/>
      <c r="R1576" s="1"/>
      <c r="S1576" s="1"/>
      <c r="T1576" s="1"/>
      <c r="U1576" s="1"/>
      <c r="V1576" s="1"/>
      <c r="W1576" s="1"/>
      <c r="X1576" s="1"/>
      <c r="Y1576" s="1"/>
      <c r="Z1576" s="1"/>
      <c r="AA1576" s="1"/>
      <c r="AB1576" s="1" t="s">
        <v>11206</v>
      </c>
      <c r="AC1576" s="1"/>
      <c r="AD1576" s="1" t="s">
        <v>11207</v>
      </c>
      <c r="AE1576" s="1"/>
      <c r="AF1576" s="1"/>
    </row>
    <row r="1577" ht="15.75" customHeight="1">
      <c r="A1577" s="1">
        <v>1576.0</v>
      </c>
      <c r="B1577" s="1">
        <v>7.0</v>
      </c>
      <c r="C1577" s="1"/>
      <c r="D1577" s="1">
        <v>1524971.0</v>
      </c>
      <c r="E1577" s="1" t="s">
        <v>11208</v>
      </c>
      <c r="F1577" s="1" t="s">
        <v>11209</v>
      </c>
      <c r="G1577" s="1" t="s">
        <v>2023</v>
      </c>
      <c r="H1577" s="1">
        <v>17.0</v>
      </c>
      <c r="I1577" s="1">
        <v>12.0</v>
      </c>
      <c r="J1577" s="1" t="s">
        <v>194</v>
      </c>
      <c r="K1577" s="1" t="s">
        <v>11210</v>
      </c>
      <c r="L1577" s="1">
        <v>2005.0</v>
      </c>
      <c r="M1577" s="1"/>
      <c r="N1577" s="1"/>
      <c r="O1577" s="1"/>
      <c r="P1577" s="1"/>
      <c r="Q1577" s="1"/>
      <c r="R1577" s="1"/>
      <c r="S1577" s="1"/>
      <c r="T1577" s="1"/>
      <c r="U1577" s="1"/>
      <c r="V1577" s="1"/>
      <c r="W1577" s="1"/>
      <c r="X1577" s="1"/>
      <c r="Y1577" s="1"/>
      <c r="Z1577" s="1"/>
      <c r="AA1577" s="1"/>
      <c r="AB1577" s="1" t="s">
        <v>11211</v>
      </c>
      <c r="AC1577" s="1"/>
      <c r="AD1577" s="1" t="s">
        <v>11212</v>
      </c>
      <c r="AE1577" s="1"/>
      <c r="AF1577" s="1"/>
    </row>
    <row r="1578" ht="15.75" hidden="1" customHeight="1">
      <c r="A1578" s="1">
        <v>1577.0</v>
      </c>
      <c r="B1578" s="1">
        <v>6.0</v>
      </c>
      <c r="C1578" s="1" t="s">
        <v>11213</v>
      </c>
      <c r="D1578" s="1" t="s">
        <v>11214</v>
      </c>
      <c r="E1578" s="1" t="s">
        <v>11215</v>
      </c>
      <c r="F1578" s="1" t="s">
        <v>11216</v>
      </c>
      <c r="G1578" s="1"/>
      <c r="H1578" s="1" t="s">
        <v>11217</v>
      </c>
      <c r="I1578" s="1"/>
      <c r="J1578" s="1"/>
      <c r="K1578" s="1" t="s">
        <v>11218</v>
      </c>
      <c r="L1578" s="1" t="s">
        <v>127</v>
      </c>
      <c r="M1578" s="1"/>
      <c r="N1578" s="1" t="s">
        <v>11219</v>
      </c>
      <c r="O1578" s="1"/>
      <c r="P1578" s="1" t="s">
        <v>11220</v>
      </c>
      <c r="Q1578" s="1"/>
      <c r="R1578" s="1"/>
      <c r="S1578" s="1" t="s">
        <v>676</v>
      </c>
      <c r="T1578" s="1" t="s">
        <v>11221</v>
      </c>
      <c r="U1578" s="1"/>
      <c r="V1578" s="1"/>
      <c r="W1578" s="1"/>
      <c r="X1578" s="1"/>
      <c r="Y1578" s="1" t="s">
        <v>11222</v>
      </c>
      <c r="Z1578" s="1"/>
      <c r="AA1578" s="1"/>
      <c r="AB1578" s="1" t="s">
        <v>11223</v>
      </c>
      <c r="AC1578" s="1"/>
      <c r="AD1578" s="1"/>
      <c r="AE1578" s="1"/>
      <c r="AF1578" s="1"/>
    </row>
    <row r="1579" ht="15.75" hidden="1" customHeight="1">
      <c r="A1579" s="1">
        <v>1578.0</v>
      </c>
      <c r="B1579" s="1">
        <v>6.0</v>
      </c>
      <c r="C1579" s="1" t="s">
        <v>10785</v>
      </c>
      <c r="D1579" s="1" t="s">
        <v>11224</v>
      </c>
      <c r="E1579" s="1" t="s">
        <v>11225</v>
      </c>
      <c r="F1579" s="1" t="s">
        <v>11226</v>
      </c>
      <c r="G1579" s="1" t="s">
        <v>11227</v>
      </c>
      <c r="H1579" s="1"/>
      <c r="I1579" s="1"/>
      <c r="J1579" s="1"/>
      <c r="K1579" s="1"/>
      <c r="L1579" s="1" t="s">
        <v>11228</v>
      </c>
      <c r="M1579" s="1">
        <v>2009.0</v>
      </c>
      <c r="N1579" s="1" t="s">
        <v>95</v>
      </c>
      <c r="O1579" s="1"/>
      <c r="P1579" s="1" t="s">
        <v>11229</v>
      </c>
      <c r="Q1579" s="1" t="s">
        <v>10791</v>
      </c>
      <c r="R1579" s="1"/>
      <c r="S1579" s="1"/>
      <c r="T1579" s="1" t="s">
        <v>10792</v>
      </c>
      <c r="U1579" s="1"/>
      <c r="V1579" s="1" t="s">
        <v>99</v>
      </c>
      <c r="W1579" s="1"/>
      <c r="X1579" s="1"/>
      <c r="Y1579" s="1"/>
      <c r="Z1579" s="1"/>
      <c r="AA1579" s="1"/>
      <c r="AB1579" s="1"/>
      <c r="AC1579" s="1"/>
      <c r="AD1579" s="1"/>
      <c r="AE1579" s="1"/>
      <c r="AF1579" s="1"/>
    </row>
    <row r="1580" ht="15.75" hidden="1" customHeight="1">
      <c r="A1580" s="1">
        <v>1579.0</v>
      </c>
      <c r="B1580" s="1">
        <v>6.0</v>
      </c>
      <c r="C1580" s="1" t="s">
        <v>11230</v>
      </c>
      <c r="D1580" s="1" t="s">
        <v>11231</v>
      </c>
      <c r="E1580" s="1" t="s">
        <v>11232</v>
      </c>
      <c r="F1580" s="1" t="s">
        <v>11233</v>
      </c>
      <c r="G1580" s="1"/>
      <c r="H1580" s="1" t="s">
        <v>11234</v>
      </c>
      <c r="I1580" s="1"/>
      <c r="J1580" s="1"/>
      <c r="K1580" s="1" t="s">
        <v>11235</v>
      </c>
      <c r="L1580" s="1" t="s">
        <v>213</v>
      </c>
      <c r="M1580" s="1"/>
      <c r="N1580" s="1" t="s">
        <v>11236</v>
      </c>
      <c r="O1580" s="1"/>
      <c r="P1580" s="1" t="s">
        <v>11237</v>
      </c>
      <c r="Q1580" s="1"/>
      <c r="R1580" s="1"/>
      <c r="S1580" s="1" t="s">
        <v>50</v>
      </c>
      <c r="T1580" s="1" t="s">
        <v>11238</v>
      </c>
      <c r="U1580" s="1"/>
      <c r="V1580" s="1"/>
      <c r="W1580" s="1"/>
      <c r="X1580" s="1"/>
      <c r="Y1580" s="1" t="s">
        <v>11239</v>
      </c>
      <c r="Z1580" s="1"/>
      <c r="AA1580" s="1"/>
      <c r="AB1580" s="1" t="s">
        <v>11240</v>
      </c>
      <c r="AC1580" s="1"/>
      <c r="AD1580" s="1"/>
      <c r="AE1580" s="1"/>
      <c r="AF1580" s="1"/>
    </row>
    <row r="1581" ht="15.75" hidden="1" customHeight="1">
      <c r="A1581" s="1">
        <v>1580.0</v>
      </c>
      <c r="B1581" s="1">
        <v>6.0</v>
      </c>
      <c r="C1581" s="1"/>
      <c r="D1581" s="1" t="s">
        <v>11241</v>
      </c>
      <c r="E1581" s="1" t="s">
        <v>11242</v>
      </c>
      <c r="F1581" s="1" t="s">
        <v>11243</v>
      </c>
      <c r="G1581" s="1"/>
      <c r="H1581" s="1"/>
      <c r="I1581" s="1"/>
      <c r="J1581" s="1"/>
      <c r="K1581" s="1" t="s">
        <v>11244</v>
      </c>
      <c r="L1581" s="1" t="s">
        <v>423</v>
      </c>
      <c r="M1581" s="1"/>
      <c r="N1581" s="1" t="s">
        <v>11245</v>
      </c>
      <c r="O1581" s="1"/>
      <c r="P1581" s="1" t="s">
        <v>11246</v>
      </c>
      <c r="Q1581" s="1"/>
      <c r="R1581" s="1"/>
      <c r="S1581" s="1" t="s">
        <v>1502</v>
      </c>
      <c r="T1581" s="1" t="s">
        <v>11247</v>
      </c>
      <c r="U1581" s="1"/>
      <c r="V1581" s="1"/>
      <c r="W1581" s="1"/>
      <c r="X1581" s="1"/>
      <c r="Y1581" s="1" t="s">
        <v>11248</v>
      </c>
      <c r="Z1581" s="1"/>
      <c r="AA1581" s="1"/>
      <c r="AB1581" s="1" t="s">
        <v>11249</v>
      </c>
      <c r="AC1581" s="1"/>
      <c r="AD1581" s="1"/>
      <c r="AE1581" s="1"/>
      <c r="AF1581" s="1"/>
    </row>
    <row r="1582" ht="15.75" hidden="1" customHeight="1">
      <c r="A1582" s="1">
        <v>1581.0</v>
      </c>
      <c r="B1582" s="1">
        <v>6.0</v>
      </c>
      <c r="C1582" s="1" t="s">
        <v>11250</v>
      </c>
      <c r="D1582" s="1" t="s">
        <v>11251</v>
      </c>
      <c r="E1582" s="1" t="s">
        <v>11252</v>
      </c>
      <c r="F1582" s="1" t="s">
        <v>11253</v>
      </c>
      <c r="G1582" s="1"/>
      <c r="H1582" s="1"/>
      <c r="I1582" s="1"/>
      <c r="J1582" s="1"/>
      <c r="K1582" s="1" t="s">
        <v>11254</v>
      </c>
      <c r="L1582" s="1" t="s">
        <v>127</v>
      </c>
      <c r="M1582" s="1"/>
      <c r="N1582" s="1" t="s">
        <v>11255</v>
      </c>
      <c r="O1582" s="1"/>
      <c r="P1582" s="1" t="s">
        <v>11256</v>
      </c>
      <c r="Q1582" s="1"/>
      <c r="R1582" s="1"/>
      <c r="S1582" s="1" t="s">
        <v>11257</v>
      </c>
      <c r="T1582" s="1"/>
      <c r="U1582" s="1"/>
      <c r="V1582" s="1"/>
      <c r="W1582" s="1"/>
      <c r="X1582" s="1"/>
      <c r="Y1582" s="1" t="s">
        <v>11258</v>
      </c>
      <c r="Z1582" s="1"/>
      <c r="AA1582" s="1"/>
      <c r="AB1582" s="1" t="s">
        <v>11259</v>
      </c>
      <c r="AC1582" s="1"/>
      <c r="AD1582" s="1"/>
      <c r="AE1582" s="1"/>
      <c r="AF1582" s="1"/>
    </row>
    <row r="1583" ht="15.75" customHeight="1">
      <c r="A1583" s="1">
        <v>1582.0</v>
      </c>
      <c r="B1583" s="1">
        <v>7.0</v>
      </c>
      <c r="C1583" s="1"/>
      <c r="D1583" s="1">
        <v>7835169.0</v>
      </c>
      <c r="E1583" s="1" t="s">
        <v>11260</v>
      </c>
      <c r="F1583" s="1" t="s">
        <v>11261</v>
      </c>
      <c r="G1583" s="1" t="s">
        <v>1931</v>
      </c>
      <c r="H1583" s="1">
        <v>64.0</v>
      </c>
      <c r="I1583" s="1">
        <v>3.0</v>
      </c>
      <c r="J1583" s="1" t="s">
        <v>596</v>
      </c>
      <c r="K1583" s="1" t="s">
        <v>11262</v>
      </c>
      <c r="L1583" s="1">
        <v>2017.0</v>
      </c>
      <c r="M1583" s="1"/>
      <c r="N1583" s="1"/>
      <c r="O1583" s="1"/>
      <c r="P1583" s="1"/>
      <c r="Q1583" s="1"/>
      <c r="R1583" s="1"/>
      <c r="S1583" s="1"/>
      <c r="T1583" s="1"/>
      <c r="U1583" s="1"/>
      <c r="V1583" s="1"/>
      <c r="W1583" s="1"/>
      <c r="X1583" s="1"/>
      <c r="Y1583" s="1"/>
      <c r="Z1583" s="1"/>
      <c r="AA1583" s="1"/>
      <c r="AB1583" s="1" t="s">
        <v>11263</v>
      </c>
      <c r="AC1583" s="1"/>
      <c r="AD1583" s="1" t="s">
        <v>11264</v>
      </c>
      <c r="AE1583" s="1"/>
      <c r="AF1583" s="1"/>
    </row>
    <row r="1584" ht="15.75" hidden="1" customHeight="1">
      <c r="A1584" s="1">
        <v>1583.0</v>
      </c>
      <c r="B1584" s="1">
        <v>7.0</v>
      </c>
      <c r="C1584" s="1"/>
      <c r="D1584" s="1" t="s">
        <v>11265</v>
      </c>
      <c r="E1584" s="1" t="s">
        <v>11266</v>
      </c>
      <c r="F1584" s="1" t="s">
        <v>11267</v>
      </c>
      <c r="G1584" s="1"/>
      <c r="H1584" s="1"/>
      <c r="I1584" s="1"/>
      <c r="J1584" s="1"/>
      <c r="K1584" s="1" t="s">
        <v>11268</v>
      </c>
      <c r="L1584" s="1">
        <v>2000.0</v>
      </c>
      <c r="M1584" s="1" t="s">
        <v>11269</v>
      </c>
      <c r="N1584" s="1"/>
      <c r="O1584" s="1" t="s">
        <v>11270</v>
      </c>
      <c r="P1584" s="1" t="s">
        <v>11271</v>
      </c>
      <c r="Q1584" s="1"/>
      <c r="R1584" s="1"/>
      <c r="S1584" s="1" t="s">
        <v>11272</v>
      </c>
      <c r="T1584" s="1"/>
      <c r="U1584" s="1" t="s">
        <v>10284</v>
      </c>
      <c r="V1584" s="1"/>
      <c r="W1584" s="1"/>
      <c r="X1584" s="1"/>
      <c r="Y1584" s="1"/>
      <c r="Z1584" s="1"/>
      <c r="AA1584" s="1"/>
      <c r="AB1584" s="1"/>
      <c r="AC1584" s="1"/>
      <c r="AD1584" s="1"/>
      <c r="AE1584" s="1"/>
      <c r="AF1584" s="1"/>
    </row>
    <row r="1585" ht="15.75" hidden="1" customHeight="1">
      <c r="A1585" s="1">
        <v>1584.0</v>
      </c>
      <c r="B1585" s="1">
        <v>7.0</v>
      </c>
      <c r="C1585" s="1" t="s">
        <v>9709</v>
      </c>
      <c r="D1585" s="1" t="s">
        <v>11273</v>
      </c>
      <c r="E1585" s="1"/>
      <c r="F1585" s="1" t="s">
        <v>11274</v>
      </c>
      <c r="G1585" s="1"/>
      <c r="H1585" s="1"/>
      <c r="I1585" s="1"/>
      <c r="J1585" s="1"/>
      <c r="K1585" s="1" t="s">
        <v>11275</v>
      </c>
      <c r="L1585" s="1">
        <v>2019.0</v>
      </c>
      <c r="M1585" s="1" t="s">
        <v>95</v>
      </c>
      <c r="N1585" s="1"/>
      <c r="O1585" s="1" t="s">
        <v>11276</v>
      </c>
      <c r="P1585" s="1" t="s">
        <v>9715</v>
      </c>
      <c r="Q1585" s="1"/>
      <c r="R1585" s="1"/>
      <c r="S1585" s="1" t="s">
        <v>9716</v>
      </c>
      <c r="T1585" s="1" t="s">
        <v>11277</v>
      </c>
      <c r="U1585" s="1" t="s">
        <v>99</v>
      </c>
      <c r="V1585" s="1"/>
      <c r="W1585" s="1"/>
      <c r="X1585" s="1"/>
      <c r="Y1585" s="1"/>
      <c r="Z1585" s="1"/>
      <c r="AA1585" s="1"/>
      <c r="AB1585" s="1"/>
      <c r="AC1585" s="1"/>
      <c r="AD1585" s="1"/>
      <c r="AE1585" s="1"/>
      <c r="AF1585" s="1"/>
    </row>
    <row r="1586" ht="15.75" hidden="1" customHeight="1">
      <c r="A1586" s="1">
        <v>1585.0</v>
      </c>
      <c r="B1586" s="1">
        <v>7.0</v>
      </c>
      <c r="C1586" s="1" t="s">
        <v>11278</v>
      </c>
      <c r="D1586" s="1" t="s">
        <v>11279</v>
      </c>
      <c r="E1586" s="1"/>
      <c r="F1586" s="1" t="s">
        <v>11280</v>
      </c>
      <c r="G1586" s="1"/>
      <c r="H1586" s="1"/>
      <c r="I1586" s="1"/>
      <c r="J1586" s="1"/>
      <c r="K1586" s="1"/>
      <c r="L1586" s="1">
        <v>2016.0</v>
      </c>
      <c r="M1586" s="1" t="s">
        <v>95</v>
      </c>
      <c r="N1586" s="1"/>
      <c r="O1586" s="1"/>
      <c r="P1586" s="1"/>
      <c r="Q1586" s="1"/>
      <c r="R1586" s="1"/>
      <c r="S1586" s="1"/>
      <c r="T1586" s="1" t="s">
        <v>11281</v>
      </c>
      <c r="U1586" s="1" t="s">
        <v>99</v>
      </c>
      <c r="V1586" s="1"/>
      <c r="W1586" s="1"/>
      <c r="X1586" s="1"/>
      <c r="Y1586" s="1"/>
      <c r="Z1586" s="1"/>
      <c r="AA1586" s="1"/>
      <c r="AB1586" s="1"/>
      <c r="AC1586" s="1"/>
      <c r="AD1586" s="1"/>
      <c r="AE1586" s="1"/>
      <c r="AF1586" s="1"/>
    </row>
    <row r="1587" ht="15.75" hidden="1" customHeight="1">
      <c r="A1587" s="1">
        <v>1586.0</v>
      </c>
      <c r="B1587" s="1">
        <v>7.0</v>
      </c>
      <c r="C1587" s="1" t="s">
        <v>11282</v>
      </c>
      <c r="D1587" s="1" t="s">
        <v>11283</v>
      </c>
      <c r="E1587" s="1"/>
      <c r="F1587" s="1" t="s">
        <v>11284</v>
      </c>
      <c r="G1587" s="1"/>
      <c r="H1587" s="1"/>
      <c r="I1587" s="1"/>
      <c r="J1587" s="1"/>
      <c r="K1587" s="1"/>
      <c r="L1587" s="1">
        <v>2014.0</v>
      </c>
      <c r="M1587" s="1" t="s">
        <v>95</v>
      </c>
      <c r="N1587" s="1"/>
      <c r="O1587" s="1"/>
      <c r="P1587" s="1"/>
      <c r="Q1587" s="1"/>
      <c r="R1587" s="1"/>
      <c r="S1587" s="1"/>
      <c r="T1587" s="1" t="s">
        <v>11285</v>
      </c>
      <c r="U1587" s="1" t="s">
        <v>99</v>
      </c>
      <c r="V1587" s="1"/>
      <c r="W1587" s="1"/>
      <c r="X1587" s="1"/>
      <c r="Y1587" s="1"/>
      <c r="Z1587" s="1"/>
      <c r="AA1587" s="1"/>
      <c r="AB1587" s="1"/>
      <c r="AC1587" s="1"/>
      <c r="AD1587" s="1"/>
      <c r="AE1587" s="1"/>
      <c r="AF1587" s="1"/>
    </row>
    <row r="1588" ht="15.75" hidden="1" customHeight="1">
      <c r="A1588" s="1">
        <v>1587.0</v>
      </c>
      <c r="B1588" s="1">
        <v>7.0</v>
      </c>
      <c r="C1588" s="1"/>
      <c r="D1588" s="1" t="s">
        <v>11286</v>
      </c>
      <c r="E1588" s="1"/>
      <c r="F1588" s="1" t="s">
        <v>11287</v>
      </c>
      <c r="G1588" s="1"/>
      <c r="H1588" s="1" t="s">
        <v>6536</v>
      </c>
      <c r="I1588" s="1"/>
      <c r="J1588" s="1"/>
      <c r="K1588" s="1" t="s">
        <v>11288</v>
      </c>
      <c r="L1588" s="1" t="s">
        <v>148</v>
      </c>
      <c r="M1588" s="1"/>
      <c r="N1588" s="1" t="s">
        <v>11289</v>
      </c>
      <c r="O1588" s="1"/>
      <c r="P1588" s="1" t="s">
        <v>11290</v>
      </c>
      <c r="Q1588" s="1"/>
      <c r="R1588" s="1"/>
      <c r="S1588" s="1" t="s">
        <v>862</v>
      </c>
      <c r="T1588" s="1" t="s">
        <v>11291</v>
      </c>
      <c r="U1588" s="1"/>
      <c r="V1588" s="1"/>
      <c r="W1588" s="1"/>
      <c r="X1588" s="1"/>
      <c r="Y1588" s="1" t="s">
        <v>11292</v>
      </c>
      <c r="Z1588" s="1"/>
      <c r="AA1588" s="1"/>
      <c r="AB1588" s="1" t="s">
        <v>11293</v>
      </c>
      <c r="AC1588" s="1"/>
      <c r="AD1588" s="1"/>
      <c r="AE1588" s="1"/>
      <c r="AF1588" s="1"/>
    </row>
    <row r="1589" ht="15.75" hidden="1" customHeight="1">
      <c r="A1589" s="1">
        <v>1588.0</v>
      </c>
      <c r="B1589" s="1">
        <v>7.0</v>
      </c>
      <c r="C1589" s="1" t="s">
        <v>11294</v>
      </c>
      <c r="D1589" s="1" t="s">
        <v>11295</v>
      </c>
      <c r="E1589" s="1"/>
      <c r="F1589" s="1" t="s">
        <v>11296</v>
      </c>
      <c r="G1589" s="1"/>
      <c r="H1589" s="1"/>
      <c r="I1589" s="1"/>
      <c r="J1589" s="1"/>
      <c r="K1589" s="1"/>
      <c r="L1589" s="1">
        <v>2013.0</v>
      </c>
      <c r="M1589" s="1" t="s">
        <v>95</v>
      </c>
      <c r="N1589" s="1"/>
      <c r="O1589" s="1"/>
      <c r="P1589" s="1"/>
      <c r="Q1589" s="1"/>
      <c r="R1589" s="1"/>
      <c r="S1589" s="1"/>
      <c r="T1589" s="1"/>
      <c r="U1589" s="1" t="s">
        <v>99</v>
      </c>
      <c r="V1589" s="1"/>
      <c r="W1589" s="1"/>
      <c r="X1589" s="1"/>
      <c r="Y1589" s="1"/>
      <c r="Z1589" s="1"/>
      <c r="AA1589" s="1"/>
      <c r="AB1589" s="1"/>
      <c r="AC1589" s="1"/>
      <c r="AD1589" s="1"/>
      <c r="AE1589" s="1"/>
      <c r="AF1589" s="1"/>
    </row>
    <row r="1590" ht="15.75" hidden="1" customHeight="1">
      <c r="A1590" s="1">
        <v>1589.0</v>
      </c>
      <c r="B1590" s="1">
        <v>7.0</v>
      </c>
      <c r="C1590" s="1" t="s">
        <v>11297</v>
      </c>
      <c r="D1590" s="1" t="s">
        <v>11298</v>
      </c>
      <c r="E1590" s="1"/>
      <c r="F1590" s="1" t="s">
        <v>11299</v>
      </c>
      <c r="G1590" s="1"/>
      <c r="H1590" s="1"/>
      <c r="I1590" s="1"/>
      <c r="J1590" s="1"/>
      <c r="K1590" s="1"/>
      <c r="L1590" s="1">
        <v>2012.0</v>
      </c>
      <c r="M1590" s="1" t="s">
        <v>703</v>
      </c>
      <c r="N1590" s="1" t="s">
        <v>11300</v>
      </c>
      <c r="O1590" s="1"/>
      <c r="P1590" s="1"/>
      <c r="Q1590" s="1"/>
      <c r="R1590" s="1"/>
      <c r="S1590" s="1"/>
      <c r="T1590" s="1"/>
      <c r="U1590" s="1" t="s">
        <v>707</v>
      </c>
      <c r="V1590" s="1"/>
      <c r="W1590" s="1"/>
      <c r="X1590" s="1"/>
      <c r="Y1590" s="1"/>
      <c r="Z1590" s="1"/>
      <c r="AA1590" s="1"/>
      <c r="AB1590" s="1"/>
      <c r="AC1590" s="1"/>
      <c r="AD1590" s="1"/>
      <c r="AE1590" s="1"/>
      <c r="AF1590" s="1"/>
    </row>
    <row r="1591" ht="15.75" hidden="1" customHeight="1">
      <c r="A1591" s="1">
        <v>1590.0</v>
      </c>
      <c r="B1591" s="1">
        <v>7.0</v>
      </c>
      <c r="C1591" s="1" t="s">
        <v>4511</v>
      </c>
      <c r="D1591" s="1" t="s">
        <v>11301</v>
      </c>
      <c r="E1591" s="1"/>
      <c r="F1591" s="1" t="s">
        <v>11302</v>
      </c>
      <c r="G1591" s="1"/>
      <c r="H1591" s="1"/>
      <c r="I1591" s="1"/>
      <c r="J1591" s="1"/>
      <c r="K1591" s="1"/>
      <c r="L1591" s="1">
        <v>2011.0</v>
      </c>
      <c r="M1591" s="1" t="s">
        <v>95</v>
      </c>
      <c r="N1591" s="1">
        <v>473113.0</v>
      </c>
      <c r="O1591" s="1"/>
      <c r="P1591" s="1"/>
      <c r="Q1591" s="1"/>
      <c r="R1591" s="1"/>
      <c r="S1591" s="1"/>
      <c r="T1591" s="1"/>
      <c r="U1591" s="1" t="s">
        <v>99</v>
      </c>
      <c r="V1591" s="1"/>
      <c r="W1591" s="1"/>
      <c r="X1591" s="1"/>
      <c r="Y1591" s="1"/>
      <c r="Z1591" s="1"/>
      <c r="AA1591" s="1"/>
      <c r="AB1591" s="1"/>
      <c r="AC1591" s="1"/>
      <c r="AD1591" s="1"/>
      <c r="AE1591" s="1"/>
      <c r="AF1591" s="1"/>
    </row>
    <row r="1592" ht="15.75" hidden="1" customHeight="1">
      <c r="A1592" s="1">
        <v>1591.0</v>
      </c>
      <c r="B1592" s="1">
        <v>7.0</v>
      </c>
      <c r="C1592" s="1" t="s">
        <v>11303</v>
      </c>
      <c r="D1592" s="1" t="s">
        <v>11304</v>
      </c>
      <c r="E1592" s="1"/>
      <c r="F1592" s="1" t="s">
        <v>11305</v>
      </c>
      <c r="G1592" s="1"/>
      <c r="H1592" s="1"/>
      <c r="I1592" s="1"/>
      <c r="J1592" s="1"/>
      <c r="K1592" s="1"/>
      <c r="L1592" s="1">
        <v>2011.0</v>
      </c>
      <c r="M1592" s="1" t="s">
        <v>95</v>
      </c>
      <c r="N1592" s="1"/>
      <c r="O1592" s="1"/>
      <c r="P1592" s="1"/>
      <c r="Q1592" s="1"/>
      <c r="R1592" s="1"/>
      <c r="S1592" s="1"/>
      <c r="T1592" s="1"/>
      <c r="U1592" s="1" t="s">
        <v>99</v>
      </c>
      <c r="V1592" s="1"/>
      <c r="W1592" s="1"/>
      <c r="X1592" s="1"/>
      <c r="Y1592" s="1"/>
      <c r="Z1592" s="1"/>
      <c r="AA1592" s="1"/>
      <c r="AB1592" s="1"/>
      <c r="AC1592" s="1"/>
      <c r="AD1592" s="1"/>
      <c r="AE1592" s="1"/>
      <c r="AF1592" s="1"/>
    </row>
    <row r="1593" ht="15.75" hidden="1" customHeight="1">
      <c r="A1593" s="1">
        <v>1592.0</v>
      </c>
      <c r="B1593" s="1">
        <v>7.0</v>
      </c>
      <c r="C1593" s="1" t="s">
        <v>1140</v>
      </c>
      <c r="D1593" s="1" t="s">
        <v>11306</v>
      </c>
      <c r="E1593" s="1"/>
      <c r="F1593" s="1" t="s">
        <v>11307</v>
      </c>
      <c r="G1593" s="1"/>
      <c r="H1593" s="1"/>
      <c r="I1593" s="1"/>
      <c r="J1593" s="1"/>
      <c r="K1593" s="1"/>
      <c r="L1593" s="1">
        <v>2003.0</v>
      </c>
      <c r="M1593" s="1" t="s">
        <v>1145</v>
      </c>
      <c r="N1593" s="1" t="s">
        <v>11308</v>
      </c>
      <c r="O1593" s="1"/>
      <c r="P1593" s="1"/>
      <c r="Q1593" s="1"/>
      <c r="R1593" s="1"/>
      <c r="S1593" s="1"/>
      <c r="T1593" s="1"/>
      <c r="U1593" s="1" t="s">
        <v>689</v>
      </c>
      <c r="V1593" s="1"/>
      <c r="W1593" s="1"/>
      <c r="X1593" s="1"/>
      <c r="Y1593" s="1"/>
      <c r="Z1593" s="1"/>
      <c r="AA1593" s="1"/>
      <c r="AB1593" s="1"/>
      <c r="AC1593" s="1"/>
      <c r="AD1593" s="1"/>
      <c r="AE1593" s="1"/>
      <c r="AF1593" s="1"/>
    </row>
    <row r="1594" ht="15.75" hidden="1" customHeight="1">
      <c r="A1594" s="1">
        <v>1593.0</v>
      </c>
      <c r="B1594" s="1">
        <v>7.0</v>
      </c>
      <c r="C1594" s="1" t="s">
        <v>1072</v>
      </c>
      <c r="D1594" s="1" t="s">
        <v>11309</v>
      </c>
      <c r="E1594" s="1"/>
      <c r="F1594" s="1" t="s">
        <v>11310</v>
      </c>
      <c r="G1594" s="1"/>
      <c r="H1594" s="1"/>
      <c r="I1594" s="1"/>
      <c r="J1594" s="1"/>
      <c r="K1594" s="1"/>
      <c r="L1594" s="1">
        <v>2002.0</v>
      </c>
      <c r="M1594" s="1" t="s">
        <v>1077</v>
      </c>
      <c r="N1594" s="1" t="s">
        <v>11311</v>
      </c>
      <c r="O1594" s="1"/>
      <c r="P1594" s="1"/>
      <c r="Q1594" s="1"/>
      <c r="R1594" s="1"/>
      <c r="S1594" s="1"/>
      <c r="T1594" s="1"/>
      <c r="U1594" s="1" t="s">
        <v>689</v>
      </c>
      <c r="V1594" s="1"/>
      <c r="W1594" s="1"/>
      <c r="X1594" s="1"/>
      <c r="Y1594" s="1"/>
      <c r="Z1594" s="1"/>
      <c r="AA1594" s="1"/>
      <c r="AB1594" s="1"/>
      <c r="AC1594" s="1"/>
      <c r="AD1594" s="1"/>
      <c r="AE1594" s="1"/>
      <c r="AF1594" s="1"/>
    </row>
    <row r="1595" ht="15.75" customHeight="1">
      <c r="A1595" s="4">
        <v>1594.0</v>
      </c>
      <c r="B1595" s="1">
        <v>7.0</v>
      </c>
      <c r="C1595" s="1"/>
      <c r="D1595" s="5" t="s">
        <v>11312</v>
      </c>
      <c r="E1595" s="5" t="s">
        <v>11313</v>
      </c>
      <c r="F1595" s="5" t="s">
        <v>11314</v>
      </c>
      <c r="G1595" s="5" t="s">
        <v>11315</v>
      </c>
      <c r="H1595" s="5">
        <v>146.0</v>
      </c>
      <c r="I1595" s="5">
        <v>2.0</v>
      </c>
      <c r="J1595" s="1"/>
      <c r="K1595" s="5" t="s">
        <v>11316</v>
      </c>
      <c r="L1595" s="5">
        <v>2003.0</v>
      </c>
      <c r="M1595" s="1"/>
      <c r="N1595" s="1"/>
      <c r="O1595" s="1"/>
      <c r="P1595" s="1"/>
      <c r="Q1595" s="1"/>
      <c r="R1595" s="1"/>
      <c r="S1595" s="1"/>
      <c r="T1595" s="1"/>
      <c r="U1595" s="1"/>
      <c r="V1595" s="1"/>
      <c r="W1595" s="1"/>
      <c r="X1595" s="1"/>
      <c r="Y1595" s="1"/>
      <c r="Z1595" s="1"/>
      <c r="AA1595" s="1"/>
      <c r="AB1595" s="5" t="s">
        <v>11317</v>
      </c>
      <c r="AC1595" s="1"/>
      <c r="AD1595" s="1"/>
      <c r="AE1595" s="1"/>
      <c r="AF1595" s="1"/>
    </row>
    <row r="1596" ht="15.75" customHeight="1">
      <c r="A1596" s="4">
        <v>1595.0</v>
      </c>
      <c r="B1596" s="1">
        <v>7.0</v>
      </c>
      <c r="C1596" s="1"/>
      <c r="D1596" s="5" t="s">
        <v>11318</v>
      </c>
      <c r="E1596" s="5" t="s">
        <v>11319</v>
      </c>
      <c r="F1596" s="5" t="s">
        <v>11320</v>
      </c>
      <c r="G1596" s="5" t="s">
        <v>11321</v>
      </c>
      <c r="H1596" s="5">
        <v>113.0</v>
      </c>
      <c r="I1596" s="1"/>
      <c r="J1596" s="1"/>
      <c r="K1596" s="5" t="s">
        <v>11322</v>
      </c>
      <c r="L1596" s="5">
        <v>2017.0</v>
      </c>
      <c r="M1596" s="1"/>
      <c r="N1596" s="1"/>
      <c r="O1596" s="1"/>
      <c r="P1596" s="1"/>
      <c r="Q1596" s="1"/>
      <c r="R1596" s="1"/>
      <c r="S1596" s="1"/>
      <c r="T1596" s="1"/>
      <c r="U1596" s="1"/>
      <c r="V1596" s="1"/>
      <c r="W1596" s="1"/>
      <c r="X1596" s="1"/>
      <c r="Y1596" s="1"/>
      <c r="Z1596" s="1"/>
      <c r="AA1596" s="1"/>
      <c r="AB1596" s="5" t="s">
        <v>11323</v>
      </c>
      <c r="AC1596" s="1"/>
      <c r="AD1596" s="1"/>
      <c r="AE1596" s="1"/>
      <c r="AF1596" s="1"/>
    </row>
    <row r="1597" ht="15.75" customHeight="1">
      <c r="A1597" s="4">
        <v>1596.0</v>
      </c>
      <c r="B1597" s="1">
        <v>7.0</v>
      </c>
      <c r="C1597" s="1"/>
      <c r="D1597" s="5" t="s">
        <v>11324</v>
      </c>
      <c r="E1597" s="5" t="s">
        <v>11325</v>
      </c>
      <c r="F1597" s="5" t="s">
        <v>11326</v>
      </c>
      <c r="G1597" s="5" t="s">
        <v>6254</v>
      </c>
      <c r="H1597" s="5">
        <v>29.0</v>
      </c>
      <c r="I1597" s="5">
        <v>4.0</v>
      </c>
      <c r="J1597" s="1"/>
      <c r="K1597" s="5" t="s">
        <v>11327</v>
      </c>
      <c r="L1597" s="5">
        <v>2000.0</v>
      </c>
      <c r="M1597" s="1"/>
      <c r="N1597" s="1"/>
      <c r="O1597" s="1"/>
      <c r="P1597" s="1"/>
      <c r="Q1597" s="1"/>
      <c r="R1597" s="1"/>
      <c r="S1597" s="1"/>
      <c r="T1597" s="1"/>
      <c r="U1597" s="1"/>
      <c r="V1597" s="1"/>
      <c r="W1597" s="1"/>
      <c r="X1597" s="1"/>
      <c r="Y1597" s="1"/>
      <c r="Z1597" s="1"/>
      <c r="AA1597" s="1"/>
      <c r="AB1597" s="5" t="s">
        <v>11328</v>
      </c>
      <c r="AC1597" s="1"/>
      <c r="AD1597" s="1"/>
      <c r="AE1597" s="1"/>
      <c r="AF1597" s="1"/>
    </row>
    <row r="1598" ht="15.75" customHeight="1">
      <c r="A1598" s="4">
        <v>1597.0</v>
      </c>
      <c r="B1598" s="1">
        <v>7.0</v>
      </c>
      <c r="C1598" s="1"/>
      <c r="D1598" s="5" t="s">
        <v>11329</v>
      </c>
      <c r="E1598" s="5" t="s">
        <v>11330</v>
      </c>
      <c r="F1598" s="5" t="s">
        <v>11331</v>
      </c>
      <c r="G1598" s="5" t="s">
        <v>6254</v>
      </c>
      <c r="H1598" s="5">
        <v>100.0</v>
      </c>
      <c r="I1598" s="1"/>
      <c r="J1598" s="1"/>
      <c r="K1598" s="5" t="s">
        <v>11332</v>
      </c>
      <c r="L1598" s="5">
        <v>2017.0</v>
      </c>
      <c r="M1598" s="1"/>
      <c r="N1598" s="1"/>
      <c r="O1598" s="1"/>
      <c r="P1598" s="1"/>
      <c r="Q1598" s="1"/>
      <c r="R1598" s="1"/>
      <c r="S1598" s="1"/>
      <c r="T1598" s="1"/>
      <c r="U1598" s="1"/>
      <c r="V1598" s="1"/>
      <c r="W1598" s="1"/>
      <c r="X1598" s="1"/>
      <c r="Y1598" s="1"/>
      <c r="Z1598" s="1"/>
      <c r="AA1598" s="1"/>
      <c r="AB1598" s="5" t="s">
        <v>11333</v>
      </c>
      <c r="AC1598" s="1"/>
      <c r="AD1598" s="1"/>
      <c r="AE1598" s="1"/>
      <c r="AF1598" s="1"/>
    </row>
    <row r="1599" ht="15.75" customHeight="1">
      <c r="A1599" s="4">
        <v>1598.0</v>
      </c>
      <c r="B1599" s="1">
        <v>7.0</v>
      </c>
      <c r="C1599" s="1"/>
      <c r="D1599" s="5" t="s">
        <v>11334</v>
      </c>
      <c r="E1599" s="5" t="s">
        <v>11335</v>
      </c>
      <c r="F1599" s="5" t="s">
        <v>11336</v>
      </c>
      <c r="G1599" s="5" t="s">
        <v>11337</v>
      </c>
      <c r="H1599" s="5">
        <v>51.0</v>
      </c>
      <c r="I1599" s="5">
        <v>11.0</v>
      </c>
      <c r="J1599" s="1"/>
      <c r="K1599" s="5" t="s">
        <v>11338</v>
      </c>
      <c r="L1599" s="5">
        <v>2018.0</v>
      </c>
      <c r="M1599" s="1"/>
      <c r="N1599" s="1"/>
      <c r="O1599" s="1"/>
      <c r="P1599" s="1"/>
      <c r="Q1599" s="1"/>
      <c r="R1599" s="1"/>
      <c r="S1599" s="1"/>
      <c r="T1599" s="1"/>
      <c r="U1599" s="1"/>
      <c r="V1599" s="1"/>
      <c r="W1599" s="1"/>
      <c r="X1599" s="1"/>
      <c r="Y1599" s="1"/>
      <c r="Z1599" s="1"/>
      <c r="AA1599" s="1"/>
      <c r="AB1599" s="5" t="s">
        <v>11339</v>
      </c>
      <c r="AC1599" s="1"/>
      <c r="AD1599" s="1"/>
      <c r="AE1599" s="1"/>
      <c r="AF1599" s="1"/>
    </row>
    <row r="1600" ht="15.75" customHeight="1">
      <c r="A1600" s="4">
        <v>1599.0</v>
      </c>
      <c r="B1600" s="1">
        <v>7.0</v>
      </c>
      <c r="C1600" s="1"/>
      <c r="D1600" s="5" t="s">
        <v>11340</v>
      </c>
      <c r="E1600" s="5" t="s">
        <v>11341</v>
      </c>
      <c r="F1600" s="5" t="s">
        <v>11342</v>
      </c>
      <c r="G1600" s="5" t="s">
        <v>6254</v>
      </c>
      <c r="H1600" s="5">
        <v>69.0</v>
      </c>
      <c r="I1600" s="1"/>
      <c r="J1600" s="1"/>
      <c r="K1600" s="5" t="s">
        <v>11343</v>
      </c>
      <c r="L1600" s="5">
        <v>2015.0</v>
      </c>
      <c r="M1600" s="1"/>
      <c r="N1600" s="1"/>
      <c r="O1600" s="1"/>
      <c r="P1600" s="1"/>
      <c r="Q1600" s="1"/>
      <c r="R1600" s="1"/>
      <c r="S1600" s="1"/>
      <c r="T1600" s="1"/>
      <c r="U1600" s="1"/>
      <c r="V1600" s="1"/>
      <c r="W1600" s="1"/>
      <c r="X1600" s="1"/>
      <c r="Y1600" s="1"/>
      <c r="Z1600" s="1"/>
      <c r="AA1600" s="1"/>
      <c r="AB1600" s="5" t="s">
        <v>11344</v>
      </c>
      <c r="AC1600" s="1"/>
      <c r="AD1600" s="1"/>
      <c r="AE1600" s="1"/>
      <c r="AF1600" s="1"/>
    </row>
    <row r="1601" ht="15.75" customHeight="1">
      <c r="A1601" s="4">
        <v>1600.0</v>
      </c>
      <c r="B1601" s="1">
        <v>7.0</v>
      </c>
      <c r="C1601" s="1"/>
      <c r="D1601" s="5" t="s">
        <v>11345</v>
      </c>
      <c r="E1601" s="5" t="s">
        <v>11346</v>
      </c>
      <c r="F1601" s="5" t="s">
        <v>11347</v>
      </c>
      <c r="G1601" s="5" t="s">
        <v>11348</v>
      </c>
      <c r="H1601" s="5">
        <v>103.0</v>
      </c>
      <c r="I1601" s="1"/>
      <c r="J1601" s="1"/>
      <c r="K1601" s="5" t="s">
        <v>11349</v>
      </c>
      <c r="L1601" s="5">
        <v>2016.0</v>
      </c>
      <c r="M1601" s="1"/>
      <c r="N1601" s="1"/>
      <c r="O1601" s="1"/>
      <c r="P1601" s="1"/>
      <c r="Q1601" s="1"/>
      <c r="R1601" s="1"/>
      <c r="S1601" s="1"/>
      <c r="T1601" s="1"/>
      <c r="U1601" s="1"/>
      <c r="V1601" s="1"/>
      <c r="W1601" s="1"/>
      <c r="X1601" s="1"/>
      <c r="Y1601" s="1"/>
      <c r="Z1601" s="1"/>
      <c r="AA1601" s="1"/>
      <c r="AB1601" s="5" t="s">
        <v>11350</v>
      </c>
      <c r="AC1601" s="1"/>
      <c r="AD1601" s="1"/>
      <c r="AE1601" s="1"/>
      <c r="AF1601" s="1"/>
    </row>
    <row r="1602" ht="15.75" customHeight="1">
      <c r="A1602" s="4">
        <v>1601.0</v>
      </c>
      <c r="B1602" s="1">
        <v>7.0</v>
      </c>
      <c r="C1602" s="1"/>
      <c r="D1602" s="5" t="s">
        <v>11351</v>
      </c>
      <c r="E1602" s="5" t="s">
        <v>11352</v>
      </c>
      <c r="F1602" s="5" t="s">
        <v>11353</v>
      </c>
      <c r="G1602" s="5" t="s">
        <v>11321</v>
      </c>
      <c r="H1602" s="5">
        <v>100.0</v>
      </c>
      <c r="I1602" s="1"/>
      <c r="J1602" s="1"/>
      <c r="K1602" s="5" t="s">
        <v>11354</v>
      </c>
      <c r="L1602" s="5">
        <v>2016.0</v>
      </c>
      <c r="M1602" s="1"/>
      <c r="N1602" s="1"/>
      <c r="O1602" s="1"/>
      <c r="P1602" s="1"/>
      <c r="Q1602" s="1"/>
      <c r="R1602" s="1"/>
      <c r="S1602" s="1"/>
      <c r="T1602" s="1"/>
      <c r="U1602" s="1"/>
      <c r="V1602" s="1"/>
      <c r="W1602" s="1"/>
      <c r="X1602" s="1"/>
      <c r="Y1602" s="1"/>
      <c r="Z1602" s="1"/>
      <c r="AA1602" s="1"/>
      <c r="AB1602" s="5" t="s">
        <v>11355</v>
      </c>
      <c r="AC1602" s="1"/>
      <c r="AD1602" s="1"/>
      <c r="AE1602" s="1"/>
      <c r="AF1602" s="1"/>
    </row>
    <row r="1603" ht="15.75" customHeight="1">
      <c r="A1603" s="4">
        <v>1602.0</v>
      </c>
      <c r="B1603" s="1">
        <v>7.0</v>
      </c>
      <c r="C1603" s="1"/>
      <c r="D1603" s="5" t="s">
        <v>11356</v>
      </c>
      <c r="E1603" s="5" t="s">
        <v>11357</v>
      </c>
      <c r="F1603" s="5" t="s">
        <v>11358</v>
      </c>
      <c r="G1603" s="5" t="s">
        <v>11359</v>
      </c>
      <c r="H1603" s="5">
        <v>28.0</v>
      </c>
      <c r="I1603" s="5">
        <v>3.0</v>
      </c>
      <c r="J1603" s="1"/>
      <c r="K1603" s="5" t="s">
        <v>11360</v>
      </c>
      <c r="L1603" s="5">
        <v>2019.0</v>
      </c>
      <c r="M1603" s="1"/>
      <c r="N1603" s="1"/>
      <c r="O1603" s="1"/>
      <c r="P1603" s="1"/>
      <c r="Q1603" s="1"/>
      <c r="R1603" s="1"/>
      <c r="S1603" s="1"/>
      <c r="T1603" s="1"/>
      <c r="U1603" s="1"/>
      <c r="V1603" s="1"/>
      <c r="W1603" s="1"/>
      <c r="X1603" s="1"/>
      <c r="Y1603" s="1"/>
      <c r="Z1603" s="1"/>
      <c r="AA1603" s="1"/>
      <c r="AB1603" s="5" t="s">
        <v>11361</v>
      </c>
      <c r="AC1603" s="1"/>
      <c r="AD1603" s="1"/>
      <c r="AE1603" s="1"/>
      <c r="AF1603" s="1"/>
    </row>
    <row r="1604" ht="15.75" customHeight="1">
      <c r="A1604" s="4">
        <v>1603.0</v>
      </c>
      <c r="B1604" s="1">
        <v>7.0</v>
      </c>
      <c r="C1604" s="1"/>
      <c r="D1604" s="5" t="s">
        <v>11362</v>
      </c>
      <c r="E1604" s="5" t="s">
        <v>11363</v>
      </c>
      <c r="F1604" s="5" t="s">
        <v>11364</v>
      </c>
      <c r="G1604" s="5" t="s">
        <v>8789</v>
      </c>
      <c r="H1604" s="5">
        <v>30.0</v>
      </c>
      <c r="I1604" s="5">
        <v>7.0</v>
      </c>
      <c r="J1604" s="1"/>
      <c r="K1604" s="5" t="s">
        <v>11365</v>
      </c>
      <c r="L1604" s="5">
        <v>2005.0</v>
      </c>
      <c r="M1604" s="1"/>
      <c r="N1604" s="1"/>
      <c r="O1604" s="1"/>
      <c r="P1604" s="1"/>
      <c r="Q1604" s="1"/>
      <c r="R1604" s="1"/>
      <c r="S1604" s="1"/>
      <c r="T1604" s="1"/>
      <c r="U1604" s="1"/>
      <c r="V1604" s="1"/>
      <c r="W1604" s="1"/>
      <c r="X1604" s="1"/>
      <c r="Y1604" s="1"/>
      <c r="Z1604" s="1"/>
      <c r="AA1604" s="1"/>
      <c r="AB1604" s="5" t="s">
        <v>11366</v>
      </c>
      <c r="AC1604" s="1"/>
      <c r="AD1604" s="1"/>
      <c r="AE1604" s="1"/>
      <c r="AF1604" s="1"/>
    </row>
    <row r="1605" ht="15.75" customHeight="1">
      <c r="A1605" s="4">
        <v>1604.0</v>
      </c>
      <c r="B1605" s="1">
        <v>7.0</v>
      </c>
      <c r="C1605" s="1"/>
      <c r="D1605" s="5" t="s">
        <v>11367</v>
      </c>
      <c r="E1605" s="5" t="s">
        <v>11368</v>
      </c>
      <c r="F1605" s="5" t="s">
        <v>11369</v>
      </c>
      <c r="G1605" s="5" t="s">
        <v>11370</v>
      </c>
      <c r="H1605" s="5">
        <v>57.0</v>
      </c>
      <c r="I1605" s="5">
        <v>2.0</v>
      </c>
      <c r="J1605" s="1"/>
      <c r="K1605" s="5" t="s">
        <v>11371</v>
      </c>
      <c r="L1605" s="5">
        <v>2013.0</v>
      </c>
      <c r="M1605" s="1"/>
      <c r="N1605" s="1"/>
      <c r="O1605" s="1"/>
      <c r="P1605" s="1"/>
      <c r="Q1605" s="1"/>
      <c r="R1605" s="1"/>
      <c r="S1605" s="1"/>
      <c r="T1605" s="1"/>
      <c r="U1605" s="1"/>
      <c r="V1605" s="1"/>
      <c r="W1605" s="1"/>
      <c r="X1605" s="1"/>
      <c r="Y1605" s="1"/>
      <c r="Z1605" s="1"/>
      <c r="AA1605" s="1"/>
      <c r="AB1605" s="5" t="s">
        <v>11372</v>
      </c>
      <c r="AC1605" s="1"/>
      <c r="AD1605" s="1"/>
      <c r="AE1605" s="1"/>
      <c r="AF1605" s="1"/>
    </row>
    <row r="1606" ht="15.75" customHeight="1">
      <c r="A1606" s="4">
        <v>1605.0</v>
      </c>
      <c r="B1606" s="1">
        <v>7.0</v>
      </c>
      <c r="C1606" s="1"/>
      <c r="D1606" s="5" t="s">
        <v>11373</v>
      </c>
      <c r="E1606" s="5" t="s">
        <v>11374</v>
      </c>
      <c r="F1606" s="5" t="s">
        <v>11375</v>
      </c>
      <c r="G1606" s="5" t="s">
        <v>6254</v>
      </c>
      <c r="H1606" s="5">
        <v>125.0</v>
      </c>
      <c r="I1606" s="1"/>
      <c r="J1606" s="1"/>
      <c r="K1606" s="5">
        <v>113096.0</v>
      </c>
      <c r="L1606" s="5">
        <v>2019.0</v>
      </c>
      <c r="M1606" s="1"/>
      <c r="N1606" s="1"/>
      <c r="O1606" s="1"/>
      <c r="P1606" s="1"/>
      <c r="Q1606" s="1"/>
      <c r="R1606" s="1"/>
      <c r="S1606" s="1"/>
      <c r="T1606" s="1"/>
      <c r="U1606" s="1"/>
      <c r="V1606" s="1"/>
      <c r="W1606" s="1"/>
      <c r="X1606" s="1"/>
      <c r="Y1606" s="1"/>
      <c r="Z1606" s="1"/>
      <c r="AA1606" s="1"/>
      <c r="AB1606" s="5" t="s">
        <v>11376</v>
      </c>
      <c r="AC1606" s="1"/>
      <c r="AD1606" s="1"/>
      <c r="AE1606" s="1"/>
      <c r="AF1606" s="1"/>
    </row>
    <row r="1607" ht="15.75" customHeight="1">
      <c r="A1607" s="4">
        <v>1606.0</v>
      </c>
      <c r="B1607" s="1">
        <v>7.0</v>
      </c>
      <c r="C1607" s="1"/>
      <c r="D1607" s="5" t="s">
        <v>11377</v>
      </c>
      <c r="E1607" s="5" t="s">
        <v>11378</v>
      </c>
      <c r="F1607" s="5" t="s">
        <v>11379</v>
      </c>
      <c r="G1607" s="5" t="s">
        <v>6254</v>
      </c>
      <c r="H1607" s="5">
        <v>100.0</v>
      </c>
      <c r="I1607" s="1"/>
      <c r="J1607" s="1"/>
      <c r="K1607" s="5" t="s">
        <v>11380</v>
      </c>
      <c r="L1607" s="5">
        <v>2017.0</v>
      </c>
      <c r="M1607" s="1"/>
      <c r="N1607" s="1"/>
      <c r="O1607" s="1"/>
      <c r="P1607" s="1"/>
      <c r="Q1607" s="1"/>
      <c r="R1607" s="1"/>
      <c r="S1607" s="1"/>
      <c r="T1607" s="1"/>
      <c r="U1607" s="1"/>
      <c r="V1607" s="1"/>
      <c r="W1607" s="1"/>
      <c r="X1607" s="1"/>
      <c r="Y1607" s="1"/>
      <c r="Z1607" s="1"/>
      <c r="AA1607" s="1"/>
      <c r="AB1607" s="5" t="s">
        <v>11381</v>
      </c>
      <c r="AC1607" s="1"/>
      <c r="AD1607" s="1"/>
      <c r="AE1607" s="1"/>
      <c r="AF1607" s="1"/>
    </row>
    <row r="1608" ht="15.75" customHeight="1">
      <c r="A1608" s="4">
        <v>1607.0</v>
      </c>
      <c r="B1608" s="1">
        <v>7.0</v>
      </c>
      <c r="C1608" s="1"/>
      <c r="D1608" s="5" t="s">
        <v>11382</v>
      </c>
      <c r="E1608" s="5" t="s">
        <v>11383</v>
      </c>
      <c r="F1608" s="5" t="s">
        <v>11384</v>
      </c>
      <c r="G1608" s="5" t="s">
        <v>11337</v>
      </c>
      <c r="H1608" s="5">
        <v>51.0</v>
      </c>
      <c r="I1608" s="5">
        <v>11.0</v>
      </c>
      <c r="J1608" s="1"/>
      <c r="K1608" s="5" t="s">
        <v>11385</v>
      </c>
      <c r="L1608" s="5">
        <v>2018.0</v>
      </c>
      <c r="M1608" s="1"/>
      <c r="N1608" s="1"/>
      <c r="O1608" s="1"/>
      <c r="P1608" s="1"/>
      <c r="Q1608" s="1"/>
      <c r="R1608" s="1"/>
      <c r="S1608" s="1"/>
      <c r="T1608" s="1"/>
      <c r="U1608" s="1"/>
      <c r="V1608" s="1"/>
      <c r="W1608" s="1"/>
      <c r="X1608" s="1"/>
      <c r="Y1608" s="1"/>
      <c r="Z1608" s="1"/>
      <c r="AA1608" s="1"/>
      <c r="AB1608" s="5" t="s">
        <v>11386</v>
      </c>
      <c r="AC1608" s="1"/>
      <c r="AD1608" s="1"/>
      <c r="AE1608" s="1"/>
      <c r="AF1608" s="1"/>
    </row>
    <row r="1609" ht="15.75" customHeight="1">
      <c r="A1609" s="4">
        <v>1608.0</v>
      </c>
      <c r="B1609" s="1">
        <v>7.0</v>
      </c>
      <c r="C1609" s="1"/>
      <c r="D1609" s="5" t="s">
        <v>11387</v>
      </c>
      <c r="E1609" s="5" t="s">
        <v>6630</v>
      </c>
      <c r="F1609" s="5" t="s">
        <v>11388</v>
      </c>
      <c r="G1609" s="5" t="s">
        <v>11321</v>
      </c>
      <c r="H1609" s="5">
        <v>64.0</v>
      </c>
      <c r="I1609" s="1"/>
      <c r="J1609" s="1"/>
      <c r="K1609" s="5" t="s">
        <v>11389</v>
      </c>
      <c r="L1609" s="5">
        <v>2015.0</v>
      </c>
      <c r="M1609" s="1"/>
      <c r="N1609" s="1"/>
      <c r="O1609" s="1"/>
      <c r="P1609" s="1"/>
      <c r="Q1609" s="1"/>
      <c r="R1609" s="1"/>
      <c r="S1609" s="1"/>
      <c r="T1609" s="1"/>
      <c r="U1609" s="1"/>
      <c r="V1609" s="1"/>
      <c r="W1609" s="1"/>
      <c r="X1609" s="1"/>
      <c r="Y1609" s="1"/>
      <c r="Z1609" s="1"/>
      <c r="AA1609" s="1"/>
      <c r="AB1609" s="5" t="s">
        <v>11390</v>
      </c>
      <c r="AC1609" s="1"/>
      <c r="AD1609" s="1"/>
      <c r="AE1609" s="1"/>
      <c r="AF1609" s="1"/>
    </row>
    <row r="1610" ht="15.75" customHeight="1">
      <c r="A1610" s="4">
        <v>1609.0</v>
      </c>
      <c r="B1610" s="1">
        <v>7.0</v>
      </c>
      <c r="C1610" s="1"/>
      <c r="D1610" s="5" t="s">
        <v>11391</v>
      </c>
      <c r="E1610" s="5" t="s">
        <v>11392</v>
      </c>
      <c r="F1610" s="5" t="s">
        <v>11393</v>
      </c>
      <c r="G1610" s="5" t="s">
        <v>11394</v>
      </c>
      <c r="H1610" s="5">
        <v>6.0</v>
      </c>
      <c r="I1610" s="1"/>
      <c r="J1610" s="1"/>
      <c r="K1610" s="5">
        <v>100051.0</v>
      </c>
      <c r="L1610" s="5">
        <v>2019.0</v>
      </c>
      <c r="M1610" s="1"/>
      <c r="N1610" s="1"/>
      <c r="O1610" s="1"/>
      <c r="P1610" s="1"/>
      <c r="Q1610" s="1"/>
      <c r="R1610" s="1"/>
      <c r="S1610" s="1"/>
      <c r="T1610" s="1"/>
      <c r="U1610" s="1"/>
      <c r="V1610" s="1"/>
      <c r="W1610" s="1"/>
      <c r="X1610" s="1"/>
      <c r="Y1610" s="1"/>
      <c r="Z1610" s="1"/>
      <c r="AA1610" s="1"/>
      <c r="AB1610" s="5" t="s">
        <v>11395</v>
      </c>
      <c r="AC1610" s="1"/>
      <c r="AD1610" s="1"/>
      <c r="AE1610" s="1"/>
      <c r="AF1610" s="1"/>
    </row>
    <row r="1611" ht="15.75" customHeight="1">
      <c r="A1611" s="4">
        <v>1610.0</v>
      </c>
      <c r="B1611" s="1">
        <v>7.0</v>
      </c>
      <c r="C1611" s="1"/>
      <c r="D1611" s="5" t="s">
        <v>11396</v>
      </c>
      <c r="E1611" s="5" t="s">
        <v>11397</v>
      </c>
      <c r="F1611" s="5" t="s">
        <v>11398</v>
      </c>
      <c r="G1611" s="5" t="s">
        <v>11399</v>
      </c>
      <c r="H1611" s="5">
        <v>67.0</v>
      </c>
      <c r="I1611" s="1"/>
      <c r="J1611" s="1"/>
      <c r="K1611" s="5" t="s">
        <v>11400</v>
      </c>
      <c r="L1611" s="5">
        <v>2015.0</v>
      </c>
      <c r="M1611" s="1"/>
      <c r="N1611" s="1"/>
      <c r="O1611" s="1"/>
      <c r="P1611" s="1"/>
      <c r="Q1611" s="1"/>
      <c r="R1611" s="1"/>
      <c r="S1611" s="1"/>
      <c r="T1611" s="1"/>
      <c r="U1611" s="1"/>
      <c r="V1611" s="1"/>
      <c r="W1611" s="1"/>
      <c r="X1611" s="1"/>
      <c r="Y1611" s="1"/>
      <c r="Z1611" s="1"/>
      <c r="AA1611" s="1"/>
      <c r="AB1611" s="5" t="s">
        <v>11401</v>
      </c>
      <c r="AC1611" s="1"/>
      <c r="AD1611" s="1"/>
      <c r="AE1611" s="1"/>
      <c r="AF1611" s="1"/>
    </row>
    <row r="1612" ht="15.75" customHeight="1">
      <c r="A1612" s="4">
        <v>1611.0</v>
      </c>
      <c r="B1612" s="1">
        <v>7.0</v>
      </c>
      <c r="C1612" s="1"/>
      <c r="D1612" s="5" t="s">
        <v>11402</v>
      </c>
      <c r="E1612" s="5" t="s">
        <v>11403</v>
      </c>
      <c r="F1612" s="5" t="s">
        <v>11404</v>
      </c>
      <c r="G1612" s="5" t="s">
        <v>11405</v>
      </c>
      <c r="H1612" s="5">
        <v>129.0</v>
      </c>
      <c r="I1612" s="1"/>
      <c r="J1612" s="1"/>
      <c r="K1612" s="5" t="s">
        <v>11406</v>
      </c>
      <c r="L1612" s="5">
        <v>2018.0</v>
      </c>
      <c r="M1612" s="1"/>
      <c r="N1612" s="1"/>
      <c r="O1612" s="1"/>
      <c r="P1612" s="1"/>
      <c r="Q1612" s="1"/>
      <c r="R1612" s="1"/>
      <c r="S1612" s="1"/>
      <c r="T1612" s="1"/>
      <c r="U1612" s="1"/>
      <c r="V1612" s="1"/>
      <c r="W1612" s="1"/>
      <c r="X1612" s="1"/>
      <c r="Y1612" s="1"/>
      <c r="Z1612" s="1"/>
      <c r="AA1612" s="1"/>
      <c r="AB1612" s="5" t="s">
        <v>11407</v>
      </c>
      <c r="AC1612" s="1"/>
      <c r="AD1612" s="1"/>
      <c r="AE1612" s="1"/>
      <c r="AF1612" s="1"/>
    </row>
    <row r="1613" ht="15.75" customHeight="1">
      <c r="A1613" s="4">
        <v>1612.0</v>
      </c>
      <c r="B1613" s="1">
        <v>7.0</v>
      </c>
      <c r="C1613" s="1"/>
      <c r="D1613" s="5" t="s">
        <v>11408</v>
      </c>
      <c r="E1613" s="5" t="s">
        <v>11409</v>
      </c>
      <c r="F1613" s="5" t="s">
        <v>11410</v>
      </c>
      <c r="G1613" s="5" t="s">
        <v>11411</v>
      </c>
      <c r="H1613" s="5">
        <v>88.0</v>
      </c>
      <c r="I1613" s="1"/>
      <c r="J1613" s="1"/>
      <c r="K1613" s="5" t="s">
        <v>11412</v>
      </c>
      <c r="L1613" s="5">
        <v>2014.0</v>
      </c>
      <c r="M1613" s="1"/>
      <c r="N1613" s="1"/>
      <c r="O1613" s="1"/>
      <c r="P1613" s="1"/>
      <c r="Q1613" s="1"/>
      <c r="R1613" s="1"/>
      <c r="S1613" s="1"/>
      <c r="T1613" s="1"/>
      <c r="U1613" s="1"/>
      <c r="V1613" s="1"/>
      <c r="W1613" s="1"/>
      <c r="X1613" s="1"/>
      <c r="Y1613" s="1"/>
      <c r="Z1613" s="1"/>
      <c r="AA1613" s="1"/>
      <c r="AB1613" s="5" t="s">
        <v>11413</v>
      </c>
      <c r="AC1613" s="1"/>
      <c r="AD1613" s="1"/>
      <c r="AE1613" s="1"/>
      <c r="AF1613" s="1"/>
    </row>
    <row r="1614" ht="15.75" customHeight="1">
      <c r="A1614" s="4">
        <v>1613.0</v>
      </c>
      <c r="B1614" s="1">
        <v>7.0</v>
      </c>
      <c r="C1614" s="1"/>
      <c r="D1614" s="5" t="s">
        <v>11414</v>
      </c>
      <c r="E1614" s="5" t="s">
        <v>11415</v>
      </c>
      <c r="F1614" s="5" t="s">
        <v>11416</v>
      </c>
      <c r="G1614" s="5" t="s">
        <v>11321</v>
      </c>
      <c r="H1614" s="5">
        <v>138.0</v>
      </c>
      <c r="I1614" s="1"/>
      <c r="J1614" s="1"/>
      <c r="K1614" s="5" t="s">
        <v>11417</v>
      </c>
      <c r="L1614" s="5">
        <v>2018.0</v>
      </c>
      <c r="M1614" s="1"/>
      <c r="N1614" s="1"/>
      <c r="O1614" s="1"/>
      <c r="P1614" s="1"/>
      <c r="Q1614" s="1"/>
      <c r="R1614" s="1"/>
      <c r="S1614" s="1"/>
      <c r="T1614" s="1"/>
      <c r="U1614" s="1"/>
      <c r="V1614" s="1"/>
      <c r="W1614" s="1"/>
      <c r="X1614" s="1"/>
      <c r="Y1614" s="1"/>
      <c r="Z1614" s="1"/>
      <c r="AA1614" s="1"/>
      <c r="AB1614" s="5" t="s">
        <v>11418</v>
      </c>
      <c r="AC1614" s="1"/>
      <c r="AD1614" s="1"/>
      <c r="AE1614" s="1"/>
      <c r="AF1614" s="1"/>
    </row>
    <row r="1615" ht="15.75" customHeight="1">
      <c r="A1615" s="4">
        <v>1614.0</v>
      </c>
      <c r="B1615" s="1">
        <v>7.0</v>
      </c>
      <c r="C1615" s="1"/>
      <c r="D1615" s="5" t="s">
        <v>11419</v>
      </c>
      <c r="E1615" s="5" t="s">
        <v>11420</v>
      </c>
      <c r="F1615" s="5" t="s">
        <v>11421</v>
      </c>
      <c r="G1615" s="5" t="s">
        <v>11422</v>
      </c>
      <c r="H1615" s="5">
        <v>100.0</v>
      </c>
      <c r="I1615" s="1"/>
      <c r="J1615" s="1"/>
      <c r="K1615" s="5" t="s">
        <v>11423</v>
      </c>
      <c r="L1615" s="5">
        <v>2019.0</v>
      </c>
      <c r="M1615" s="1"/>
      <c r="N1615" s="1"/>
      <c r="O1615" s="1"/>
      <c r="P1615" s="1"/>
      <c r="Q1615" s="1"/>
      <c r="R1615" s="1"/>
      <c r="S1615" s="1"/>
      <c r="T1615" s="1"/>
      <c r="U1615" s="1"/>
      <c r="V1615" s="1"/>
      <c r="W1615" s="1"/>
      <c r="X1615" s="1"/>
      <c r="Y1615" s="1"/>
      <c r="Z1615" s="1"/>
      <c r="AA1615" s="1"/>
      <c r="AB1615" s="5" t="s">
        <v>11424</v>
      </c>
      <c r="AC1615" s="1"/>
      <c r="AD1615" s="1"/>
      <c r="AE1615" s="1"/>
      <c r="AF1615" s="1"/>
    </row>
    <row r="1616" ht="15.75" customHeight="1">
      <c r="A1616" s="4">
        <v>1615.0</v>
      </c>
      <c r="B1616" s="1">
        <v>7.0</v>
      </c>
      <c r="C1616" s="1"/>
      <c r="D1616" s="5" t="s">
        <v>11425</v>
      </c>
      <c r="E1616" s="5" t="s">
        <v>11426</v>
      </c>
      <c r="F1616" s="5" t="s">
        <v>11427</v>
      </c>
      <c r="G1616" s="5" t="s">
        <v>11428</v>
      </c>
      <c r="H1616" s="5">
        <v>55.0</v>
      </c>
      <c r="I1616" s="5">
        <v>11.0</v>
      </c>
      <c r="J1616" s="1"/>
      <c r="K1616" s="5" t="s">
        <v>11429</v>
      </c>
      <c r="L1616" s="5">
        <v>2013.0</v>
      </c>
      <c r="M1616" s="1"/>
      <c r="N1616" s="1"/>
      <c r="O1616" s="1"/>
      <c r="P1616" s="1"/>
      <c r="Q1616" s="1"/>
      <c r="R1616" s="1"/>
      <c r="S1616" s="1"/>
      <c r="T1616" s="1"/>
      <c r="U1616" s="1"/>
      <c r="V1616" s="1"/>
      <c r="W1616" s="1"/>
      <c r="X1616" s="1"/>
      <c r="Y1616" s="1"/>
      <c r="Z1616" s="1"/>
      <c r="AA1616" s="1"/>
      <c r="AB1616" s="5" t="s">
        <v>11430</v>
      </c>
      <c r="AC1616" s="1"/>
      <c r="AD1616" s="1"/>
      <c r="AE1616" s="1"/>
      <c r="AF1616" s="1"/>
    </row>
    <row r="1617" ht="15.75" customHeight="1">
      <c r="A1617" s="4">
        <v>1616.0</v>
      </c>
      <c r="B1617" s="1">
        <v>7.0</v>
      </c>
      <c r="C1617" s="1"/>
      <c r="D1617" s="5" t="s">
        <v>11431</v>
      </c>
      <c r="E1617" s="5" t="s">
        <v>11432</v>
      </c>
      <c r="F1617" s="5" t="s">
        <v>11433</v>
      </c>
      <c r="G1617" s="5" t="s">
        <v>11434</v>
      </c>
      <c r="H1617" s="5">
        <v>12.0</v>
      </c>
      <c r="I1617" s="5">
        <v>5.0</v>
      </c>
      <c r="J1617" s="1"/>
      <c r="K1617" s="5" t="s">
        <v>11435</v>
      </c>
      <c r="L1617" s="5">
        <v>1997.0</v>
      </c>
      <c r="M1617" s="1"/>
      <c r="N1617" s="1"/>
      <c r="O1617" s="1"/>
      <c r="P1617" s="1"/>
      <c r="Q1617" s="1"/>
      <c r="R1617" s="1"/>
      <c r="S1617" s="1"/>
      <c r="T1617" s="1"/>
      <c r="U1617" s="1"/>
      <c r="V1617" s="1"/>
      <c r="W1617" s="1"/>
      <c r="X1617" s="1"/>
      <c r="Y1617" s="1"/>
      <c r="Z1617" s="1"/>
      <c r="AA1617" s="1"/>
      <c r="AB1617" s="5" t="s">
        <v>11436</v>
      </c>
      <c r="AC1617" s="1"/>
      <c r="AD1617" s="1"/>
      <c r="AE1617" s="1"/>
      <c r="AF1617" s="1"/>
    </row>
    <row r="1618" ht="15.75" customHeight="1">
      <c r="A1618" s="4">
        <v>1617.0</v>
      </c>
      <c r="B1618" s="1">
        <v>7.0</v>
      </c>
      <c r="C1618" s="1"/>
      <c r="D1618" s="5" t="s">
        <v>11437</v>
      </c>
      <c r="E1618" s="5" t="s">
        <v>11438</v>
      </c>
      <c r="F1618" s="5" t="s">
        <v>11439</v>
      </c>
      <c r="G1618" s="5" t="s">
        <v>6204</v>
      </c>
      <c r="H1618" s="5">
        <v>18.0</v>
      </c>
      <c r="I1618" s="5">
        <v>6.0</v>
      </c>
      <c r="J1618" s="1"/>
      <c r="K1618" s="5" t="s">
        <v>5712</v>
      </c>
      <c r="L1618" s="5">
        <v>2005.0</v>
      </c>
      <c r="M1618" s="1"/>
      <c r="N1618" s="1"/>
      <c r="O1618" s="1"/>
      <c r="P1618" s="1"/>
      <c r="Q1618" s="1"/>
      <c r="R1618" s="1"/>
      <c r="S1618" s="1"/>
      <c r="T1618" s="1"/>
      <c r="U1618" s="1"/>
      <c r="V1618" s="1"/>
      <c r="W1618" s="1"/>
      <c r="X1618" s="1"/>
      <c r="Y1618" s="1"/>
      <c r="Z1618" s="1"/>
      <c r="AA1618" s="1"/>
      <c r="AB1618" s="5" t="s">
        <v>11440</v>
      </c>
      <c r="AC1618" s="1"/>
      <c r="AD1618" s="1"/>
      <c r="AE1618" s="1"/>
      <c r="AF1618" s="1"/>
    </row>
    <row r="1619" ht="15.75" customHeight="1">
      <c r="A1619" s="4">
        <v>1618.0</v>
      </c>
      <c r="B1619" s="1">
        <v>7.0</v>
      </c>
      <c r="C1619" s="1"/>
      <c r="D1619" s="5" t="s">
        <v>11441</v>
      </c>
      <c r="E1619" s="5" t="s">
        <v>11442</v>
      </c>
      <c r="F1619" s="5" t="s">
        <v>11443</v>
      </c>
      <c r="G1619" s="5" t="s">
        <v>11321</v>
      </c>
      <c r="H1619" s="5">
        <v>164.0</v>
      </c>
      <c r="I1619" s="1"/>
      <c r="J1619" s="1"/>
      <c r="K1619" s="5" t="s">
        <v>11444</v>
      </c>
      <c r="L1619" s="5">
        <v>2019.0</v>
      </c>
      <c r="M1619" s="1"/>
      <c r="N1619" s="1"/>
      <c r="O1619" s="1"/>
      <c r="P1619" s="1"/>
      <c r="Q1619" s="1"/>
      <c r="R1619" s="1"/>
      <c r="S1619" s="1"/>
      <c r="T1619" s="1"/>
      <c r="U1619" s="1"/>
      <c r="V1619" s="1"/>
      <c r="W1619" s="1"/>
      <c r="X1619" s="1"/>
      <c r="Y1619" s="1"/>
      <c r="Z1619" s="1"/>
      <c r="AA1619" s="1"/>
      <c r="AB1619" s="5" t="s">
        <v>11445</v>
      </c>
      <c r="AC1619" s="1"/>
      <c r="AD1619" s="1"/>
      <c r="AE1619" s="1"/>
      <c r="AF1619" s="1"/>
    </row>
    <row r="1620" ht="15.75" customHeight="1">
      <c r="A1620" s="4">
        <v>1619.0</v>
      </c>
      <c r="B1620" s="1">
        <v>7.0</v>
      </c>
      <c r="C1620" s="1"/>
      <c r="D1620" s="5" t="s">
        <v>11446</v>
      </c>
      <c r="E1620" s="5" t="s">
        <v>11447</v>
      </c>
      <c r="F1620" s="5" t="s">
        <v>11448</v>
      </c>
      <c r="G1620" s="5" t="s">
        <v>11422</v>
      </c>
      <c r="H1620" s="5">
        <v>99.0</v>
      </c>
      <c r="I1620" s="1"/>
      <c r="J1620" s="1"/>
      <c r="K1620" s="5" t="s">
        <v>11449</v>
      </c>
      <c r="L1620" s="5">
        <v>2019.0</v>
      </c>
      <c r="M1620" s="1"/>
      <c r="N1620" s="1"/>
      <c r="O1620" s="1"/>
      <c r="P1620" s="1"/>
      <c r="Q1620" s="1"/>
      <c r="R1620" s="1"/>
      <c r="S1620" s="1"/>
      <c r="T1620" s="1"/>
      <c r="U1620" s="1"/>
      <c r="V1620" s="1"/>
      <c r="W1620" s="1"/>
      <c r="X1620" s="1"/>
      <c r="Y1620" s="1"/>
      <c r="Z1620" s="1"/>
      <c r="AA1620" s="1"/>
      <c r="AB1620" s="5" t="s">
        <v>11450</v>
      </c>
      <c r="AC1620" s="1"/>
      <c r="AD1620" s="1"/>
      <c r="AE1620" s="1"/>
      <c r="AF1620" s="1"/>
    </row>
    <row r="1621" ht="15.75" customHeight="1">
      <c r="A1621" s="4">
        <v>1620.0</v>
      </c>
      <c r="B1621" s="1">
        <v>7.0</v>
      </c>
      <c r="C1621" s="1"/>
      <c r="D1621" s="1"/>
      <c r="E1621" s="1"/>
      <c r="F1621" s="1"/>
      <c r="G1621" s="1"/>
      <c r="H1621" s="1"/>
      <c r="I1621" s="1"/>
      <c r="J1621" s="1"/>
      <c r="K1621" s="1"/>
      <c r="L1621" s="1"/>
      <c r="M1621" s="1"/>
      <c r="N1621" s="1"/>
      <c r="O1621" s="1"/>
      <c r="P1621" s="1"/>
      <c r="Q1621" s="1"/>
      <c r="R1621" s="1"/>
      <c r="S1621" s="1"/>
      <c r="T1621" s="1"/>
      <c r="U1621" s="1"/>
      <c r="V1621" s="1"/>
      <c r="W1621" s="1"/>
      <c r="X1621" s="1"/>
      <c r="Y1621" s="1"/>
      <c r="Z1621" s="1"/>
      <c r="AA1621" s="1"/>
      <c r="AB1621" s="1"/>
      <c r="AC1621" s="1"/>
      <c r="AD1621" s="1"/>
      <c r="AE1621" s="1"/>
      <c r="AF1621" s="1"/>
    </row>
    <row r="1622" ht="15.75" customHeight="1">
      <c r="A1622" s="4">
        <v>1621.0</v>
      </c>
      <c r="B1622" s="1">
        <v>7.0</v>
      </c>
      <c r="C1622" s="1"/>
      <c r="D1622" s="1"/>
      <c r="E1622" s="1"/>
      <c r="F1622" s="1"/>
      <c r="G1622" s="1"/>
      <c r="H1622" s="1"/>
      <c r="I1622" s="1"/>
      <c r="J1622" s="1"/>
      <c r="K1622" s="1"/>
      <c r="L1622" s="1"/>
      <c r="M1622" s="1"/>
      <c r="N1622" s="1"/>
      <c r="O1622" s="1"/>
      <c r="P1622" s="1"/>
      <c r="Q1622" s="1"/>
      <c r="R1622" s="1"/>
      <c r="S1622" s="1"/>
      <c r="T1622" s="1"/>
      <c r="U1622" s="1"/>
      <c r="V1622" s="1"/>
      <c r="W1622" s="1"/>
      <c r="X1622" s="1"/>
      <c r="Y1622" s="1"/>
      <c r="Z1622" s="1"/>
      <c r="AA1622" s="1"/>
      <c r="AB1622" s="1"/>
      <c r="AC1622" s="1"/>
      <c r="AD1622" s="1"/>
      <c r="AE1622" s="1"/>
      <c r="AF1622" s="1"/>
    </row>
    <row r="1623" ht="15.75" customHeight="1">
      <c r="A1623" s="4">
        <v>1622.0</v>
      </c>
      <c r="B1623" s="1">
        <v>7.0</v>
      </c>
      <c r="C1623" s="1"/>
      <c r="D1623" s="1"/>
      <c r="E1623" s="1"/>
      <c r="F1623" s="1"/>
      <c r="G1623" s="1"/>
      <c r="H1623" s="1"/>
      <c r="I1623" s="1"/>
      <c r="J1623" s="1"/>
      <c r="K1623" s="1"/>
      <c r="L1623" s="1"/>
      <c r="M1623" s="1"/>
      <c r="N1623" s="1"/>
      <c r="O1623" s="1"/>
      <c r="P1623" s="1"/>
      <c r="Q1623" s="1"/>
      <c r="R1623" s="1"/>
      <c r="S1623" s="1"/>
      <c r="T1623" s="1"/>
      <c r="U1623" s="1"/>
      <c r="V1623" s="1"/>
      <c r="W1623" s="1"/>
      <c r="X1623" s="1"/>
      <c r="Y1623" s="1"/>
      <c r="Z1623" s="1"/>
      <c r="AA1623" s="1"/>
      <c r="AB1623" s="1"/>
      <c r="AC1623" s="1"/>
      <c r="AD1623" s="1"/>
      <c r="AE1623" s="1"/>
      <c r="AF1623" s="1"/>
    </row>
    <row r="1624" ht="15.75" customHeight="1">
      <c r="A1624" s="1"/>
      <c r="B1624" s="1"/>
      <c r="C1624" s="1"/>
      <c r="D1624" s="1"/>
      <c r="E1624" s="1"/>
      <c r="F1624" s="1"/>
      <c r="G1624" s="1"/>
      <c r="H1624" s="1"/>
      <c r="I1624" s="1"/>
      <c r="J1624" s="1"/>
      <c r="K1624" s="1"/>
      <c r="L1624" s="1"/>
      <c r="M1624" s="1"/>
      <c r="N1624" s="1"/>
      <c r="O1624" s="1"/>
      <c r="P1624" s="1"/>
      <c r="Q1624" s="1"/>
      <c r="R1624" s="1"/>
      <c r="S1624" s="1"/>
      <c r="T1624" s="1"/>
      <c r="U1624" s="1"/>
      <c r="V1624" s="1"/>
      <c r="W1624" s="1"/>
      <c r="X1624" s="1"/>
      <c r="Y1624" s="1"/>
      <c r="Z1624" s="1"/>
      <c r="AA1624" s="1"/>
      <c r="AB1624" s="1"/>
      <c r="AC1624" s="1"/>
      <c r="AD1624" s="1"/>
      <c r="AE1624" s="1"/>
      <c r="AF1624" s="1"/>
    </row>
  </sheetData>
  <printOptions/>
  <pageMargins bottom="0.75" footer="0.0" header="0.0" left="0.7" right="0.7" top="0.75"/>
  <pageSetup paperSize="9" orientation="portrait"/>
  <drawing r:id="rId1"/>
  <tableParts count="1">
    <tablePart r:id="rId3"/>
  </tableParts>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4.43" defaultRowHeight="15.0"/>
  <cols>
    <col customWidth="1" min="1" max="1" width="9.14"/>
    <col customWidth="1" min="2" max="2" width="63.14"/>
    <col customWidth="1" min="3" max="3" width="97.29"/>
    <col customWidth="1" min="4" max="4" width="43.0"/>
    <col customWidth="1" min="5" max="5" width="61.86"/>
    <col customWidth="1" min="6" max="6" width="11.86"/>
    <col customWidth="1" min="7" max="7" width="22.29"/>
    <col customWidth="1" min="8" max="8" width="23.14"/>
    <col customWidth="1" min="9" max="9" width="17.0"/>
    <col customWidth="1" min="10" max="10" width="14.14"/>
    <col customWidth="1" min="11" max="11" width="26.57"/>
    <col customWidth="1" min="12" max="12" width="29.71"/>
    <col customWidth="1" min="13" max="13" width="12.57"/>
    <col customWidth="1" min="14" max="25" width="8.71"/>
  </cols>
  <sheetData>
    <row r="1">
      <c r="A1" s="6" t="s">
        <v>11451</v>
      </c>
      <c r="B1" s="7" t="s">
        <v>5</v>
      </c>
      <c r="C1" s="7" t="s">
        <v>11452</v>
      </c>
      <c r="D1" s="7" t="s">
        <v>6</v>
      </c>
      <c r="E1" s="7" t="s">
        <v>11453</v>
      </c>
      <c r="F1" s="7" t="s">
        <v>11454</v>
      </c>
      <c r="G1" s="8" t="s">
        <v>11455</v>
      </c>
      <c r="H1" s="9" t="s">
        <v>11456</v>
      </c>
      <c r="I1" s="10" t="s">
        <v>11457</v>
      </c>
      <c r="J1" s="7" t="s">
        <v>11458</v>
      </c>
      <c r="K1" s="9" t="s">
        <v>11459</v>
      </c>
      <c r="L1" s="7" t="s">
        <v>11460</v>
      </c>
      <c r="M1" s="7" t="s">
        <v>11461</v>
      </c>
      <c r="N1" s="11" t="s">
        <v>11462</v>
      </c>
    </row>
    <row r="2">
      <c r="A2" s="12">
        <v>1.0</v>
      </c>
      <c r="B2" s="13" t="str">
        <f>VLOOKUP(Selection_FirstR!A2,StudiesFound_firstR!$A$1:$AF$1582,6,FALSE)</f>
        <v>Supply Chain Management Integration in Maintenance and Repair Services Sector</v>
      </c>
      <c r="C2" s="14" t="str">
        <f>VLOOKUP(Selection_FirstR!A2,StudiesFound_firstR!$A$1:$AF$1583,28,FALSE)</f>
        <v>{The paucity of studies in the field of supply chain management (SCM)
    focusing on repairing and maintenance operations within the services
    sector is an undeniable reality. It is important to explore how
    operations of maintenance and repair services (MRS) are nowadays
    structured and positioned to understand their contributions to SCM
    effectiveness. This research explored the integration level between
    internal functional areas of services organisations and principal
    business processes of suppliers and customers. The research also
    identified key barriers faced by SCM practitioners when deploying SCM
    best practices and models across the repair services providers. The
    primary data was collected from 89 SCM leaders and managers from
    organizations working in a Middle-Eastern country through the use of an
    online survey. The results revealed that there is a good level of
    internal integration between main business functional areas within MRS
    operations, e.g. material planning, purchasing, logistics, contracts,
    finance, and sales, with exception of reverse logistics, an important
    business function to the effective management of product services supply
    chain (PSSC). The study also revealed a partial level of external supply
    chain integration among local PSSCs participants, wherein only three SCM
    business processes; i.e. suppliers' relationship management, order
    fulfilment, and service delivery management, are significantly
    integrated at interorganizational levels. Other crucial processes of SCM
    for PSSCs; customer relationship, services demand, services capacity,
    resources management, product and information flow management, and
    service product development, were all identified with a medium level of
    integration among local operations, which prevent local MRS organisation
    from generating additional values in terms of services and products
    quality improvement, product lifecycle management, and development of
    innovative services solutions to the market. The study also revealed
    that organizational cultures, resources availability, lack of vision and
    comprehension from top management, and absence of trust and
    collaboration within SCM participants are the main obstacles associated
    with the deployment of models and SCM best practices within repairing
    services operations.}</v>
      </c>
      <c r="D2" s="13" t="str">
        <f>VLOOKUP(Selection_FirstR!A2,StudiesFound_firstR!$A$1:$AF$1583,7,FALSE)</f>
        <v>{OPERATIONS AND SUPPLY CHAIN MANAGEMENT-AN INTERNATIONAL JOURNAL}</v>
      </c>
      <c r="E2" s="13" t="str">
        <f>VLOOKUP(Selection_FirstR!A2,StudiesFound_firstR!$A$1:$AF$1583,5,FALSE)</f>
        <v>deSouza, Arthur; Haddud, Abubaker</v>
      </c>
      <c r="F2" s="13" t="str">
        <f>VLOOKUP(Selection_FirstR!A2,StudiesFound_firstR!$A$1:$AF$1583,30,FALSE)</f>
        <v/>
      </c>
      <c r="G2" s="15" t="s">
        <v>11463</v>
      </c>
      <c r="H2" s="15" t="s">
        <v>11463</v>
      </c>
      <c r="I2" s="16" t="s">
        <v>11464</v>
      </c>
      <c r="J2" s="17" t="s">
        <v>11465</v>
      </c>
      <c r="K2" s="16" t="s">
        <v>11464</v>
      </c>
      <c r="L2" s="13"/>
      <c r="M2" s="13"/>
      <c r="N2" s="14"/>
    </row>
    <row r="3">
      <c r="A3" s="18">
        <v>3.0</v>
      </c>
      <c r="B3" s="13" t="str">
        <f>VLOOKUP(Selection_FirstR!A3,StudiesFound_firstR!$A$1:$AF$1582,6,FALSE)</f>
        <v>Formalization and verification of event-driven process chains</v>
      </c>
      <c r="C3" s="14" t="str">
        <f>VLOOKUP(Selection_FirstR!A3,StudiesFound_firstR!$A$1:$AF$1583,28,FALSE)</f>
        <v>{For many companies, business processes have become the focal point of
    attention. As a result, many tools have been developed for business
    process engineering and the actual deployment of business processes.
    Typical examples of these tools are Business Process Reengineering (BPR)
    tools, Enterprise Resource Planning (ERP) systems, and Workflow
    Management (WFM) systems. Some of the leading products, e.g. SAP R/3
    (ERP/WFM) and ARIS (BPR), use Event-driven Process Chains (EPCs) to
    model business processes. Although the EPCs have become a widespread
    process modeling technique, they suffer from a serious drawback: neither
    the syntax nor the semantics of an EPC are well defined. Ln this paper,
    this problem is tackled by mapping EPCs (without connectors of type v)
    onto Petri nets. The Petri nets have formal semantics and provide an
    abundance of analysis techniques. As a result, the approach presented in
    this paper gives formal semantics to EPCs. Moreover, many analysis
    techniques are available for EPCs. To illustrate the approach, it is
    shown that the correctness of an EPC can be checked in polynomial time
    by using Petri-net-based analysis techniques. (C) 1999 Elsevier Science
    B.V. All rights reserved.}</v>
      </c>
      <c r="D3" s="13" t="str">
        <f>VLOOKUP(Selection_FirstR!A3,StudiesFound_firstR!$A$1:$AF$1583,7,FALSE)</f>
        <v>{INFORMATION AND SOFTWARE TECHNOLOGY}</v>
      </c>
      <c r="E3" s="13" t="str">
        <f>VLOOKUP(Selection_FirstR!A3,StudiesFound_firstR!$A$1:$AF$1583,5,FALSE)</f>
        <v>van der Aalst, W. M. P.</v>
      </c>
      <c r="F3" s="13" t="str">
        <f>VLOOKUP(Selection_FirstR!A3,StudiesFound_firstR!$A$1:$AF$1583,30,FALSE)</f>
        <v/>
      </c>
      <c r="G3" s="15" t="s">
        <v>11463</v>
      </c>
      <c r="H3" s="15" t="s">
        <v>11463</v>
      </c>
      <c r="I3" s="16" t="s">
        <v>11464</v>
      </c>
      <c r="J3" s="13" t="s">
        <v>11466</v>
      </c>
      <c r="K3" s="16" t="s">
        <v>11464</v>
      </c>
      <c r="L3" s="13"/>
      <c r="M3" s="13"/>
      <c r="N3" s="14"/>
    </row>
    <row r="4">
      <c r="A4" s="12">
        <v>4.0</v>
      </c>
      <c r="B4" s="13" t="str">
        <f>VLOOKUP(Selection_FirstR!A4,StudiesFound_firstR!$A$1:$AF$1582,6,FALSE)</f>
        <v>Process mining: a research agenda</v>
      </c>
      <c r="C4" s="14" t="str">
        <f>VLOOKUP(Selection_FirstR!A4,StudiesFound_firstR!$A$1:$AF$1583,28,FALSE)</f>
        <v>{Enterprise information systems support and control operational business
    processes ranging from simple internal back-office processes to complex
    interorganizational processes. Technologies such as workflow management
    (WFM), enterprise application integration (EAI), enterprise resource
    planning (ERP), and web services (WS) typically focus on the realization
    of IT support rather than monitoring the operational business processes.
    Process mining aims at extracting information from event logs to capture
    the business process as it is being executed. In this paper, we put the
    topic of process mining into context, discuss the main issues around
    process mining, and finally we introduce the papers in this special
    issue. (C) 2003 Elsevier B.V. All rights reserved.}</v>
      </c>
      <c r="D4" s="13" t="str">
        <f>VLOOKUP(Selection_FirstR!A4,StudiesFound_firstR!$A$1:$AF$1583,7,FALSE)</f>
        <v>{COMPUTERS IN INDUSTRY}</v>
      </c>
      <c r="E4" s="13" t="str">
        <f>VLOOKUP(Selection_FirstR!A4,StudiesFound_firstR!$A$1:$AF$1583,5,FALSE)</f>
        <v>van der Aalst, W. M. P.; Weijters, A. J. M. M.</v>
      </c>
      <c r="F4" s="13" t="str">
        <f>VLOOKUP(Selection_FirstR!A4,StudiesFound_firstR!$A$1:$AF$1583,30,FALSE)</f>
        <v/>
      </c>
      <c r="G4" s="15" t="s">
        <v>11463</v>
      </c>
      <c r="H4" s="15" t="s">
        <v>11463</v>
      </c>
      <c r="I4" s="16" t="s">
        <v>11464</v>
      </c>
      <c r="J4" s="13" t="s">
        <v>11467</v>
      </c>
      <c r="K4" s="16" t="s">
        <v>11464</v>
      </c>
      <c r="L4" s="13"/>
      <c r="M4" s="13"/>
      <c r="N4" s="14"/>
    </row>
    <row r="5">
      <c r="A5" s="18">
        <v>5.0</v>
      </c>
      <c r="B5" s="13" t="str">
        <f>VLOOKUP(Selection_FirstR!A5,StudiesFound_firstR!$A$1:$AF$1582,6,FALSE)</f>
        <v>Exploring the CSCW spectrum using process mining</v>
      </c>
      <c r="C5" s="14" t="str">
        <f>VLOOKUP(Selection_FirstR!A5,StudiesFound_firstR!$A$1:$AF$1583,28,FALSE)</f>
        <v>Process mining techniques allow for extracting information from event logs. For example, the audit trails of a workflow management system or the transaction logs of an enterprise resource planning system can be used to discover models describing processes, organizations, and products. Traditionally, process mining has been applied to structured processes. In this paper, we argue that process mining can also be applied to less structured processes supported by computer supported cooperative work (CSCW) systems. In addition, the ProM framework is described. Using ProM a wide variety of process mining activities are supported ranging from process discovery and verification to conformance checking and social network analysis.</v>
      </c>
      <c r="D5" s="13" t="str">
        <f>VLOOKUP(Selection_FirstR!A5,StudiesFound_firstR!$A$1:$AF$1583,7,FALSE)</f>
        <v>Advanced Engineering Informatics</v>
      </c>
      <c r="E5" s="13" t="str">
        <f>VLOOKUP(Selection_FirstR!A5,StudiesFound_firstR!$A$1:$AF$1583,5,FALSE)</f>
        <v>van der Aalst, Wil M. P.</v>
      </c>
      <c r="F5" s="13" t="str">
        <f>VLOOKUP(Selection_FirstR!A5,StudiesFound_firstR!$A$1:$AF$1583,30,FALSE)</f>
        <v>Process mining, Business activity monitoring, Business process intelligence, CSCW, Data mining</v>
      </c>
      <c r="G5" s="15" t="s">
        <v>11463</v>
      </c>
      <c r="H5" s="15" t="s">
        <v>11463</v>
      </c>
      <c r="I5" s="16" t="s">
        <v>11464</v>
      </c>
      <c r="J5" s="13" t="s">
        <v>11468</v>
      </c>
      <c r="K5" s="16" t="s">
        <v>11464</v>
      </c>
      <c r="L5" s="13"/>
      <c r="M5" s="13"/>
      <c r="N5" s="14"/>
    </row>
    <row r="6">
      <c r="A6" s="12">
        <v>6.0</v>
      </c>
      <c r="B6" s="19" t="str">
        <f>VLOOKUP(Selection_FirstR!A6,StudiesFound_firstR!$A$1:$AF$1582,6,FALSE)</f>
        <v>Exploring the CSCW spectrum using process mining</v>
      </c>
      <c r="C6" s="19" t="str">
        <f>VLOOKUP(Selection_FirstR!A6,StudiesFound_firstR!$A$1:$AF$1583,28,FALSE)</f>
        <v>{Process mining techniques allow for extracting information from event
    logs. For example, the audit trails of a workflow management system or
    the transaction logs of an enterprise resource planning system can be
    used to discover models describing processes, organizations, and
    products. Traditionally, process mining has been applied to structured
    processes. In this paper, we argue that process mining can also be
    applied to less structured processes supported by computer supported
    cooperative work (CSCW) systems. In addition, the ProM framework is
    described. Using ProM a wide variety of process mining activities are
    supported ranging from process discovery and verification to conformance
    checking and social network analysis. (c) 2006 Elsevier Ltd. All rights
    reserved.}</v>
      </c>
      <c r="D6" s="19" t="str">
        <f>VLOOKUP(Selection_FirstR!A6,StudiesFound_firstR!$A$1:$AF$1583,7,FALSE)</f>
        <v>{ADVANCED ENGINEERING INFORMATICS}</v>
      </c>
      <c r="E6" s="19" t="str">
        <f>VLOOKUP(Selection_FirstR!A6,StudiesFound_firstR!$A$1:$AF$1583,5,FALSE)</f>
        <v>van der Aalst, Wil M. P.</v>
      </c>
      <c r="F6" s="19" t="str">
        <f>VLOOKUP(Selection_FirstR!A6,StudiesFound_firstR!$A$1:$AF$1583,30,FALSE)</f>
        <v/>
      </c>
      <c r="G6" s="15" t="s">
        <v>11463</v>
      </c>
      <c r="H6" s="20" t="s">
        <v>11469</v>
      </c>
      <c r="I6" s="16" t="s">
        <v>11464</v>
      </c>
      <c r="J6" s="21" t="s">
        <v>11470</v>
      </c>
      <c r="K6" s="16" t="s">
        <v>11464</v>
      </c>
      <c r="L6" s="19"/>
      <c r="M6" s="19"/>
      <c r="N6" s="14"/>
    </row>
    <row r="7">
      <c r="A7" s="18">
        <v>8.0</v>
      </c>
      <c r="B7" s="13" t="str">
        <f>VLOOKUP(Selection_FirstR!A7,StudiesFound_firstR!$A$1:$AF$1582,6,FALSE)</f>
        <v>Investigating the Success and the Advantages of Using ERP System in KSA Context</v>
      </c>
      <c r="C7" s="14" t="str">
        <f>VLOOKUP(Selection_FirstR!A7,StudiesFound_firstR!$A$1:$AF$1583,28,FALSE)</f>
        <v>{Enterprise resource planning (ERP) is an important innovation, affecting
    the business world by generating improvements both tangible and
    intangible in large companies and small and medium enterprises (SME).
    This study focuses on the determinants of success and the advantages of
    the adoption of this technology. To address these points, a
    comprehensive literature survey was carried out in order to formulate an
    original research model for ERP success evaluation and provide a
    prospect for IT infrastructure and integration. The model, thus
    suggested and taken within the Kingdom of Saudi Arabia (KSA) context,
    examines in a systematic approach the relation between the ERP
    acceptance determinants, the effects of the process of ERP systems
    diffusion, and the impacts expected on organizational performance.
    Obtained results underline two key determinants of ERP projects success:
    First, the preponderance of information control and the improvement in
    the use of competences. The second factor is the quality of team
    projects, the definition of team's mission, training, business processes
    reengineering, user acceptance, top management support and the selection
    of the ERP solution.}</v>
      </c>
      <c r="D7" s="13" t="str">
        <f>VLOOKUP(Selection_FirstR!A7,StudiesFound_firstR!$A$1:$AF$1583,7,FALSE)</f>
        <v>{ENGINEERING TECHNOLOGY \&amp; APPLIED SCIENCE RESEARCH}</v>
      </c>
      <c r="E7" s="13" t="str">
        <f>VLOOKUP(Selection_FirstR!A7,StudiesFound_firstR!$A$1:$AF$1583,5,FALSE)</f>
        <v>Abdel-Haq, Mohammad Samir; Chatti, Houcine; Asfoura, Evan</v>
      </c>
      <c r="F7" s="13" t="str">
        <f>VLOOKUP(Selection_FirstR!A7,StudiesFound_firstR!$A$1:$AF$1583,30,FALSE)</f>
        <v/>
      </c>
      <c r="G7" s="15" t="s">
        <v>11463</v>
      </c>
      <c r="H7" s="15" t="s">
        <v>11463</v>
      </c>
      <c r="I7" s="16" t="s">
        <v>11464</v>
      </c>
      <c r="J7" s="13" t="s">
        <v>11471</v>
      </c>
      <c r="K7" s="16" t="s">
        <v>11464</v>
      </c>
      <c r="L7" s="13"/>
      <c r="M7" s="13"/>
      <c r="N7" s="14"/>
    </row>
    <row r="8">
      <c r="A8" s="12">
        <v>15.0</v>
      </c>
      <c r="B8" s="13" t="str">
        <f>VLOOKUP(Selection_FirstR!A8,StudiesFound_firstR!$A$1:$AF$1582,6,FALSE)</f>
        <v>Implementation of Timeline Reforms Speeds Initiation of National Cancer Institute-Sponsored Trials</v>
      </c>
      <c r="C8" s="14" t="str">
        <f>VLOOKUP(Selection_FirstR!A8,StudiesFound_firstR!$A$1:$AF$1583,28,FALSE)</f>
        <v>{Background The National Cancer Institute (NCI) organized the Operational
    Efficiency Working Group in 2008 to develop recommendations for
    improving the speed with which NCI-sponsored clinical trials move from
    the idea stage to a protocol open to patient enrollment.
    Methods Given the many stakeholders involved, the Operational Efficiency
    Working Group advised a multifaceted approach to mobilize the entire
    research community to improve their business processes. New staff
    positions to monitor progress, protocol-tracking Web sites, and
    strategically planned conference calls were implemented. NCI staff and
    clinical teams at Cooperative Groups and Cancer Centers strived to
    achieve new target timelines but, most important, agreed to abide by
    absolute deadlines. For phase I-II studies and phase III studies, the
    target timelines are 7 months and 10 months, whereas the absolute
    deadlines were set at 18 and 24 months, respectively. Trials not
    activated by the absolute deadline are automatically disapproved.
    Results The initial experience is encouraging and indicates a reduction
    in development times for phase I-II studies from the historical median
    of 541 days to a median of 442 days, an 18.3\% decrease. The experience
    with phase III studies to date, although more limited (n = 25),
    demonstrates a 45.7\% decrease in median days.
    Conclusions Based upon this progress, the NCI and the investigator
    community have agreed to reduce the absolute deadlines to 15 and 18
    months for phase I-II and III trials, respectively. Emphasis on
    initiating trials rapidly is likely to help reduce the time it takes for
    clinical trial results to reach patients in need of new treatments.}</v>
      </c>
      <c r="D8" s="13" t="str">
        <f>VLOOKUP(Selection_FirstR!A8,StudiesFound_firstR!$A$1:$AF$1583,7,FALSE)</f>
        <v>{JNCI-JOURNAL OF THE NATIONAL CANCER INSTITUTE}</v>
      </c>
      <c r="E8" s="13" t="str">
        <f>VLOOKUP(Selection_FirstR!A8,StudiesFound_firstR!$A$1:$AF$1583,5,FALSE)</f>
        <v>Abrams, Jeffrey S.; Mooney, Margaret M.; Zwiebel, James A.; Korn, Edward L.; Friedman, Steven H.; Finnigan, Shanda R.; Schettino, Patricia R.; Denicoff, Andrea M.; Kruhm, Martha G.; Montello, Mike; Misra, R. Rita; Ansher, Sherry S.; DiPiazza, Kate J.; Souhan, Erin M.; Wickerham, D. Lawrence; Giantonio, Bruce J.; O'Donnell, Robert T.; Sullivan, Daniel M.; Soto, Nancy I.; Fleming, Gini F.; Prindiville, Sheila A.; Petryshyn, Ray A.; Hautala, Judith A.; Grad, Oren; Zuckerman, Brian L.; Meyer, Ralph M.; Yao, James C.; Baker, Laurence A.; Buckner, Jan C.; Hortobagyi, Gabriel N.; Doroshow, James H.</v>
      </c>
      <c r="F8" s="13" t="str">
        <f>VLOOKUP(Selection_FirstR!A8,StudiesFound_firstR!$A$1:$AF$1583,30,FALSE)</f>
        <v/>
      </c>
      <c r="G8" s="15" t="s">
        <v>11463</v>
      </c>
      <c r="H8" s="15" t="s">
        <v>11463</v>
      </c>
      <c r="I8" s="16" t="s">
        <v>11464</v>
      </c>
      <c r="J8" s="13" t="s">
        <v>11466</v>
      </c>
      <c r="K8" s="16" t="s">
        <v>11464</v>
      </c>
      <c r="L8" s="13"/>
      <c r="M8" s="13"/>
      <c r="N8" s="14"/>
    </row>
    <row r="9">
      <c r="A9" s="18">
        <v>17.0</v>
      </c>
      <c r="B9" s="13" t="str">
        <f>VLOOKUP(Selection_FirstR!A9,StudiesFound_firstR!$A$1:$AF$1582,6,FALSE)</f>
        <v>What's going on? [business activity monitoring]</v>
      </c>
      <c r="C9" s="14" t="str">
        <f>VLOOKUP(Selection_FirstR!A9,StudiesFound_firstR!$A$1:$AF$1583,28,FALSE)</f>
        <v>Modern technology is providing organisations with the thrilling opportunity to inject a revolutionary and unprecedented level of sophistication and control into their business analysis and planning. The old days when these functions were cumbersome, clumsy back-office functions that required many days - or weeks - to yield useful and insightful information are over. Organisations that have the good sense to implement new, state-of-the-art business analysis and planning systems are creating an enormously important in-house resource that can provide comprehensive and detailed information about every aspect of the organisation's activities, and also facilitate a rapid response to new, unforeseen, opportunities or challenges. The research organisation the Gartner Group has crystallised the objectives of business analysis and planning today into the phrase 'business activity monitoring' (BAM). This phrase aptly sums up the purpose of the business planning task: to monitor an organisations activity in every sense and to develop an understanding of what is happening now with the organisation, where the organisation is going and where the major opportunities for increased profitability lie within it. The author shows how to find out just what is going on within your business.</v>
      </c>
      <c r="D9" s="13" t="str">
        <f>VLOOKUP(Selection_FirstR!A9,StudiesFound_firstR!$A$1:$AF$1583,7,FALSE)</f>
        <v>Manufacturing Engineer</v>
      </c>
      <c r="E9" s="13" t="str">
        <f>VLOOKUP(Selection_FirstR!A9,StudiesFound_firstR!$A$1:$AF$1583,5,FALSE)</f>
        <v>Adams, P.</v>
      </c>
      <c r="F9" s="13" t="str">
        <f>VLOOKUP(Selection_FirstR!A9,StudiesFound_firstR!$A$1:$AF$1583,30,FALSE)</f>
        <v>business data processing;manufacturing data processing;business analysis and planning;back-office functions;business activity monitoring</v>
      </c>
      <c r="G9" s="15" t="s">
        <v>11463</v>
      </c>
      <c r="H9" s="15" t="s">
        <v>11463</v>
      </c>
      <c r="I9" s="16" t="s">
        <v>11464</v>
      </c>
      <c r="J9" s="13" t="s">
        <v>11466</v>
      </c>
      <c r="K9" s="16" t="s">
        <v>11464</v>
      </c>
      <c r="L9" s="13"/>
      <c r="M9" s="13"/>
      <c r="N9" s="14"/>
    </row>
    <row r="10">
      <c r="A10" s="12">
        <v>18.0</v>
      </c>
      <c r="B10" s="13" t="str">
        <f>VLOOKUP(Selection_FirstR!A10,StudiesFound_firstR!$A$1:$AF$1582,6,FALSE)</f>
        <v>Living Requirements Space An open access tool for enterprise resource planning systems requirements gathering</v>
      </c>
      <c r="C10" s="14" t="str">
        <f>VLOOKUP(Selection_FirstR!A10,StudiesFound_firstR!$A$1:$AF$1583,28,FALSE)</f>
        <v>{Purpose - This paper aims to discuss a new tool for requirements
    gathering in the Web 2.0 era. It seeks to investigate the features that
    this kind of tool should have in order to be as widely applicable and
    useful as possible. Further, it aims to explore the extent to which
    business requirements for enterprise resource planning (ERP) systems can
    be collected and discussed collaboratively in a worldwide community of
    business process experts.
    Design/methodology/approach - The paper is a combination of empirical
    research, hermeneutics and design research.
    Findings - The proposed Living Requirements Space (LRS) platform has the
    potential of becoming an international forum for collecting and
    discussing business requirements for ERP systems.
    Practical implications - The LRS platform will allow ERP developers, ERP
    systems implementers, and academics to better understand the evolution
    of business requirements for ERP systems. It will create a knowledge
    base of ERP business requirements, that is, a repository that guarantees
    open and unrestricted access to content. It will thus allow for more
    international ERP systems and far more comprehensive education on and
    understanding of business processes and ERP systems.
    Originality/value - LRS is an open access tool that allows for the
    gathering of ERP systems requirements in a vendor-and
    project-independent approach that is unbiased towards any geographic
    region.}</v>
      </c>
      <c r="D10" s="13" t="str">
        <f>VLOOKUP(Selection_FirstR!A10,StudiesFound_firstR!$A$1:$AF$1583,7,FALSE)</f>
        <v>{ONLINE INFORMATION REVIEW}</v>
      </c>
      <c r="E10" s="13" t="str">
        <f>VLOOKUP(Selection_FirstR!A10,StudiesFound_firstR!$A$1:$AF$1583,5,FALSE)</f>
        <v>Adisa, Femi; Schubert, Petra; Sudzina, Frantisek; Johansson, Bjorn</v>
      </c>
      <c r="F10" s="13" t="str">
        <f>VLOOKUP(Selection_FirstR!A10,StudiesFound_firstR!$A$1:$AF$1583,30,FALSE)</f>
        <v/>
      </c>
      <c r="G10" s="15" t="s">
        <v>11463</v>
      </c>
      <c r="H10" s="15" t="s">
        <v>11463</v>
      </c>
      <c r="I10" s="16" t="s">
        <v>11464</v>
      </c>
      <c r="J10" s="13" t="s">
        <v>11472</v>
      </c>
      <c r="K10" s="16" t="s">
        <v>11464</v>
      </c>
      <c r="L10" s="13"/>
      <c r="M10" s="13"/>
      <c r="N10" s="14"/>
    </row>
    <row r="11">
      <c r="A11" s="18">
        <v>19.0</v>
      </c>
      <c r="B11" s="13" t="str">
        <f>VLOOKUP(Selection_FirstR!A11,StudiesFound_firstR!$A$1:$AF$1582,6,FALSE)</f>
        <v>Temporal representation and reasoning in medicine: Research directions and challenges</v>
      </c>
      <c r="C11" s="14" t="str">
        <f>VLOOKUP(Selection_FirstR!A11,StudiesFound_firstR!$A$1:$AF$1583,28,FALSE)</f>
        <v>{Objective: The main aim of this paper is to propose and discuss
    promising directions of research in the field of temporal representation
    and reasoning in medicine, taking into account the recent scientific
    literature and challenging issues of current interest as viewed from the
    different research perspectives of the authors of the paper.
    Background: Temporal representation and reasoning in medicine is a
    well-known field of research in the medical as well as computer science
    community. It encompasses several topics, such as summarizing data from
    temporal clinical databases, reasoning on temporal clinical data for
    therapeutic assessments, and modeling uncertainty in clinical knowledge
    and data. It is also related to several medical tasks, such as
    monitoring intensive care patients, providing treatments for chronic
    patients, as well as planning and scheduling clinical routine activities
    within complex healthcare organizations.
    Methodology: The authors jointly identified significant research areas
    based on their importance as for temporal representation and reasoning
    issues; the subjects were considered to be promising topics of future
    activity. Every subject was addressed in detail by one or two authors
    and then discussed with the entire team to achieve a consensus about
    future fields of research.
    Results: We identified and focused on four research areas, namely (i)
    fuzzy logic, time, and medicine, (ii) temporal reasoning and data
    mining, (iii) health information systems, business processes, and time,
    and (iv) temporal clinical databases. For every area, we first
    highlighted a few basic notions that would permit any reader - including
    those who are unfamiliar with the topic-to understand the main goals. We
    then discuss interesting and promising directions of research, taking
    into account the recent literature and underlining the yet unresolved
    medical/clinical issues that deserve further scientific investigation.
    The considered research areas are by no means disjointed, because they
    share common theoretical and methodological features. Moreover, subjects
    of imminent interest in medicine are represented in many of the fields
    considered.
    Conclusions: We propose and discuss promising subjects of future
    research that deserve investigation to develop software systems that
    will property manage the multifaceted temporal aspects of information
    and knowledge encountered by physicians during their clinical work. As
    the subjects of research have resulted from merging the different
    perspectives of the authors involved in this study, we hope the paper
    will succeed in stimulating discussion and multidisciplinary work in the
    described fields of research. (C) 2006 Published by Elsevier B.V.}</v>
      </c>
      <c r="D11" s="13" t="str">
        <f>VLOOKUP(Selection_FirstR!A11,StudiesFound_firstR!$A$1:$AF$1583,7,FALSE)</f>
        <v>{ARTIFICIAL INTELLIGENCE IN MEDICINE}</v>
      </c>
      <c r="E11" s="13" t="str">
        <f>VLOOKUP(Selection_FirstR!A11,StudiesFound_firstR!$A$1:$AF$1583,5,FALSE)</f>
        <v>Adlassnig, Klaus-Peter; Combi, Carlo; Das, Amar K.; Keravnou, Elpida T.; Pozzi, Giuseppe</v>
      </c>
      <c r="F11" s="13" t="str">
        <f>VLOOKUP(Selection_FirstR!A11,StudiesFound_firstR!$A$1:$AF$1583,30,FALSE)</f>
        <v/>
      </c>
      <c r="G11" s="15" t="s">
        <v>11463</v>
      </c>
      <c r="H11" s="15" t="s">
        <v>11463</v>
      </c>
      <c r="I11" s="16" t="s">
        <v>11464</v>
      </c>
      <c r="J11" s="13" t="s">
        <v>11466</v>
      </c>
      <c r="K11" s="16" t="s">
        <v>11464</v>
      </c>
      <c r="L11" s="13"/>
      <c r="M11" s="13"/>
      <c r="N11" s="14"/>
    </row>
    <row r="12">
      <c r="A12" s="12">
        <v>21.0</v>
      </c>
      <c r="B12" s="13" t="str">
        <f>VLOOKUP(Selection_FirstR!A12,StudiesFound_firstR!$A$1:$AF$1582,6,FALSE)</f>
        <v>Data-Based Robust Multiobjective Optimization of Interconnected Processes: Energy Efficiency Case Study in Papermaking</v>
      </c>
      <c r="C12" s="14" t="str">
        <f>VLOOKUP(Selection_FirstR!A12,StudiesFound_firstR!$A$1:$AF$1583,28,FALSE)</f>
        <v>Reducing energy consumption is a major challenge for â€œenergy-intensiveâ€_x009d_ industries such as papermaking. A commercially viable energy saving solution is to employ data-based optimization techniques to obtain a set of â€œoptimizedâ€_x009d_ operational settings that satisfy certain performance indices. The difficulties of this are: 1) the problems of this type are inherently multicriteria in the sense that improving one performance index might result in compromising the other important measures; 2) practical systems often exhibit unknown complex dynamics and several interconnections which make the modeling task difficult; and 3) as the models are acquired from the existing historical data, they are valid only locally and extrapolations incorporate risk of increasing process variability. To overcome these difficulties, this paper presents a new decision support system for robust multiobjective optimization of interconnected processes. The plant is first divided into serially connected units to model the process, product quality, energy consumption, and corresponding uncertainty measures. Then multiobjective gradient descent algorithm is used to solve the problem in line with user's preference information. Finally, the optimization results are visualized for analysis and decision making. In practice, if further iterations of the optimization algorithm are considered, validity of the local models must be checked prior to proceeding to further iterations. The method is implemented by a MATLAB-based interactive tool DataExplorer supporting a range of data analysis, modeling, and multiobjective optimization techniques. The proposed approach was tested in two U.K.-based commercial paper mills where the aim was reducing steam consumption and increasing productivity while maintaining the product quality by optimization of vacuum pressures in forming and press sections. The experimental results demonstrate the effectiveness of the method.</v>
      </c>
      <c r="D12" s="13" t="str">
        <f>VLOOKUP(Selection_FirstR!A12,StudiesFound_firstR!$A$1:$AF$1583,7,FALSE)</f>
        <v>IEEE Transactions on Neural Networks</v>
      </c>
      <c r="E12" s="13" t="str">
        <f>VLOOKUP(Selection_FirstR!A12,StudiesFound_firstR!$A$1:$AF$1583,5,FALSE)</f>
        <v>Afshar, P.; Brown, M.; Maciejowski, J.; Wang, H.</v>
      </c>
      <c r="F12" s="13" t="str">
        <f>VLOOKUP(Selection_FirstR!A12,StudiesFound_firstR!$A$1:$AF$1583,30,FALSE)</f>
        <v>data analysis;data models;decision making;decision support systems;energy conservation;energy consumption;extrapolation;optimisation;paper industry;paper making;paper mills;performance index;pressing;product quality;production engineering computing;data-based robust multiobjective optimization;interconnected processes;energy efficiency case study;papermaking;energy consumption;energy-intensive industry;commercially viable energy saving solution;data-based optimization techniques;optimized operational settings;performance indices;performance index;complex dynamics;interconnections;extrapolations;process variability;decision support system;serially connected units;product quality;corresponding uncertainty measures;multiobjective gradient descent algorithm;preference information;decision making;optimization algorithm;MATLAB-based interactive tool DataExplorer;data analysis;data modeling;multiobjective optimization techniques;commercial paper mills;steam consumption;productivity;vacuum pressures;forming sections;press sections;Optimization;Data models;Uncertainty;Energy efficiency;Presses;Paper making;Moisture;Data-based multiobjective optimization;energy efficiency;geometrical analysis;papermaking;uncertainty;Artificial Intelligence;Data Mining;Databases, Factual;Energy Transfer;Feedback;Models, Theoretical;Paper</v>
      </c>
      <c r="G12" s="15" t="s">
        <v>11463</v>
      </c>
      <c r="H12" s="15" t="s">
        <v>11463</v>
      </c>
      <c r="I12" s="16" t="s">
        <v>11464</v>
      </c>
      <c r="J12" s="13" t="s">
        <v>11473</v>
      </c>
      <c r="K12" s="16" t="s">
        <v>11464</v>
      </c>
      <c r="L12" s="13"/>
      <c r="M12" s="13"/>
      <c r="N12" s="14"/>
    </row>
    <row r="13">
      <c r="A13" s="18">
        <v>23.0</v>
      </c>
      <c r="B13" s="13" t="str">
        <f>VLOOKUP(Selection_FirstR!A13,StudiesFound_firstR!$A$1:$AF$1582,6,FALSE)</f>
        <v>The Benefits of Combining Data With Empathy</v>
      </c>
      <c r="C13" s="14" t="str">
        <f>VLOOKUP(Selection_FirstR!A13,StudiesFound_firstR!$A$1:$AF$1583,28,FALSE)</f>
        <v>{Everyone has had encounters with automated telephone response systems
    and experienced the frustration of having to repeat voice commands
    multiple times before finally asking to speak to a service
    representative. Many large companies have become so focused on
    optimizing their business processes and systems that they have become
    all too willing to forget about cultivating emotional connections with
    customers. But in order to detect and respond to shifting customer
    needs, the authors argue, companies need to show more, not less, empathy
    with their customers. Some companies have found an approach that
    optimizes business processes and technology, the ability to foster
    emotional connections and the ability to use data empathetically. The
    authors call this approach softscaling.
    Successful softscaling is based on three core activities: nurturing
    emotional connections to achieve commitment and loyalty from employees,
    customers, suppliers and other business partners; optimizing business
    processes to achieve low-cost and reliable operational excellence; and
    combining data (captured by optimized processes and technology) with a
    deep understanding of local context to make empathic decisions. Being
    excellent at just one is not enough it takes all three. These abilities
    are particularly important to businesses attempting to expand beyond
    their traditional customer bases and home markets, especially into
    volatile environments. Although the research was conducted in India, the
    authors maintain that the core tenets are equally applicable to
    companies in other emerging economies, as well as in sectors in
    developed markets that are experiencing rapid change.
    The authors examined five companies - Hero MotoCorp, Bharti Airtel, Tata
    Motors, Housing Development Finance Corp. and Max Healthcare - all of
    which integrate optimization and emotion, using evidence-based empathy
    that is grounded in data analytics. This strategy has enabled the
    companies to exploit opportunities to become market leaders in highly
    unstable, resource-constrained settings.}</v>
      </c>
      <c r="D13" s="13" t="str">
        <f>VLOOKUP(Selection_FirstR!A13,StudiesFound_firstR!$A$1:$AF$1583,7,FALSE)</f>
        <v>{MIT SLOAN MANAGEMENT REVIEW}</v>
      </c>
      <c r="E13" s="13" t="str">
        <f>VLOOKUP(Selection_FirstR!A13,StudiesFound_firstR!$A$1:$AF$1583,5,FALSE)</f>
        <v>Agarwal, Ritu; Weill, Peter</v>
      </c>
      <c r="F13" s="13" t="str">
        <f>VLOOKUP(Selection_FirstR!A13,StudiesFound_firstR!$A$1:$AF$1583,30,FALSE)</f>
        <v/>
      </c>
      <c r="G13" s="15" t="s">
        <v>11474</v>
      </c>
      <c r="H13" s="15" t="s">
        <v>11463</v>
      </c>
      <c r="I13" s="16" t="s">
        <v>11464</v>
      </c>
      <c r="J13" s="13" t="s">
        <v>11466</v>
      </c>
      <c r="K13" s="16" t="s">
        <v>11464</v>
      </c>
      <c r="L13" s="13"/>
      <c r="M13" s="13"/>
      <c r="N13" s="14"/>
    </row>
    <row r="14">
      <c r="A14" s="12">
        <v>27.0</v>
      </c>
      <c r="B14" s="13" t="str">
        <f>VLOOKUP(Selection_FirstR!A14,StudiesFound_firstR!$A$1:$AF$1582,6,FALSE)</f>
        <v>Integrated analysis of the production planning process using Trampolin and DGRAI as process modelling tools</v>
      </c>
      <c r="C14" s="14" t="str">
        <f>VLOOKUP(Selection_FirstR!A14,StudiesFound_firstR!$A$1:$AF$1583,28,FALSE)</f>
        <v>{This paper provides managers and other decision-makers with support on
    how to analyse business processes by presenting the use and features of
    Trampolin and DGRAI as complementary tools for the analysis of business
    processes to support enterprise integration. Two business process models
    were built for the production planning process in a large
    telecommunication company one using Trampolin and the other using DGRAI.
    The former offers a statistical analysis of the process showing the
    information required, responsible and other features of each activity
    along the process besides its links and sequence. The second gives a
    more dynamic analysis focusing on the process' decisional flow and its
    associated information and resources permitting to simulate and analyse
    the consequences of the decision-making process. A brief description of
    what may be analysed with each tool followed by analytical insights, and
    an analysis of how these tools support enterprise integration, are
    provided. Also the paper shows the advantages and disadvantages of each
    tool as well as some common and complementary characteristics found in
    the models.}</v>
      </c>
      <c r="D14" s="13" t="str">
        <f>VLOOKUP(Selection_FirstR!A14,StudiesFound_firstR!$A$1:$AF$1583,7,FALSE)</f>
        <v>{PRODUCTION PLANNING \&amp; CONTROL}</v>
      </c>
      <c r="E14" s="13" t="str">
        <f>VLOOKUP(Selection_FirstR!A14,StudiesFound_firstR!$A$1:$AF$1583,5,FALSE)</f>
        <v>Aguilar-Sommar, R. S.; Poler, R.</v>
      </c>
      <c r="F14" s="13" t="str">
        <f>VLOOKUP(Selection_FirstR!A14,StudiesFound_firstR!$A$1:$AF$1583,30,FALSE)</f>
        <v/>
      </c>
      <c r="G14" s="15" t="s">
        <v>11463</v>
      </c>
      <c r="H14" s="15" t="s">
        <v>11463</v>
      </c>
      <c r="I14" s="16" t="s">
        <v>11464</v>
      </c>
      <c r="J14" s="13" t="s">
        <v>11466</v>
      </c>
      <c r="K14" s="16" t="s">
        <v>11464</v>
      </c>
      <c r="L14" s="13"/>
      <c r="M14" s="13"/>
      <c r="N14" s="14"/>
    </row>
    <row r="15">
      <c r="A15" s="22">
        <v>28.0</v>
      </c>
      <c r="B15" s="13" t="str">
        <f>VLOOKUP(Selection_FirstR!A15,StudiesFound_firstR!$A$1:$AF$1582,6,FALSE)</f>
        <v>Critical success factors for ERP implementation in SMEs</v>
      </c>
      <c r="C15" s="14" t="str">
        <f>VLOOKUP(Selection_FirstR!A15,StudiesFound_firstR!$A$1:$AF$1583,29,FALSE)</f>
        <v>{ERP implementation is regarded as complex, cumbersome and costly, and,
    very often, it exceeds the initial estimated resources. The process
    involves a thorough examination of the business processes in the
    organisation; selection of the best available software solution that
    matches the requirements of the enterprise; configuration of the
    selected systems;, training of staff; and customisation of the selected
    software solutions including development of required interfaces.
    Finally, the existing MIS of the organisation is replaced totally or
    partially by the new system. All the implementation processes should be
    carried out without affecting the daily operations across the whole
    enterprise. This can only be achieved by having an understanding of the
    key elements forming the infrastructure of the organisation, an
    effective plan for the implementation and an effective procedure to
    measure and evaluate the project throughout the implementation process.
    This paper presents the results of a study to identify and analyse the
    interrelationships of the critical issues involved in the implementation
    of ERP in small and medium sized enterprises (SMEs). Three basic
    research questions were addressed. First, what are the main critical
    success factors? Second, how do these factors interact throughout the
    implementation process? Third, which factors have their highest impact
    and in what stages? In order to answer these questions, over 50 relevant
    papers were critically reviewed to identify the main critical success
    factors (CSFs) for ERP implementation in large organisations. Then, the
    applicability of the identified CSFs to SMEs was investigated. Next, an
    industrial survey was also undertaken to identify which CSF has highest
    impact in what stages. The findings on relationships of the critical
    success factors have been utilised to develop a tool to monitor, and
    eventually improve, ERP implementations for SMEs. In the development of
    the tool, eight people from industry and academia with experience of ERP
    implementations were interviewed with the aim of validating the model
    being developed. The overall results provide useful pointers to the
    interplay of organisational and operational factors for the successful
    implementation of ERP. (C) 2012 Elsevier Ltd. All rights reserved.}</v>
      </c>
      <c r="D15" s="13" t="str">
        <f>VLOOKUP(Selection_FirstR!A15,StudiesFound_firstR!$A$1:$AF$1583,7,FALSE)</f>
        <v>{ROBOTICS AND COMPUTER-INTEGRATED MANUFACTURING}</v>
      </c>
      <c r="E15" s="13" t="str">
        <f>VLOOKUP(Selection_FirstR!A15,StudiesFound_firstR!$A$1:$AF$1583,5,FALSE)</f>
        <v>Ahmad, M. Munir; Cuenca, Ruben Pinedo</v>
      </c>
      <c r="F15" s="13" t="str">
        <f>VLOOKUP(Selection_FirstR!A15,StudiesFound_firstR!$A$1:$AF$1583,30,FALSE)</f>
        <v/>
      </c>
      <c r="G15" s="15" t="s">
        <v>11463</v>
      </c>
      <c r="H15" s="15" t="s">
        <v>11463</v>
      </c>
      <c r="I15" s="16" t="s">
        <v>11464</v>
      </c>
      <c r="J15" s="13" t="s">
        <v>11471</v>
      </c>
      <c r="K15" s="16" t="s">
        <v>11464</v>
      </c>
      <c r="L15" s="13"/>
      <c r="M15" s="13"/>
      <c r="N15" s="14"/>
    </row>
    <row r="16">
      <c r="A16" s="12">
        <v>30.0</v>
      </c>
      <c r="B16" s="13" t="str">
        <f>VLOOKUP(Selection_FirstR!A16,StudiesFound_firstR!$A$1:$AF$1582,6,FALSE)</f>
        <v>Status of BIM Adoption and the BIM Experience of Cost Consultants in Australia</v>
      </c>
      <c r="C16" s="13" t="str">
        <f>VLOOKUP(Selection_FirstR!A16,StudiesFound_firstR!$A$1:$AF$1583,28,FALSE)</f>
        <v>{There is anecdotal evidence that the adoption of building information
    modeling (BIM) is on the increase. However, the extent to which quantity
    surveyors (QS) (also referred to as cost consultants or cost engineers)
    are now using BIM features is not clear. The research reported in this
    paper was aimed at understanding the BIM experience of QS firms and cost
    consultants in Australia as well as to understand the progress they have
    made towards the use of BIM features. Data collection was a web-based
    survey of 180 QS firms with 40 responses and two in-depth interviews.
    Findings from the study show that BIM features are not readily used by
    QS firms owing to uncertainties concerning the integrity of
    three-dimensional (3D) models issued by designers, incomplete
    information in models, lack of knowledge concerning new business
    processes to drive the use of BIM use, lack of demand by clients, cost
    of implementing BIM features within the existing practice and learning
    time required to adopt BIM features. It appears that most of the firms
    have experience in computer aided take-off with two-dimensional (2D)
    drawing in the project's front end tasks such as cost planning and bill
    of quantities. Most of them have little experience with automated
    extraction of quantities using 3D models. Only one experience the use of
    BIM features in contract administration duties. 3D computer-aided
    drawing (CAD) drawings are used only for visualization. In many
    BIM-based projects reported, cost consultants were not issued the 3D BIM
    developed by designers; instead, 2D drawings were issued to the QS for
    quantity take-off and cost estimation. In cases where automatic quantity
    extraction was performed using 3D models, there seems to be lack of
    clarity concerning the time savings achieved because the QS spent more
    time checking the accuracy of the 3D model prior to quantity extraction
    as well as sorting, and splitting take-off items. In the absence of
    trust in the integrity of 3D models, QS would prefer to use the manual
    on screen take-off using 2D drawings and 3D for visualization. Also, in
    the absence of industry-wide standard for classifying, and coding
    construction works, QS would have no incentive to switch to
    five-dimensional (5D) BIM estimating. Ways of increasing the use of BIM
    features by QS are highlighted. (C) 2013 American Society of Civil
    Engineers.}</v>
      </c>
      <c r="D16" s="13" t="str">
        <f>VLOOKUP(Selection_FirstR!A16,StudiesFound_firstR!$A$1:$AF$1583,7,FALSE)</f>
        <v>{JOURNAL OF PROFESSIONAL ISSUES IN ENGINEERING EDUCATION AND PRACTICE}</v>
      </c>
      <c r="E16" s="13" t="str">
        <f>VLOOKUP(Selection_FirstR!A16,StudiesFound_firstR!$A$1:$AF$1583,5,FALSE)</f>
        <v>Aibinu, Ajibade; Venkatesh, Sudha</v>
      </c>
      <c r="F16" s="13" t="str">
        <f>VLOOKUP(Selection_FirstR!A16,StudiesFound_firstR!$A$1:$AF$1583,30,FALSE)</f>
        <v/>
      </c>
      <c r="G16" s="15" t="s">
        <v>11463</v>
      </c>
      <c r="H16" s="15" t="s">
        <v>11463</v>
      </c>
      <c r="I16" s="16" t="s">
        <v>11464</v>
      </c>
      <c r="J16" s="13" t="s">
        <v>11466</v>
      </c>
      <c r="K16" s="16" t="s">
        <v>11464</v>
      </c>
      <c r="L16" s="13"/>
      <c r="M16" s="13"/>
      <c r="N16" s="14"/>
    </row>
    <row r="17">
      <c r="A17" s="18">
        <v>34.0</v>
      </c>
      <c r="B17" s="13" t="str">
        <f>VLOOKUP(Selection_FirstR!A17,StudiesFound_firstR!$A$1:$AF$1582,6,FALSE)</f>
        <v>Network-Based Modeling and Intelligent Data Mining of Social Media for Improving Care</v>
      </c>
      <c r="C17" s="13" t="str">
        <f>VLOOKUP(Selection_FirstR!A17,StudiesFound_firstR!$A$1:$AF$1583,28,FALSE)</f>
        <v>Intelligently extracting knowledge from social media has recently attracted great interest from the Biomedical and Health Informatics community to simultaneously improve healthcare outcomes and reduce costs using consumer-generated opinion. We propose a two-step analysis framework that focuses on positive and negative sentiment, as well as the side effects of treatment, in users' forum posts, and identifies user communities (modules) and influential users for the purpose of ascertaining user opinion of cancer treatment. We used a self-organizing map to analyze word frequency data derived from users' forum posts. We then introduced a novel network-based approach for modeling users' forum interactions and employed a network partitioning method based on optimizing a stability quality measure. This allowed us to determine consumer opinion and identify influential users within the retrieved modules using information derived from both word-frequency data and network-based properties. Our approach can expand research into intelligently mining social media data for consumer opinion of various treatments to provide rapid, up-to-date information for the pharmaceutical industry, hospitals, and medical staff, on the effectiveness (or ineffectiveness) of future treatments.</v>
      </c>
      <c r="D17" s="13" t="str">
        <f>VLOOKUP(Selection_FirstR!A17,StudiesFound_firstR!$A$1:$AF$1583,7,FALSE)</f>
        <v>IEEE Journal of Biomedical and Health Informatics</v>
      </c>
      <c r="E17" s="13" t="str">
        <f>VLOOKUP(Selection_FirstR!A17,StudiesFound_firstR!$A$1:$AF$1583,5,FALSE)</f>
        <v>Akay, A.; Dragomir, A.; Erlandsson, B.</v>
      </c>
      <c r="F17" s="13" t="str">
        <f>VLOOKUP(Selection_FirstR!A17,StudiesFound_firstR!$A$1:$AF$1583,30,FALSE)</f>
        <v>cancer;customer profiles;data analysis;data mining;health care;hospitals;medical information systems;optimisation;patient care;patient treatment;pharmaceutical industry;self-organising feature maps;social networking (online);text analysis;network-based modeling;intelligent data mining;social media data mining;intelligent knowledge extraction;biomedical informatics;health informatics;healthcare outcome;cost reduction;consumer-generated opinion;two-step analysis framework;positive sentiment;negative sentiment;treatment side effect;user forum post;user community identification;module identification;influential user identification;user opinion;cancer treatment;self-organizing map;word frequency data analysis;network-based approach;user forum interaction modeling;network partitioning method;optimization;stability quality measure;consumer opinion;word-frequency data;network-based properties;pharmaceutical industry;hospital;medical staff;treatment effectiveness;treatment ineffectiveness;Vectors;Cancer;Biomedical measurement;Drugs;Media;Context;Lungs;Data mining;complex networks;neural networks;semantic web;social computing;Antineoplastic Agents;Artificial Intelligence;Computer Simulation;Data Mining;Erlotinib Hydrochloride;Health Literacy;Humans;Lung Neoplasms;Meaningful Use;Models, Statistical;Natural Language Processing;Needs Assessment;Patient Education as Topic;Patient Satisfaction;Quality Improvement;Quinazolines;Social Media;Treatment Outcome;Vocabulary, Controlled</v>
      </c>
      <c r="G17" s="15" t="s">
        <v>11463</v>
      </c>
      <c r="H17" s="15" t="s">
        <v>11463</v>
      </c>
      <c r="I17" s="16" t="s">
        <v>11464</v>
      </c>
      <c r="J17" s="13" t="s">
        <v>11466</v>
      </c>
      <c r="K17" s="16" t="s">
        <v>11464</v>
      </c>
      <c r="L17" s="13"/>
      <c r="M17" s="13"/>
      <c r="N17" s="14"/>
    </row>
    <row r="18">
      <c r="A18" s="12">
        <v>35.0</v>
      </c>
      <c r="B18" s="13" t="str">
        <f>VLOOKUP(Selection_FirstR!A18,StudiesFound_firstR!$A$1:$AF$1582,6,FALSE)</f>
        <v>Identifying Factors to Improve Transportation Asset Management Program Sustainment Applying Implementation Research and Change Management Principles</v>
      </c>
      <c r="C18" s="14" t="str">
        <f>VLOOKUP(Selection_FirstR!A18,StudiesFound_firstR!$A$1:$AF$1583,28,FALSE)</f>
        <v>{Reauthorization of the national surface transportation legislation in
    the United States in 2012 included a requirement for agencies to develop
    transportation asset management (TAM) plans for the first time. Research
    on policy implementation and organizational theory has shown that
    agencies can respond to this kind of legislative mandate with
    ineffective efforts to achieve legitimacy, reducing the likelihood for
    program sustainment in the long term. Without sustaimnent, the benefits
    of TAM, which are mostly long term, may not be fully realized. The
    objective of this work is to identify factors that can improve the
    extent to which TAM programs are maintained within the business
    operations of departments of transportation (DOTs) by examining TAM
    implementation historically and through the lenses of policy and program
    implementation research and organizational change management theories.
    Ten factors were identified that can promote sustainment and longevity
    of TAM programs in the business processes of DOTs; the factors include
    characteristics of TAM programs or the availability and quality of human
    and other resources. Agencies can consider addressing the factors
    identified to enhance their implementation approaches with the goal of
    attaining long-term viability of their TAM programs. These factors
    provide a basis for formally addressing the social and organizational
    capital elements alongside the physical and technical capital elements
    of TAM implementation.}</v>
      </c>
      <c r="D18" s="13" t="str">
        <f>VLOOKUP(Selection_FirstR!A18,StudiesFound_firstR!$A$1:$AF$1583,7,FALSE)</f>
        <v>{TRANSPORTATION RESEARCH RECORD}</v>
      </c>
      <c r="E18" s="13" t="str">
        <f>VLOOKUP(Selection_FirstR!A18,StudiesFound_firstR!$A$1:$AF$1583,5,FALSE)</f>
        <v>Akofio-Sowah, Margaret-Avis; Amekudzi-Kennedy, Adjo</v>
      </c>
      <c r="F18" s="13" t="str">
        <f>VLOOKUP(Selection_FirstR!A18,StudiesFound_firstR!$A$1:$AF$1583,30,FALSE)</f>
        <v/>
      </c>
      <c r="G18" s="15" t="s">
        <v>11463</v>
      </c>
      <c r="H18" s="15" t="s">
        <v>11463</v>
      </c>
      <c r="I18" s="16" t="s">
        <v>11464</v>
      </c>
      <c r="J18" s="17" t="s">
        <v>11465</v>
      </c>
      <c r="K18" s="16" t="s">
        <v>11464</v>
      </c>
      <c r="L18" s="13"/>
      <c r="M18" s="13"/>
      <c r="N18" s="14"/>
    </row>
    <row r="19">
      <c r="A19" s="18">
        <v>37.0</v>
      </c>
      <c r="B19" s="13" t="str">
        <f>VLOOKUP(Selection_FirstR!A19,StudiesFound_firstR!$A$1:$AF$1582,6,FALSE)</f>
        <v>Requirements for forming an `e-supply chain'</v>
      </c>
      <c r="C19" s="14" t="str">
        <f>VLOOKUP(Selection_FirstR!A19,StudiesFound_firstR!$A$1:$AF$1583,28,FALSE)</f>
        <v>{In today's digital economy, web-based integration of the enterprises to
    form an e-supply chain is a critical weapon for orchestrating the whole
    supply chain towards competitiveness. This paper intends to discuss the
    requirements for forming an e-supply chain from different perspectives,
    such as integration with the legacy systems, timing and prior presence
    of ERP (enterprise resources planning) systems, BPR (business process
    re-engineering) needs of internal and external business processes and
    business intelligence/decision support needs. A look at technical
    knowledge and structure to construct an e-supply chain is provided.
    Challenges involved in forming an e-supply chain are also briefly
    mentioned as a separate section in this paper. During the study,
    requirements are gathered by making a review of recent literature.}</v>
      </c>
      <c r="D19" s="13" t="str">
        <f>VLOOKUP(Selection_FirstR!A19,StudiesFound_firstR!$A$1:$AF$1583,7,FALSE)</f>
        <v>{INTERNATIONAL JOURNAL OF PRODUCTION RESEARCH}</v>
      </c>
      <c r="E19" s="13" t="str">
        <f>VLOOKUP(Selection_FirstR!A19,StudiesFound_firstR!$A$1:$AF$1583,5,FALSE)</f>
        <v>Akyuz, Goknur Arzu; Rehan, Mohammad</v>
      </c>
      <c r="F19" s="13" t="str">
        <f>VLOOKUP(Selection_FirstR!A19,StudiesFound_firstR!$A$1:$AF$1583,30,FALSE)</f>
        <v/>
      </c>
      <c r="G19" s="15" t="s">
        <v>11463</v>
      </c>
      <c r="H19" s="15" t="s">
        <v>11463</v>
      </c>
      <c r="I19" s="16" t="s">
        <v>11464</v>
      </c>
      <c r="J19" s="13" t="s">
        <v>11471</v>
      </c>
      <c r="K19" s="16" t="s">
        <v>11464</v>
      </c>
      <c r="L19" s="13"/>
      <c r="M19" s="13"/>
      <c r="N19" s="14"/>
    </row>
    <row r="20">
      <c r="A20" s="12">
        <v>40.0</v>
      </c>
      <c r="B20" s="13" t="str">
        <f>VLOOKUP(Selection_FirstR!A20,StudiesFound_firstR!$A$1:$AF$1582,6,FALSE)</f>
        <v>A Cross Tenant Access Control (CTAC) Model for Cloud Computing: Formal Specification and Verification</v>
      </c>
      <c r="C20" s="14" t="str">
        <f>VLOOKUP(Selection_FirstR!A20,StudiesFound_firstR!$A$1:$AF$1583,28,FALSE)</f>
        <v>Sharing of resources on the cloud can be achieved on a large scale, since it is cost effective and location independent. Despite the hype surrounding cloud computing, organizations are still reluctant to deploy their businesses in the cloud computing environment due to concerns in secure resource sharing. In this paper, we propose a cloud resource mediation service offered by cloud service providers, which plays the role of trusted third party among its different tenants. This paper formally specifies the resource sharing mechanism between two different tenants in the presence of our proposed cloud resource mediation service. The correctness of permission activation and delegation mechanism among different tenants using four distinct algorithms (activation, delegation, forward revocation, and backward revocation) is also demonstrated using formal verification. The performance analysis suggests that the sharing of resources can be performed securely and efficiently across different tenants of the cloud.</v>
      </c>
      <c r="D20" s="13" t="str">
        <f>VLOOKUP(Selection_FirstR!A20,StudiesFound_firstR!$A$1:$AF$1583,7,FALSE)</f>
        <v>IEEE Transactions on Information Forensics and Security</v>
      </c>
      <c r="E20" s="13" t="str">
        <f>VLOOKUP(Selection_FirstR!A20,StudiesFound_firstR!$A$1:$AF$1583,5,FALSE)</f>
        <v>Alam, Q.; Malik, S. U. R.; Akhunzada, A.; Choo, K. R.; Tabbasum, S.; Alam, M.</v>
      </c>
      <c r="F20" s="13" t="str">
        <f>VLOOKUP(Selection_FirstR!A20,StudiesFound_firstR!$A$1:$AF$1583,30,FALSE)</f>
        <v>authorisation;cloud computing;formal specification;formal verification;resource allocation;software performance evaluation;cross tenant access control;CTAC model;cloud computing;formal specification;formal verification;resource sharing mechanism;cloud resource mediation service;permission activation;delegation mechanism;performance analysis;Customer relationship management;Access control;Cloud computing;Authentication;Analytical models;Petri nets;Cross tenant access control;formal specification and verification;cloud computing</v>
      </c>
      <c r="G20" s="15" t="s">
        <v>11463</v>
      </c>
      <c r="H20" s="15" t="s">
        <v>11475</v>
      </c>
      <c r="I20" s="16" t="s">
        <v>11464</v>
      </c>
      <c r="J20" s="13" t="s">
        <v>11476</v>
      </c>
      <c r="K20" s="16" t="s">
        <v>11464</v>
      </c>
      <c r="L20" s="13"/>
      <c r="M20" s="13"/>
      <c r="N20" s="14"/>
    </row>
    <row r="21" ht="15.75" customHeight="1">
      <c r="A21" s="23">
        <v>43.0</v>
      </c>
      <c r="B21" s="13" t="str">
        <f>VLOOKUP(Selection_FirstR!A21,StudiesFound_firstR!$A$1:$AF$1582,6,FALSE)</f>
        <v>Partial Reconfiguration of Control Systems using Petri Nets Structural Redundancy</v>
      </c>
      <c r="C21" s="14" t="str">
        <f>VLOOKUP(Selection_FirstR!A21,StudiesFound_firstR!$A$1:$AF$1583,28,FALSE)</f>
        <v>{This paper deals with the partial reconfiguration of the discrete
    control systems due to resource failures using the structural redundancy
    of the global system model. The approach herein proposed introduces a
    new subclass of Interpreted Petri Nets (IPN), named Interpreted Machines
    with Resources (IMR), allowing representing both the behaviour of a
    system and the resource allocation. Based on this model, an efficient
    reconfiguration algorithm is proposed; it is based on finding the set of
    all redundant sequences using alternative resources. The advantages of
    this structural reconfiguration method are: (1) it provides minimal
    reconfiguration to the system control assuring the properties of the
    original control system, (2) since the model includes resource
    allocation, it can be applied to a variety of systems such as Business
    Processes, and FPGAs, among others, (3) it takes advantage of the
    implied features of Petri net models, such as structural analysis and
    graphical visualization of the system and control. The method is
    illustrated through a case study that deals with a manufacturing system
    controller, which includes both alternative resources and operation
    sequences.}</v>
      </c>
      <c r="D21" s="13" t="str">
        <f>VLOOKUP(Selection_FirstR!A21,StudiesFound_firstR!$A$1:$AF$1583,7,FALSE)</f>
        <v>{INFORMATION TECHNOLOGY AND CONTROL}</v>
      </c>
      <c r="E21" s="13" t="str">
        <f>VLOOKUP(Selection_FirstR!A21,StudiesFound_firstR!$A$1:$AF$1583,5,FALSE)</f>
        <v>Alcaraz-Mejia, Mildreth; Campos-Rodriguez, Raul; Lopez-Mellado, Ernesto; Ramirez-Trevino, Antonio</v>
      </c>
      <c r="F21" s="13" t="str">
        <f>VLOOKUP(Selection_FirstR!A21,StudiesFound_firstR!$A$1:$AF$1583,30,FALSE)</f>
        <v/>
      </c>
      <c r="G21" s="15" t="s">
        <v>11474</v>
      </c>
      <c r="H21" s="15" t="s">
        <v>11474</v>
      </c>
      <c r="I21" s="16" t="s">
        <v>11477</v>
      </c>
      <c r="J21" s="13"/>
      <c r="K21" s="16" t="s">
        <v>11464</v>
      </c>
      <c r="L21" s="24" t="s">
        <v>11478</v>
      </c>
      <c r="M21" s="13" t="s">
        <v>11479</v>
      </c>
      <c r="N21" s="14">
        <v>0.0</v>
      </c>
    </row>
    <row r="22" ht="15.75" customHeight="1">
      <c r="A22" s="23">
        <v>45.0</v>
      </c>
      <c r="B22" s="13" t="str">
        <f>VLOOKUP(Selection_FirstR!A22,StudiesFound_firstR!$A$1:$AF$1582,6,FALSE)</f>
        <v>Staying competitive by managing organisational knowledge</v>
      </c>
      <c r="C22" s="14" t="str">
        <f>VLOOKUP(Selection_FirstR!A22,StudiesFound_firstR!$A$1:$AF$1583,28,FALSE)</f>
        <v>With the advent of rapidly changing business environments, managers realize the need to develop an effective knowledge strategy and provide employees with the best available knowledge to support the decision-making process. New systems are required that not only locate, capture, store, share and leverage data and information but also knowledge. Sucessful knowledge strategies depend on whether organizations can link their business strategy to their knowledge requirements. This is vital to allocating resources and capabilities for leveraging knowledge. The competitive value of knowledge must be assessed to locate areas of weakness. Efforts should be made to close these knowledge gaps to ensure the organization remains competitive. Finally, an organization should address the social aspects affecting knowledge initiatives. The environment should promote cooperation, innovation and learning for those in knowledge-based roles.</v>
      </c>
      <c r="D22" s="13" t="str">
        <f>VLOOKUP(Selection_FirstR!A22,StudiesFound_firstR!$A$1:$AF$1583,7,FALSE)</f>
        <v>Engineering Management Journal</v>
      </c>
      <c r="E22" s="13" t="str">
        <f>VLOOKUP(Selection_FirstR!A22,StudiesFound_firstR!$A$1:$AF$1583,5,FALSE)</f>
        <v>Alhashmi, S.; Siddiqi, J.; Akhgar, B.</v>
      </c>
      <c r="F22" s="13" t="str">
        <f>VLOOKUP(Selection_FirstR!A22,StudiesFound_firstR!$A$1:$AF$1583,30,FALSE)</f>
        <v>organisational aspects;decision making;knowledge management;innovation management;business environments;knowledge strategy;decision-making process;business strategy;resource allocation;social aspects;knowledge-based roles;organisational knowledge management</v>
      </c>
      <c r="G22" s="15" t="s">
        <v>11463</v>
      </c>
      <c r="H22" s="15" t="s">
        <v>11463</v>
      </c>
      <c r="I22" s="16" t="s">
        <v>11464</v>
      </c>
      <c r="J22" s="13" t="s">
        <v>11466</v>
      </c>
      <c r="K22" s="16" t="s">
        <v>11464</v>
      </c>
      <c r="L22" s="13"/>
      <c r="M22" s="13"/>
      <c r="N22" s="14"/>
    </row>
    <row r="23" ht="15.75" customHeight="1">
      <c r="A23" s="23">
        <v>46.0</v>
      </c>
      <c r="B23" s="13" t="str">
        <f>VLOOKUP(Selection_FirstR!A23,StudiesFound_firstR!$A$1:$AF$1582,6,FALSE)</f>
        <v>Revisiting K-Means and Topic Modeling, a Comparison Study to Cluster Arabic Documents</v>
      </c>
      <c r="C23" s="13" t="str">
        <f>VLOOKUP(Selection_FirstR!A23,StudiesFound_firstR!$A$1:$AF$1583,28,FALSE)</f>
        <v>Clustering Arabic text documents is of high importance for many natural language technologies. This paper uses a combined method to cluster Arabic text documents. Mainly, we use generative models and clustering techniques. The study uses latent Dirichlet allocation and k-means clustering algorithm and applies them to a news data set used in previous similar studies. The aim of this paper is twofold: it first shows that normalizing the weights in the vector space, for the document-term matrix of the text documents, dramatically improves the quality of clusters and hence the accuracy of clustering when using k-means algorithm. The results are compared to a recent study on clustering Arabic text documents. Second, it shows that the combined method is superior in terms of clustering quality for Arabic text documents according to external measures, such as purity, F-measure, entropy, accuracy, and other measures. It is shown in this paper that the purity of the combined method is 0.933 compared to 0.82 for k-means algorithm, and these figures are higher in comparison to a recent similar study. This is also confirmed by the other used validation measures. The correctness of the combined method is then confirmed using different Arabic data sets.</v>
      </c>
      <c r="D23" s="13" t="str">
        <f>VLOOKUP(Selection_FirstR!A23,StudiesFound_firstR!$A$1:$AF$1583,7,FALSE)</f>
        <v>IEEE Access</v>
      </c>
      <c r="E23" s="13" t="str">
        <f>VLOOKUP(Selection_FirstR!A23,StudiesFound_firstR!$A$1:$AF$1583,5,FALSE)</f>
        <v>Alhawarat, M.; Hegazi, M.</v>
      </c>
      <c r="F23" s="13" t="str">
        <f>VLOOKUP(Selection_FirstR!A23,StudiesFound_firstR!$A$1:$AF$1583,30,FALSE)</f>
        <v>learning (artificial intelligence);natural language processing;pattern clustering;text analysis;generative models;clustering techniques;document-term matrix;Arabic text document clustering;topic modeling;K-means clustering algorithm;natural language technologies;latent Dirichlet allocation;clustering quality;Clustering algorithms;Task analysis;Partitioning algorithms;Data mining;Natural language processing;Resource management;Clustering text documents;K-means;Arabic language;topic modeling;latent Dirichlet allocation (LDA)</v>
      </c>
      <c r="G23" s="15" t="s">
        <v>11463</v>
      </c>
      <c r="H23" s="15" t="s">
        <v>11463</v>
      </c>
      <c r="I23" s="16" t="s">
        <v>11464</v>
      </c>
      <c r="J23" s="13" t="s">
        <v>11466</v>
      </c>
      <c r="K23" s="16" t="s">
        <v>11464</v>
      </c>
      <c r="L23" s="13"/>
      <c r="M23" s="13"/>
      <c r="N23" s="14"/>
    </row>
    <row r="24" ht="15.75" customHeight="1">
      <c r="A24" s="23">
        <v>47.0</v>
      </c>
      <c r="B24" s="13" t="str">
        <f>VLOOKUP(Selection_FirstR!A24,StudiesFound_firstR!$A$1:$AF$1582,6,FALSE)</f>
        <v>Reasoning with contextual requirements: Detecting inconsistency and conflicts</v>
      </c>
      <c r="C24" s="14" t="str">
        <f>VLOOKUP(Selection_FirstR!A24,StudiesFound_firstR!$A$1:$AF$1583,28,FALSE)</f>
        <v>{Context: The environment in which the system operates, its context, is
    variable. The autonomous ability of a software to adapt to context has
    to be planned since the requirements analysis stage as a strong mutual
    influence between requirements and context does exist. On the one hand,
    context is a main factor to decide whether to activate a requirement,
    the applicable alternatives to meet an activated requirement as well as
    their qualities. On the other hand, the system actions to reach
    requirements could cause changes in the context.
    Objectives: Modelling the relationship between requirements and context
    is a complex task and developing error-free models is hard to achieve
    without an automated support. The main objective of this paper is to
    develop a set of automated analysis mechanisms to support the
    requirements engineers to detect and analyze modelling errors in
    contextual requirements models.
    Method: We study the analysis of the contextual goal model which is a
    requirements model that weaves together the variability of both context
    and requirements. Goal models are used during the early stages of
    software development and, thus, our analysis detects errors early in the
    development process. We develop two analysis mechanisms to detect two
    kinds of modelling errors. The first: mechanism concerns the detection
    of inconsistent specification of contexts in a goal model. The second
    concerns the detection of conflicting context changes that arise as a
    consequence of the actions performed by the system to meet different
    requirements simultaneously. We support our analysis with a CASE tool
    and provide a systematic process that guides the construction and
    analysis of contextual goal models. We illustrate and evaluate our
    framework via a case study on a smart-home system for supporting the
    life of people having dementia problems.
    Results: The evaluation showed a significant ability of our analysis
    mechanisms to detect errors which were not notable by requirements
    engineers. Moreover, the evaluation showed acceptable performance of
    these mechanisms when processing up to medium-sized contextual goal
    models. The modelling constructs which we proposed as an input to enable
    the analysis were found easy to understand and capture.
    Conclusions: Our developed analysis for the detection of inconsistency
    and conflicts in contextual goal models is an essential step for the
    entire system correctness. It avoids us developing unusable and unwanted
    functionalities and functionalities which lead to conflicts when they
    operate together. Further research to improve our analysis to scale with
    large-sized models and to consider other kinds of errors is still
    needed. (C) 2012 Elsevier B.V. All rights reserved.}</v>
      </c>
      <c r="D24" s="13" t="str">
        <f>VLOOKUP(Selection_FirstR!A24,StudiesFound_firstR!$A$1:$AF$1583,7,FALSE)</f>
        <v>{INFORMATION AND SOFTWARE TECHNOLOGY}</v>
      </c>
      <c r="E24" s="13" t="str">
        <f>VLOOKUP(Selection_FirstR!A24,StudiesFound_firstR!$A$1:$AF$1583,5,FALSE)</f>
        <v>Ali, Raian; Dalpiaz, Fabiano; Giorgini, Paolo</v>
      </c>
      <c r="F24" s="13" t="str">
        <f>VLOOKUP(Selection_FirstR!A24,StudiesFound_firstR!$A$1:$AF$1583,30,FALSE)</f>
        <v/>
      </c>
      <c r="G24" s="15" t="s">
        <v>11463</v>
      </c>
      <c r="H24" s="15" t="s">
        <v>11463</v>
      </c>
      <c r="I24" s="16" t="s">
        <v>11464</v>
      </c>
      <c r="J24" s="13" t="s">
        <v>11466</v>
      </c>
      <c r="K24" s="16" t="s">
        <v>11464</v>
      </c>
      <c r="L24" s="13"/>
      <c r="M24" s="13"/>
      <c r="N24" s="14"/>
    </row>
    <row r="25" ht="15.75" customHeight="1">
      <c r="A25" s="23">
        <v>49.0</v>
      </c>
      <c r="B25" s="13" t="str">
        <f>VLOOKUP(Selection_FirstR!A25,StudiesFound_firstR!$A$1:$AF$1582,6,FALSE)</f>
        <v>Parallel Machine Selection and Job Scheduling to Minimize Sum of Machine Holding Cost, Total Machine Time Costs, and Total Tardiness Costs</v>
      </c>
      <c r="C25" s="14" t="str">
        <f>VLOOKUP(Selection_FirstR!A25,StudiesFound_firstR!$A$1:$AF$1583,28,FALSE)</f>
        <v>This paper is concerned with scheduling of a set of single-operation tasks on a set of parallel machines where subcontracting is allowed. The objective is to choose a subset of machines/subcontractors from a set of available machines/subcontractors to perform all jobs to minimize sum of several costs. Processing time of jobs is assumed to be equal. Lower and upper bound for number of jobs assigned to a machine/subcontractor is considered. We first present a comprehensive survey of applications and models. We show special case of the problem when lower bound for number of jobs assigned to each machine/subcontractor is equal to zero is equivalent to single-sink fixed-charge transportation problem (SSFCT). This proves NP-hardness of the problem. Efficient dynamic programming algorithm for this special case is presented. Complicating issues regarding the general case with nonzero lower bounds for number of jobs assigned to machines/subcontractors is discussed. We transfer the general problem to multiple choice knapsack problem (MCKP) that can be solved efficiently using available algorithms. Several new problems are introduced. Complexity of each problem is resolved. Transformation to MCKP is provided that allows available algorithms to solve the problems. The main contribution of this paper is to establish theoretical results regarding the solution of these difficult problems.</v>
      </c>
      <c r="D25" s="13" t="str">
        <f>VLOOKUP(Selection_FirstR!A25,StudiesFound_firstR!$A$1:$AF$1583,7,FALSE)</f>
        <v>IEEE Transactions on Automation Science and Engineering</v>
      </c>
      <c r="E25" s="13" t="str">
        <f>VLOOKUP(Selection_FirstR!A25,StudiesFound_firstR!$A$1:$AF$1583,5,FALSE)</f>
        <v>Alidaee, B.; Li, H.</v>
      </c>
      <c r="F25" s="13" t="str">
        <f>VLOOKUP(Selection_FirstR!A25,StudiesFound_firstR!$A$1:$AF$1583,30,FALSE)</f>
        <v>computational complexity;cost reduction;dynamic programming;knapsack problems;scheduling;subcontracting;transportation;parallel machine selection;job scheduling;machine holding cost minimization;total machine time cost minimization;total tardiness cost minimization;single-operation task scheduling;subcontracting;lower bound;upper bound;single-sink fixed-charge transportation problem;SSFCT;NP-hardness;dynamic programming algorithm;multiple choice knapsack problem;MCKP;Job shop scheduling;Heuristic algorithms;Linear programming;Companies;Transportation;Outsourcing;Parallel machines;Complexity;logistics;outsourcing;scheduling</v>
      </c>
      <c r="G25" s="15" t="s">
        <v>11463</v>
      </c>
      <c r="H25" s="15" t="s">
        <v>11463</v>
      </c>
      <c r="I25" s="16" t="s">
        <v>11464</v>
      </c>
      <c r="J25" s="13" t="s">
        <v>11473</v>
      </c>
      <c r="K25" s="16" t="s">
        <v>11464</v>
      </c>
      <c r="L25" s="13"/>
      <c r="M25" s="13"/>
      <c r="N25" s="14"/>
    </row>
    <row r="26" ht="15.75" customHeight="1">
      <c r="A26" s="23">
        <v>50.0</v>
      </c>
      <c r="B26" s="13" t="str">
        <f>VLOOKUP(Selection_FirstR!A26,StudiesFound_firstR!$A$1:$AF$1582,6,FALSE)</f>
        <v>Designing an electronic writing classroom</v>
      </c>
      <c r="C26" s="13" t="str">
        <f>VLOOKUP(Selection_FirstR!A26,StudiesFound_firstR!$A$1:$AF$1583,28,FALSE)</f>
        <v>The article discusses designing electronic writing classrooms and the various decisions that classroom designers face during this complex task. In particular, it considers four key stages in the design process: establishing a plan, developing a room design, working within budgets, and maintaining a smoothly running computerized classroom. The article provides specific suggestions in these four stages informed by sound instructional goals appropriate to the teaching of technical communication.</v>
      </c>
      <c r="D26" s="13" t="str">
        <f>VLOOKUP(Selection_FirstR!A26,StudiesFound_firstR!$A$1:$AF$1583,7,FALSE)</f>
        <v>IEEE Transactions on Professional Communication</v>
      </c>
      <c r="E26" s="13" t="str">
        <f>VLOOKUP(Selection_FirstR!A26,StudiesFound_firstR!$A$1:$AF$1583,5,FALSE)</f>
        <v>Allen, N.</v>
      </c>
      <c r="F26" s="13" t="str">
        <f>VLOOKUP(Selection_FirstR!A26,StudiesFound_firstR!$A$1:$AF$1583,30,FALSE)</f>
        <v>computer aided instruction;computer science education;teaching;technical presentation;word processing;business data processing;electronic writing classroom;classroom designers;room design;budgets;computerized classroom;instructional goals;teaching;technical communication;Writing;Education;Professional communication;Process design;Educational technology;Employment;Natural languages;Collaborative work;Privacy;Solids</v>
      </c>
      <c r="G26" s="15" t="s">
        <v>11463</v>
      </c>
      <c r="H26" s="15" t="s">
        <v>11463</v>
      </c>
      <c r="I26" s="16" t="s">
        <v>11464</v>
      </c>
      <c r="J26" s="13" t="s">
        <v>11466</v>
      </c>
      <c r="K26" s="16" t="s">
        <v>11464</v>
      </c>
      <c r="L26" s="13"/>
      <c r="M26" s="13"/>
      <c r="N26" s="14"/>
    </row>
    <row r="27" ht="15.75" customHeight="1">
      <c r="A27" s="23">
        <v>51.0</v>
      </c>
      <c r="B27" s="13" t="str">
        <f>VLOOKUP(Selection_FirstR!A27,StudiesFound_firstR!$A$1:$AF$1582,6,FALSE)</f>
        <v>A process change-oriented model for ERP application</v>
      </c>
      <c r="C27" s="13" t="str">
        <f>VLOOKUP(Selection_FirstR!A27,StudiesFound_firstR!$A$1:$AF$1583,28,FALSE)</f>
        <v>{Though the application of enterprise resource planning (ERP) systems has
    become widespread, many organizational experiences have shown that
    resulting outcomes fall short of expectations. Best-practice
    experiences, however, have proven that effective application is centered
    on an integrative approach that seeks to achieve a balance between
    certain key organizational elements. This article presents a novel
    process change management-oriented model that considers the key areas in
    ERP implementation, including strategy, business processes, structure,
    culture, information technology, and managerial systems. The model is
    grounded by empirical-based evidence drawn from a survey of various
    organizational practices with ERP implementation.}</v>
      </c>
      <c r="D27" s="13" t="str">
        <f>VLOOKUP(Selection_FirstR!A27,StudiesFound_firstR!$A$1:$AF$1583,7,FALSE)</f>
        <v>{INTERNATIONAL JOURNAL OF HUMAN-COMPUTER INTERACTION}</v>
      </c>
      <c r="E27" s="13" t="str">
        <f>VLOOKUP(Selection_FirstR!A27,StudiesFound_firstR!$A$1:$AF$1583,5,FALSE)</f>
        <v>Al-Mashari, M.</v>
      </c>
      <c r="F27" s="13" t="str">
        <f>VLOOKUP(Selection_FirstR!A27,StudiesFound_firstR!$A$1:$AF$1583,30,FALSE)</f>
        <v/>
      </c>
      <c r="G27" s="15" t="s">
        <v>11480</v>
      </c>
      <c r="H27" s="15" t="s">
        <v>11463</v>
      </c>
      <c r="I27" s="16" t="s">
        <v>11464</v>
      </c>
      <c r="J27" s="13" t="s">
        <v>11471</v>
      </c>
      <c r="K27" s="16" t="s">
        <v>11464</v>
      </c>
      <c r="L27" s="13"/>
      <c r="M27" s="13"/>
      <c r="N27" s="14"/>
    </row>
    <row r="28" ht="15.75" customHeight="1">
      <c r="A28" s="23">
        <v>52.0</v>
      </c>
      <c r="B28" s="13" t="str">
        <f>VLOOKUP(Selection_FirstR!A28,StudiesFound_firstR!$A$1:$AF$1582,6,FALSE)</f>
        <v>Enterprise resource planning (ERP) systems: a research agenda</v>
      </c>
      <c r="C28" s="13" t="str">
        <f>VLOOKUP(Selection_FirstR!A28,StudiesFound_firstR!$A$1:$AF$1583,28,FALSE)</f>
        <v>{The continuing development of enterprise resource planning (ERP) systems
    has been considered by many researchers and practitioners as one of the
    major IT innovations in this decade. ERP solutions seek to integrate and
    streamline business processes and their associated information and work
    flows. What makes this technology more appealing to organizations is its
    increasing capability to integrate with the most advanced electronic and
    mobile commerce technologies. However, research in the ERP area is still
    lacking and the gap in the ERP literature is huge. Attempts to fill this
    gap by proposing a novel taxonomy for ERP research. Also presents the
    current status with some major themes of ERP research relating to ERP
    adoption, technical aspects of ERP and ERP in IS curricula. The
    discussion presented on these issues should be of value to researchers
    and practitioners. Future research work will continue to survey other
    major areas presented in the taxonomy framework.}</v>
      </c>
      <c r="D28" s="13" t="str">
        <f>VLOOKUP(Selection_FirstR!A28,StudiesFound_firstR!$A$1:$AF$1583,7,FALSE)</f>
        <v>{INDUSTRIAL MANAGEMENT \&amp; DATA SYSTEMS}</v>
      </c>
      <c r="E28" s="13" t="str">
        <f>VLOOKUP(Selection_FirstR!A28,StudiesFound_firstR!$A$1:$AF$1583,5,FALSE)</f>
        <v>Al-Mashari, M.</v>
      </c>
      <c r="F28" s="13" t="str">
        <f>VLOOKUP(Selection_FirstR!A28,StudiesFound_firstR!$A$1:$AF$1583,30,FALSE)</f>
        <v/>
      </c>
      <c r="G28" s="15" t="s">
        <v>11463</v>
      </c>
      <c r="H28" s="15" t="s">
        <v>11463</v>
      </c>
      <c r="I28" s="16" t="s">
        <v>11464</v>
      </c>
      <c r="J28" s="13" t="s">
        <v>11471</v>
      </c>
      <c r="K28" s="16" t="s">
        <v>11464</v>
      </c>
      <c r="L28" s="13"/>
      <c r="M28" s="13"/>
      <c r="N28" s="14"/>
    </row>
    <row r="29" ht="15.75" customHeight="1">
      <c r="A29" s="23">
        <v>53.0</v>
      </c>
      <c r="B29" s="19" t="str">
        <f>VLOOKUP(Selection_FirstR!A29,StudiesFound_firstR!$A$1:$AF$1582,6,FALSE)</f>
        <v>Enterprise resource planning (ERP) systems: a research agenda</v>
      </c>
      <c r="C29" s="19" t="str">
        <f>VLOOKUP(Selection_FirstR!A29,StudiesFound_firstR!$A$1:$AF$1583,28,FALSE)</f>
        <v>{The continuing development of enterprise resource planning (ERP) systems
    has been considered by many researchers and practitioners as one of the
    major IT innovations in this decade. ERP solutions seek to integrate and
    streamline business processes and their associated information and work
    flows. What makes this technology more appealing to organizations is
    increasing capability to integrate with the most advanced electronic and
    mobile commerce technologies. However, as is the case with any new IT
    field, research in the ERP area is still lacking and the gap in the ERP
    literature is huge. Attempts to fill this gap by proposing a novel
    taxonomy for ERP research. Also presents the current status with some
    major themes of ERP research relating to ERP adoption, technical aspects
    of ERP and ERP in IS curricula. The discussion presented on these issues
    should be of value to researchers and practitioners. Future research
    work will continue to survey other major areas presented in the taxonomy
    framework.}</v>
      </c>
      <c r="D29" s="19" t="str">
        <f>VLOOKUP(Selection_FirstR!A29,StudiesFound_firstR!$A$1:$AF$1583,7,FALSE)</f>
        <v>{INDUSTRIAL MANAGEMENT \&amp; DATA SYSTEMS}</v>
      </c>
      <c r="E29" s="19" t="str">
        <f>VLOOKUP(Selection_FirstR!A29,StudiesFound_firstR!$A$1:$AF$1583,5,FALSE)</f>
        <v>Al-Mashari, M.</v>
      </c>
      <c r="F29" s="19" t="str">
        <f>VLOOKUP(Selection_FirstR!A29,StudiesFound_firstR!$A$1:$AF$1583,30,FALSE)</f>
        <v/>
      </c>
      <c r="G29" s="15" t="s">
        <v>11463</v>
      </c>
      <c r="H29" s="20" t="s">
        <v>11469</v>
      </c>
      <c r="I29" s="16" t="s">
        <v>11464</v>
      </c>
      <c r="J29" s="25" t="s">
        <v>11470</v>
      </c>
      <c r="K29" s="16" t="s">
        <v>11464</v>
      </c>
      <c r="L29" s="19"/>
      <c r="M29" s="19"/>
      <c r="N29" s="14"/>
    </row>
    <row r="30" ht="15.75" customHeight="1">
      <c r="A30" s="23">
        <v>54.0</v>
      </c>
      <c r="B30" s="13" t="str">
        <f>VLOOKUP(Selection_FirstR!A30,StudiesFound_firstR!$A$1:$AF$1582,6,FALSE)</f>
        <v>A Hierarchical Structured Self-Attentive Model for Extractive Document Summarization (HSSAS)</v>
      </c>
      <c r="C30" s="14" t="str">
        <f>VLOOKUP(Selection_FirstR!A30,StudiesFound_firstR!$A$1:$AF$1583,28,FALSE)</f>
        <v>The recent advance in neural network architecture and training algorithms has shown the effectiveness of representation learning. The neural-network-based models generate better representation than the traditional ones. They have the ability to automatically learn the distributed representation for sentences and documents. To this end, we proposed a novel model that addresses several issues that are not adequately modeled by the previously proposed models, such as the memory problem and incorporating the knowledge of document structure. Our model uses a hierarchical structured self-attention mechanism to create the sentence and document embeddings. This architecture mirrors the hierarchical structure of the document and in turn enables us to obtain better feature representation. The attention mechanism provides extra source of information to guide the summary extraction. The new model treated the summarization task as a classification problem in which the model computes the respective probabilities of sentence-summary membership. The model predictions are broken up by several features such as information content, salience, novelty, and positional representation. The proposed model was evaluated on two well-known datasets, the CNN/Daily Mail and DUC 2002. The experimental results show that our model outperforms the current extractive state of the art by a considerable margin.</v>
      </c>
      <c r="D30" s="13" t="str">
        <f>VLOOKUP(Selection_FirstR!A30,StudiesFound_firstR!$A$1:$AF$1583,7,FALSE)</f>
        <v>IEEE Access</v>
      </c>
      <c r="E30" s="13" t="str">
        <f>VLOOKUP(Selection_FirstR!A30,StudiesFound_firstR!$A$1:$AF$1583,5,FALSE)</f>
        <v>Al-Sabahi, K.; Zuping, Z.; Nadher, M.</v>
      </c>
      <c r="F30" s="13" t="str">
        <f>VLOOKUP(Selection_FirstR!A30,StudiesFound_firstR!$A$1:$AF$1583,30,FALSE)</f>
        <v>learning (artificial intelligence);neural net architecture;probability;text analysis;document structure;hierarchical structured self-attention mechanism;feature representation;summary extraction;classification problem;sentence-summary membership;model predictions;positional representation;current extractive state;extractive document summarization;neural network architecture;training algorithms;representation learning;neural-network-based models;distributed representation;memory problem;Computational modeling;Computer architecture;Task analysis;Data mining;Recurrent neural networks;Feature extraction;Semantics;Long short-term memory;hierarchical structured self-attention;document summarization;abstract features;sentence embedding;document embedding</v>
      </c>
      <c r="G30" s="15" t="s">
        <v>11463</v>
      </c>
      <c r="H30" s="15" t="s">
        <v>11463</v>
      </c>
      <c r="I30" s="16" t="s">
        <v>11464</v>
      </c>
      <c r="J30" s="13" t="s">
        <v>11466</v>
      </c>
      <c r="K30" s="16" t="s">
        <v>11464</v>
      </c>
      <c r="L30" s="13"/>
      <c r="M30" s="13"/>
      <c r="N30" s="14"/>
    </row>
    <row r="31" ht="15.75" customHeight="1">
      <c r="A31" s="23">
        <v>56.0</v>
      </c>
      <c r="B31" s="13" t="str">
        <f>VLOOKUP(Selection_FirstR!A31,StudiesFound_firstR!$A$1:$AF$1582,6,FALSE)</f>
        <v>H2Hadoop: Improving Hadoop Performance Using the Metadata of Related Jobs</v>
      </c>
      <c r="C31" s="13" t="str">
        <f>VLOOKUP(Selection_FirstR!A31,StudiesFound_firstR!$A$1:$AF$1583,28,FALSE)</f>
        <v>Cloud Computing leverages Hadoop framework for processing BigData in parallel. Hadoop has certain limitations that could be exploited to execute the job efficiently. These limitations are mostly because of data locality in the cluster, jobs and tasks scheduling, and resource allocations in Hadoop. Efficient resource allocation remains a challenge in Cloud Computing MapReduce platforms. We propose H2Hadoop, which is an enhanced Hadoop architecture that reduces the computation cost associated with BigData analysis. The proposed architecture also addresses the issue of resource allocation in native Hadoop. H2Hadoop provides a better solution for â€œtext dataâ€_x009d_, such as finding DNA sequence and the motif of a DNA sequence. Also, H2Hadoop provides an efficient Data Mining approach for Cloud Computing environments. H2Hadoop architecture leverages on NameNode's ability to assign jobs to the TaskTrakers (DataNodes) within the cluster. By adding control features to the NameNode, H2Hadoop can intelligently direct and assign tasks to the DataNodes that contain the required data without sending the job to the whole cluster. Comparing with native Hadoop, H2Hadoop reduces CPU time, number of read operations, and another Hadoop factors.</v>
      </c>
      <c r="D31" s="13" t="str">
        <f>VLOOKUP(Selection_FirstR!A31,StudiesFound_firstR!$A$1:$AF$1583,7,FALSE)</f>
        <v>IEEE Transactions on Cloud Computing</v>
      </c>
      <c r="E31" s="13" t="str">
        <f>VLOOKUP(Selection_FirstR!A31,StudiesFound_firstR!$A$1:$AF$1583,5,FALSE)</f>
        <v>Alshammari, H.; Lee, J.; Bajwa, H.</v>
      </c>
      <c r="F31" s="13" t="str">
        <f>VLOOKUP(Selection_FirstR!A31,StudiesFound_firstR!$A$1:$AF$1583,30,FALSE)</f>
        <v>Big Data;bioinformatics;cloud computing;data analysis;data mining;DNA;meta data;parallel processing;pattern clustering;resource allocation;scheduling;Hadoop performance;resource allocation;cloud computing MapReduce platforms;H2Hadoop architecture;metadata;tasks scheduling;jobs scheduling;BigData analysis;text data;data mining approach;NameNode;TaskTrakers;DataNodes;cluster;DNA sequence motif;Cloud computing;Computer architecture;File systems;Text mining;Data mining;Computational efficiency;Resource management;BigData;Cloud Computing;Hadoop;H2Hadoop;Hadoop Performance;MapReduce;Text Data.</v>
      </c>
      <c r="G31" s="15" t="s">
        <v>11463</v>
      </c>
      <c r="H31" s="15" t="s">
        <v>11463</v>
      </c>
      <c r="I31" s="16" t="s">
        <v>11464</v>
      </c>
      <c r="J31" s="13" t="s">
        <v>11476</v>
      </c>
      <c r="K31" s="16" t="s">
        <v>11464</v>
      </c>
      <c r="L31" s="13"/>
      <c r="M31" s="13"/>
      <c r="N31" s="14"/>
    </row>
    <row r="32" ht="15.75" customHeight="1">
      <c r="A32" s="23">
        <v>57.0</v>
      </c>
      <c r="B32" s="13" t="str">
        <f>VLOOKUP(Selection_FirstR!A32,StudiesFound_firstR!$A$1:$AF$1582,6,FALSE)</f>
        <v>E-government system evaluation The case of users' performance using ERP systems in higher education</v>
      </c>
      <c r="C32" s="13" t="str">
        <f>VLOOKUP(Selection_FirstR!A32,StudiesFound_firstR!$A$1:$AF$1583,28,FALSE)</f>
        <v>{Purpose - Enterprise resource planning (ERP) systems are complex and
    comprehensive software designed to integrate business processes and
    functions. Despite the difficulties and risk, the adoption of ERP
    systems is expanding rapidly. Universities make large investments in
    information systems and expect positive impacts. However, universities
    are facing serious challenges in implementing new technology. Therefore,
    this research aims to evaluate the impact of ERP systems on higher
    education (HE) from the perspective of stakeholders' performance.
    Design/methodology/approach - This research paper conducted a case study
    of an ERP system in a Saudi university to explore the impact of ERP
    system on the performance of the system's stakeholders among the
    university's employees.
    Findings - The system quality factors (flexibility, compatibility,
    availability of right data, availability of currency, ease of use and
    timeliness) were found to affect performance positively, as were service
    quality factors (tangibility, reliability, responsiveness and
    assurance). This research further found that factors from
    pre-implementation, implementation and post-implementation phases had a
    direct effect on stakeholders' performance.
    Research limitations/implications - Future research would be useful
    during the maturity phase to include all stakeholders in several Saudi
    universities. In addition, more research can be beneficial to test the
    applicability of the impact of the ERP system on stakeholders'
    performance in other public sector organisations and in the private
    sector.
    Practical implications - The results suggest that organisations in
    general and HE institutions in particular should focus on the early
    stages and the implementation phase if they wish to achieve high
    standards of stakeholder performance.
    Originality/value - This research makes a novel contribution by
    attempting to evaluate the impact of service quality on stakeholder
    performance in the ERP environment. The contribution uses service
    quality as a dimension consisting of four factors - reliability,
    assurance, tangibility and responsiveness. All four factors were found
    to be significant on ERP stakeholders' performance.}</v>
      </c>
      <c r="D32" s="13" t="str">
        <f>VLOOKUP(Selection_FirstR!A32,StudiesFound_firstR!$A$1:$AF$1583,7,FALSE)</f>
        <v>{TRANSFORMING GOVERNMENT- PEOPLE PROCESS AND POLICY}</v>
      </c>
      <c r="E32" s="13" t="str">
        <f>VLOOKUP(Selection_FirstR!A32,StudiesFound_firstR!$A$1:$AF$1583,5,FALSE)</f>
        <v>Althonayan, Mona; Althonayan, Abraham</v>
      </c>
      <c r="F32" s="13" t="str">
        <f>VLOOKUP(Selection_FirstR!A32,StudiesFound_firstR!$A$1:$AF$1583,30,FALSE)</f>
        <v/>
      </c>
      <c r="G32" s="15" t="s">
        <v>11463</v>
      </c>
      <c r="H32" s="15" t="s">
        <v>11463</v>
      </c>
      <c r="I32" s="16" t="s">
        <v>11464</v>
      </c>
      <c r="J32" s="13" t="s">
        <v>11471</v>
      </c>
      <c r="K32" s="16" t="s">
        <v>11464</v>
      </c>
      <c r="L32" s="13"/>
      <c r="M32" s="13"/>
      <c r="N32" s="14"/>
    </row>
    <row r="33" ht="15.75" customHeight="1">
      <c r="A33" s="23">
        <v>59.0</v>
      </c>
      <c r="B33" s="13" t="str">
        <f>VLOOKUP(Selection_FirstR!A33,StudiesFound_firstR!$A$1:$AF$1582,6,FALSE)</f>
        <v>Concept for a new approach to project management in the activities of public servants</v>
      </c>
      <c r="C33" s="14" t="str">
        <f>VLOOKUP(Selection_FirstR!A33,StudiesFound_firstR!$A$1:$AF$1583,28,FALSE)</f>
        <v>{This article presents the results of research into the possibility of
    adapting flexible methods of project management to the organization of
    activities of public servants of the Russian Federation and
    recommendations on combined approaches. The objectives of this research:
    to identify special aspects of project management in the public service
    and to evaluate the possibilities for adapting flexible methods of
    project management to the organization of activities of Russian public
    servants.
    The activities of the public service are becoming increasingly
    innovative and intelligent and, as a consequence, less predictable.
    These days the public authorities are not only customers in relation to
    third organizations, but they themselves act as the direct executors of
    projects in the elaboration of development programs and legislative
    initiatives in the framework of executingorders of the President,
    Government and the higher state authorities. In these circumstances,
    management principles of the PMBOK and similar standards, which are
    strictly formalized and require clear planning of processes, no longer
    work. When the problems are large-scale, technologies are known, and the
    resources are defined, classical design techniques work flawlessly. But
    when any innovative goals are set, there may be high risk of exceeding
    budget funds and time; therefore in this case it is necessary to
    consider the feasibility of applying Agile-like technologies.
    Possibilities for the combination of tough methods (in terms of
    responsibility and formalization) and flexible methods (in terms of
    goal-setting and continuity) of project management in the civil service
    were investigated using analysis of business processes and based on the
    results of a survey of the public servants participating in the
    implementation of certain tasks with respect to execution of public
    functions. It is noted that in contrast to the business-oriented
    organizations the government authorities are characterized by a
    significantly reduced motivation to informal leadership and undeveloped
    self-organization and self-management. This fact imposes restrictions on
    the processes of implementing approaches of flexible project management
    in the activities of public servants, but it does not mean it is
    impossible to formulate and use them. Based on the results of the study
    we carried out, we determined principles of flexible project management
    in the civil service, the knowledge of which can be useful both for the
    public servants and businesses working with government agencies.}</v>
      </c>
      <c r="D33" s="13" t="str">
        <f>VLOOKUP(Selection_FirstR!A33,StudiesFound_firstR!$A$1:$AF$1583,7,FALSE)</f>
        <v>{BIZNES INFORMATIKA-BUSINESS INFORMATICS}</v>
      </c>
      <c r="E33" s="13" t="str">
        <f>VLOOKUP(Selection_FirstR!A33,StudiesFound_firstR!$A$1:$AF$1583,5,FALSE)</f>
        <v>Altukhova, Natalia F.; Vasileva, Elena V.; Slavin, Boris B.</v>
      </c>
      <c r="F33" s="13" t="str">
        <f>VLOOKUP(Selection_FirstR!A33,StudiesFound_firstR!$A$1:$AF$1583,30,FALSE)</f>
        <v/>
      </c>
      <c r="G33" s="15" t="s">
        <v>11463</v>
      </c>
      <c r="H33" s="15" t="s">
        <v>11463</v>
      </c>
      <c r="I33" s="16" t="s">
        <v>11464</v>
      </c>
      <c r="J33" s="13" t="s">
        <v>11466</v>
      </c>
      <c r="K33" s="16" t="s">
        <v>11464</v>
      </c>
      <c r="L33" s="13"/>
      <c r="M33" s="13"/>
      <c r="N33" s="14"/>
    </row>
    <row r="34" ht="15.75" customHeight="1">
      <c r="A34" s="23">
        <v>60.0</v>
      </c>
      <c r="B34" s="13" t="str">
        <f>VLOOKUP(Selection_FirstR!A34,StudiesFound_firstR!$A$1:$AF$1582,6,FALSE)</f>
        <v>Process mining and hierarchical clustering to help intrusion alert visualization</v>
      </c>
      <c r="C34" s="14" t="str">
        <f>VLOOKUP(Selection_FirstR!A34,StudiesFound_firstR!$A$1:$AF$1583,28,FALSE)</f>
        <v>{Intrusion Detection Systems (IDS) are extensively used as one of the
    lines of defense of a network to prevent and mitigate the risks caused
    by security breaches. IDS provide information about the intrusive
    activities on a network through alerts, which security analysts manually
    evaluate to execute an intrusion response plan. However, one of the
    downsides of IDS is the large amount of alerts they raise, which makes
    the manual investigation of alerts a burdensome and error-prone task. In
    this work, we propose an approach to facilitate the investigation of
    huge amounts of intrusion alerts. The approach applies process mining
    techniques on alerts to extract information regarding the attackers
    behavior and the multi-stage attack strategies they adopted. The
    strategies are presented to the network administrator in friendly
    high-level visual models. Large and visually complex models that are
    difficult to understand are clustered into smaller, simpler and
    intuitive models using hierarchical clustering techniques. To evaluate
    the proposed approach, a real dataset of alerts from a large public
    University in the United States was used. We find that security
    visualization models created with process mining and hierarchical
    clustering are able to condense a huge number of alerts and provide
    insightful information for network/IDS administrators. For instance, by
    analyzing the models generated during the case study, network
    administrators could find out important details about the attack
    strategies such as attack frequencies and targeted network services. (C)
    2017 Elsevier Ltd. All rights reserved.}</v>
      </c>
      <c r="D34" s="13" t="str">
        <f>VLOOKUP(Selection_FirstR!A34,StudiesFound_firstR!$A$1:$AF$1583,7,FALSE)</f>
        <v>{COMPUTERS \&amp; SECURITY}</v>
      </c>
      <c r="E34" s="13" t="str">
        <f>VLOOKUP(Selection_FirstR!A34,StudiesFound_firstR!$A$1:$AF$1583,5,FALSE)</f>
        <v>de Alvarenga, Sean Carlisto; Barbon, Jr., Sylvio; Miani, Rodrigo Sanches; Cukier, Michel; Zarpelao, Bruno Bogaz</v>
      </c>
      <c r="F34" s="13" t="str">
        <f>VLOOKUP(Selection_FirstR!A34,StudiesFound_firstR!$A$1:$AF$1583,30,FALSE)</f>
        <v/>
      </c>
      <c r="G34" s="15" t="s">
        <v>11463</v>
      </c>
      <c r="H34" s="15" t="s">
        <v>11463</v>
      </c>
      <c r="I34" s="16" t="s">
        <v>11464</v>
      </c>
      <c r="J34" s="13" t="s">
        <v>11466</v>
      </c>
      <c r="K34" s="16" t="s">
        <v>11464</v>
      </c>
      <c r="L34" s="13"/>
      <c r="M34" s="13"/>
      <c r="N34" s="14"/>
    </row>
    <row r="35" ht="15.75" customHeight="1">
      <c r="A35" s="23">
        <v>61.0</v>
      </c>
      <c r="B35" s="19" t="str">
        <f>VLOOKUP(Selection_FirstR!A35,StudiesFound_firstR!$A$1:$AF$1582,6,FALSE)</f>
        <v>Process mining and hierarchical clustering to help intrusion alert visualization</v>
      </c>
      <c r="C35" s="19" t="str">
        <f>VLOOKUP(Selection_FirstR!A35,StudiesFound_firstR!$A$1:$AF$1583,28,FALSE)</f>
        <v>Intrusion Detection Systems (IDS) are extensively used as one of the lines of defense of a network to prevent and mitigate the risks caused by security breaches. IDS provide information about the intrusive activities on a network through alerts, which security analysts manually evaluate to execute an intrusion response plan. However, one of the downsides of IDS is the large amount of alerts they raise, which makes the manual investigation of alerts a burdensome and error-prone task. In this work, we propose an approach to facilitate the investigation of huge amounts of intrusion alerts. The approach applies process mining techniques on alerts to extract information regarding the attackers behavior and the multi-stage attack strategies they adopted. The strategies are presented to the network administrator in friendly high-level visual models. Large and visually complex models that are difficult to understand are clustered into smaller, simpler and intuitive models using hierarchical clustering techniques. To evaluate the proposed approach, a real dataset of alerts from a large public University in the United States was used. We find that security visualization models created with process mining and hierarchical clustering are able to condense a huge number of alerts and provide insightful information for network/IDS administrators. For instance, by analyzing the models generated during the case study, network administrators could find out important details about the attack strategies such as attack frequencies and targeted network services.</v>
      </c>
      <c r="D35" s="19" t="str">
        <f>VLOOKUP(Selection_FirstR!A35,StudiesFound_firstR!$A$1:$AF$1583,7,FALSE)</f>
        <v>Computers &amp; Security</v>
      </c>
      <c r="E35" s="19" t="str">
        <f>VLOOKUP(Selection_FirstR!A35,StudiesFound_firstR!$A$1:$AF$1583,5,FALSE)</f>
        <v>de Alvarenga, Sean Carlisto; Barbon, Sylvio; Miani, Rodrigo Sanches; Cukier, Michel; ZarpelÃ£o, Bruno Bogaz</v>
      </c>
      <c r="F35" s="19" t="str">
        <f>VLOOKUP(Selection_FirstR!A35,StudiesFound_firstR!$A$1:$AF$1583,30,FALSE)</f>
        <v>Intrusion detection, Security visualization, Security analytics, Alert mining, Alert correlation</v>
      </c>
      <c r="G35" s="15" t="s">
        <v>11463</v>
      </c>
      <c r="H35" s="20" t="s">
        <v>11469</v>
      </c>
      <c r="I35" s="16" t="s">
        <v>11464</v>
      </c>
      <c r="J35" s="25" t="s">
        <v>11470</v>
      </c>
      <c r="K35" s="16" t="s">
        <v>11464</v>
      </c>
      <c r="L35" s="19"/>
      <c r="M35" s="19"/>
      <c r="N35" s="14"/>
    </row>
    <row r="36" ht="15.75" customHeight="1">
      <c r="A36" s="23">
        <v>66.0</v>
      </c>
      <c r="B36" s="13" t="str">
        <f>VLOOKUP(Selection_FirstR!A36,StudiesFound_firstR!$A$1:$AF$1582,6,FALSE)</f>
        <v>Model checking for E-business control and assurance</v>
      </c>
      <c r="C36" s="14" t="str">
        <f>VLOOKUP(Selection_FirstR!A36,StudiesFound_firstR!$A$1:$AF$1583,28,FALSE)</f>
        <v>{Model checking is a promising technique for the verification of complex
    software systems. As the use of the Internet for conducting e-business
    extends the reach of many organizations, well-designed software becomes
    the foundation of reliable implementation of e-business processes. These
    distributed, electronic methods of conducting transactions place
    reliance on the control structures embedded in the transaction
    processes. Deficiencies in control structures of processes that support
    e-business can lead to loss of physical assets, digital assets, money,
    and consumer confidence. Yet, assessing the reliability of e-business
    processes is complex and time-consuming.
    This paper explicates how model-checking technology can aid in the
    design and assurance of e-business processes in complex digital
    environments. Specifically, we demonstrate how model checking can be
    used to verify e-business requirements concerning money atomicity, goods
    atomicity, valid receipt, and communication-link failure. These
    requirements are fundamental to many e-business applications.
    Model checking can be used to test a broad range of systems
    requirements-not only for system designers, but also for auditors and
    security specialists. Systems that are examined by auditors need to have
    adequate controls built in prior to implementation and will need
    adequate auditing after implementation to ensure that none of the
    processes have been corrupted. Model checkers may also provide value in
    examining the processes of highly integrated applications as found in
    enterprise resource planning systems.}</v>
      </c>
      <c r="D36" s="13" t="str">
        <f>VLOOKUP(Selection_FirstR!A36,StudiesFound_firstR!$A$1:$AF$1583,7,FALSE)</f>
        <v>{IEEE TRANSACTIONS ON SYSTEMS MAN AND CYBERNETICS PART C-APPLICATIONS AND REVIEWS}</v>
      </c>
      <c r="E36" s="13" t="str">
        <f>VLOOKUP(Selection_FirstR!A36,StudiesFound_firstR!$A$1:$AF$1583,5,FALSE)</f>
        <v>Anderson, B. B.; Hansen, J. V.; Lowry, P. B.; Summers, S. L.</v>
      </c>
      <c r="F36" s="13" t="str">
        <f>VLOOKUP(Selection_FirstR!A36,StudiesFound_firstR!$A$1:$AF$1583,30,FALSE)</f>
        <v/>
      </c>
      <c r="G36" s="15" t="s">
        <v>11463</v>
      </c>
      <c r="H36" s="15" t="s">
        <v>11463</v>
      </c>
      <c r="I36" s="16" t="s">
        <v>11464</v>
      </c>
      <c r="J36" s="13" t="s">
        <v>11466</v>
      </c>
      <c r="K36" s="16" t="s">
        <v>11464</v>
      </c>
      <c r="L36" s="13"/>
      <c r="M36" s="13"/>
      <c r="N36" s="14"/>
    </row>
    <row r="37" ht="15.75" customHeight="1">
      <c r="A37" s="23">
        <v>67.0</v>
      </c>
      <c r="B37" s="19" t="str">
        <f>VLOOKUP(Selection_FirstR!A37,StudiesFound_firstR!$A$1:$AF$1582,6,FALSE)</f>
        <v>Model checking for E-business control and assurance</v>
      </c>
      <c r="C37" s="19" t="str">
        <f>VLOOKUP(Selection_FirstR!A37,StudiesFound_firstR!$A$1:$AF$1583,28,FALSE)</f>
        <v>Model checking is a promising technique for the verification of complex software systems. As the use of the Internet for conducting e-business extends the reach of many organizations, well-designed software becomes the foundation of reliable implementation of e-business processes. These distributed, electronic methods of conducting transactions place reliance on the control structures embedded in the transaction processes. Deficiencies in control structures of processes that support e-business can lead to loss of physical assets, digital assets, money, and consumer confidence. Yet, assessing the reliability of e-business processes is complex and time-consuming. This paper explicates how model-checking technology can aid in the design and assurance of e-business processes in complex digital environments. Specifically, we demonstrate how model checking can be used to verify e-business requirements concerning money atomicity, goods atomicity, valid receipt, and communication-link failure. These requirements are fundamental to many e-business applications. Model checking can be used to test a broad range of systems requirements-not only for system designers, but also for auditors and security specialists. Systems that are examined by auditors need to have adequate controls built in prior to implementation and will need adequate auditing after implementation to ensure that none of the processes have been corrupted. Model checkers may also provide value in examining the processes of highly integrated applications as found in enterprise resource planning systems.</v>
      </c>
      <c r="D37" s="19" t="str">
        <f>VLOOKUP(Selection_FirstR!A37,StudiesFound_firstR!$A$1:$AF$1583,7,FALSE)</f>
        <v>IEEE Transactions on Systems, Man, and Cybernetics, Part C (Applications and Reviews)</v>
      </c>
      <c r="E37" s="19" t="str">
        <f>VLOOKUP(Selection_FirstR!A37,StudiesFound_firstR!$A$1:$AF$1583,5,FALSE)</f>
        <v>Anderson, B. B.; Hansen, J. V.; Lowry, P. B.; Summers, S. L.</v>
      </c>
      <c r="F37" s="19" t="str">
        <f>VLOOKUP(Selection_FirstR!A37,StudiesFound_firstR!$A$1:$AF$1583,30,FALSE)</f>
        <v>electronic commerce;enterprise resource planning;Internet;formal verification;model checking;e-business process design;e-business process assurance;software system verification;Internet;e-business requirements verification;enterprise resource planning system;data typing;communication protocol;Internet;Communication system security;Risk management;Uncertainty;Web services;Adders;Software systems;Process control;System testing;Communication system control;Atomicity;data typing;e-Business;model checking;process and communication protocols</v>
      </c>
      <c r="G37" s="15" t="s">
        <v>11463</v>
      </c>
      <c r="H37" s="20" t="s">
        <v>11469</v>
      </c>
      <c r="I37" s="16" t="s">
        <v>11464</v>
      </c>
      <c r="J37" s="25" t="s">
        <v>11470</v>
      </c>
      <c r="K37" s="16" t="s">
        <v>11464</v>
      </c>
      <c r="L37" s="19"/>
      <c r="M37" s="19"/>
      <c r="N37" s="14"/>
    </row>
    <row r="38" ht="15.75" customHeight="1">
      <c r="A38" s="23">
        <v>70.0</v>
      </c>
      <c r="B38" s="13" t="str">
        <f>VLOOKUP(Selection_FirstR!A38,StudiesFound_firstR!$A$1:$AF$1582,6,FALSE)</f>
        <v>Value implications of investments in information technology</v>
      </c>
      <c r="C38" s="14" t="str">
        <f>VLOOKUP(Selection_FirstR!A38,StudiesFound_firstR!$A$1:$AF$1583,28,FALSE)</f>
        <v>{The year 2000 (Y2K) countdown provided a uniquely visible instance of
    spending on information technology (IT) by U.S. companies. With public
    attention riveted on potential Y2K malfunctions, managers were forced to
    evaluate their IT and make decisions about whether to modify or replace
    existing systems. In the aftermath of Y2K, critics charged that the
    problem was overblown and that companies overspent on IT. In contrast,
    we posit in this paper that efforts companies made to renew and upgrade
    their IT may have positioned them to take advantage of new e-business
    applications. As Y2K approached, managers could invest opportunistically
    in IT, which would enable them to connect with customers and suppliers
    in new ways. Contrary to the alleged overspending, we find that firm
    value increased, on average, with Y2K spending by Fortune 1000
    companies. In particular, higher firm value and subsequent earnings were
    associated with Y2K spending for firms in industries where IT was
    considered to have a transforming influence-altering traditional ways of
    doing business by redefining business processes and relationships. We
    also test whether the positive association between firm value and Y2K
    spending diminished with Y2K spending by industry peer firms, but we do
    not find support for this relative investment hypothesis.}</v>
      </c>
      <c r="D38" s="13" t="str">
        <f>VLOOKUP(Selection_FirstR!A38,StudiesFound_firstR!$A$1:$AF$1583,7,FALSE)</f>
        <v>{MANAGEMENT SCIENCE}</v>
      </c>
      <c r="E38" s="13" t="str">
        <f>VLOOKUP(Selection_FirstR!A38,StudiesFound_firstR!$A$1:$AF$1583,5,FALSE)</f>
        <v>Anderson, Mark C.; Banker, Rajiv D.; Ravindran, Sury</v>
      </c>
      <c r="F38" s="13" t="str">
        <f>VLOOKUP(Selection_FirstR!A38,StudiesFound_firstR!$A$1:$AF$1583,30,FALSE)</f>
        <v/>
      </c>
      <c r="G38" s="15" t="s">
        <v>11463</v>
      </c>
      <c r="H38" s="15" t="s">
        <v>11463</v>
      </c>
      <c r="I38" s="16" t="s">
        <v>11464</v>
      </c>
      <c r="J38" s="13" t="s">
        <v>11466</v>
      </c>
      <c r="K38" s="16" t="s">
        <v>11464</v>
      </c>
      <c r="L38" s="13"/>
      <c r="M38" s="13"/>
      <c r="N38" s="14"/>
    </row>
    <row r="39" ht="15.75" customHeight="1">
      <c r="A39" s="23">
        <v>71.0</v>
      </c>
      <c r="B39" s="13" t="str">
        <f>VLOOKUP(Selection_FirstR!A39,StudiesFound_firstR!$A$1:$AF$1582,6,FALSE)</f>
        <v>Efficient Verification and Optimization of Real-Time Logic-Specified Systems</v>
      </c>
      <c r="C39" s="14" t="str">
        <f>VLOOKUP(Selection_FirstR!A39,StudiesFound_firstR!$A$1:$AF$1583,28,FALSE)</f>
        <v>Embedded and real-time systems are increasingly common and complex, requiring formal specification and verification in order to guarantee their satisfaction of desirable safety and timing requirements. Real-Time Logic (RTL) has been used to capture both the specification (denoted by SP) of a real-time system and the desirable safety assertions (denoted by SA) with respect to this system specification. A verification procedure then determines whether the safety assertions hold with respect to the system specification. However, the satisfiability problem for RTL (i.e., Can SP \rightarrow SA hold?rdquo)</v>
      </c>
      <c r="D39" s="13" t="str">
        <f>VLOOKUP(Selection_FirstR!A39,StudiesFound_firstR!$A$1:$AF$1583,7,FALSE)</f>
        <v>IEEE Transactions on Computers</v>
      </c>
      <c r="E39" s="13" t="str">
        <f>VLOOKUP(Selection_FirstR!A39,StudiesFound_firstR!$A$1:$AF$1583,5,FALSE)</f>
        <v>Andrei, Åž.; Cheng, A. M. K.</v>
      </c>
      <c r="F39" s="13" t="str">
        <f>VLOOKUP(Selection_FirstR!A39,StudiesFound_firstR!$A$1:$AF$1583,30,FALSE)</f>
        <v> is undecidable. Consequently</v>
      </c>
      <c r="G39" s="15" t="s">
        <v>11463</v>
      </c>
      <c r="H39" s="15" t="s">
        <v>11463</v>
      </c>
      <c r="I39" s="16" t="s">
        <v>11464</v>
      </c>
      <c r="J39" s="13" t="s">
        <v>11466</v>
      </c>
      <c r="K39" s="16" t="s">
        <v>11464</v>
      </c>
      <c r="L39" s="13"/>
      <c r="M39" s="13"/>
      <c r="N39" s="14"/>
    </row>
    <row r="40" ht="15.75" customHeight="1">
      <c r="A40" s="23">
        <v>72.0</v>
      </c>
      <c r="B40" s="13" t="str">
        <f>VLOOKUP(Selection_FirstR!A40,StudiesFound_firstR!$A$1:$AF$1582,6,FALSE)</f>
        <v>Governing and Piloting Emerging Technologies</v>
      </c>
      <c r="C40" s="14" t="str">
        <f>VLOOKUP(Selection_FirstR!A40,StudiesFound_firstR!$A$1:$AF$1583,28,FALSE)</f>
        <v>The governance of emerging technologies is different than the governance of operational technologies. No one governs plumbers the way they govern architects, which is not to derisively equate databases, enterprise resource systems, or communications networks with plumbing, but rather to equate architects with creativity. C-suiters must first identify the emerging technologies that might disrupt their businesses. Then they must decide which ones to pilot to determine just how disruptive each might be to their business processes and whole business models. The governance of emerging technologies thus consists of â€œidentify-and-pilot,â€_x009d_ rather than the traditional governance of â€œidentify-deploy-manage."</v>
      </c>
      <c r="D40" s="13" t="str">
        <f>VLOOKUP(Selection_FirstR!A40,StudiesFound_firstR!$A$1:$AF$1583,7,FALSE)</f>
        <v>IT Professional</v>
      </c>
      <c r="E40" s="13" t="str">
        <f>VLOOKUP(Selection_FirstR!A40,StudiesFound_firstR!$A$1:$AF$1583,5,FALSE)</f>
        <v>Andriole, S. J.</v>
      </c>
      <c r="F40" s="13" t="str">
        <f>VLOOKUP(Selection_FirstR!A40,StudiesFound_firstR!$A$1:$AF$1583,30,FALSE)</f>
        <v>business data processing;management information systems;organisational aspects;emerging technologies;operational technologies;enterprise resource systems;identify-and-pilot governance;identify-deploy-manage governance;business processes;business models;Artificial intelligence;Data analysis;Internet of Things;Decision making;Network security;Mobile robots;Strategic planning;emerging technology;pilots;governance;Life in the C-Suite;emerging technologies;artificial intelligence;data analysis;internet of things;IoT;mobile;robotics;security;identify and pilot</v>
      </c>
      <c r="G40" s="15" t="s">
        <v>11463</v>
      </c>
      <c r="H40" s="15" t="s">
        <v>11463</v>
      </c>
      <c r="I40" s="16" t="s">
        <v>11464</v>
      </c>
      <c r="J40" s="13" t="s">
        <v>11466</v>
      </c>
      <c r="K40" s="16" t="s">
        <v>11464</v>
      </c>
      <c r="L40" s="13"/>
      <c r="M40" s="13"/>
      <c r="N40" s="14"/>
    </row>
    <row r="41" ht="15.75" customHeight="1">
      <c r="A41" s="23">
        <v>74.0</v>
      </c>
      <c r="B41" s="13" t="str">
        <f>VLOOKUP(Selection_FirstR!A41,StudiesFound_firstR!$A$1:$AF$1582,6,FALSE)</f>
        <v>An automated framework for business enterprise performance evaluation</v>
      </c>
      <c r="C41" s="14" t="str">
        <f>VLOOKUP(Selection_FirstR!A41,StudiesFound_firstR!$A$1:$AF$1583,28,FALSE)</f>
        <v>{The evaluation of the performance of business enterprises has continued
    to pose challenges to business managers. Many approaches have been
    developed to address this problem, but most have been either input or
    output oriented, while some focus on specific tasks. These orientations
    do not give the total picture of a system's performance; thus, they do
    not sufficiently address the performance of the functional areas. By
    focusing so narrowly on specific orientation or tasks, they lose sight
    of the `big picture' of the larger process of other common business
    processes. This study presents a framework that attempts to address
    these problems. The proposed framework combines the concepts of
    productivity evaluation with price recovery and profitability as
    performance measures, fuzzy logic and the rank-order centroid (ROC)
    approach. The framework presented evaluates the performance of a
    system's inputs and outputs at different functional areas simultaneously
    using productivity. Data from a manufacturing firm were used to
    demonstrate the proposed approach utility. The outputs productivity
    results were 1.28, 0.03, 0.07 and 1.86 for products 1, 2, 3 and 4,
    respectively. The firm had a total productivity of 0.98, total price
    recovery of 1.18 and total profitability of 1.16. The ROC ranked
    accounting and finance as the best functional area.}</v>
      </c>
      <c r="D41" s="13" t="str">
        <f>VLOOKUP(Selection_FirstR!A41,StudiesFound_firstR!$A$1:$AF$1583,7,FALSE)</f>
        <v>{AFRICAN JOURNAL OF SCIENCE TECHNOLOGY INNOVATION \&amp; DEVELOPMENT}</v>
      </c>
      <c r="E41" s="13" t="str">
        <f>VLOOKUP(Selection_FirstR!A41,StudiesFound_firstR!$A$1:$AF$1583,5,FALSE)</f>
        <v>Anyaeche, C. O.; Ighravwe, D. E.</v>
      </c>
      <c r="F41" s="13" t="str">
        <f>VLOOKUP(Selection_FirstR!A41,StudiesFound_firstR!$A$1:$AF$1583,30,FALSE)</f>
        <v/>
      </c>
      <c r="G41" s="15" t="s">
        <v>11463</v>
      </c>
      <c r="H41" s="15" t="s">
        <v>11463</v>
      </c>
      <c r="I41" s="16" t="s">
        <v>11464</v>
      </c>
      <c r="J41" s="13" t="s">
        <v>11466</v>
      </c>
      <c r="K41" s="16" t="s">
        <v>11464</v>
      </c>
      <c r="L41" s="13"/>
      <c r="M41" s="13"/>
      <c r="N41" s="14"/>
    </row>
    <row r="42" ht="15.75" customHeight="1">
      <c r="A42" s="23">
        <v>77.0</v>
      </c>
      <c r="B42" s="13" t="str">
        <f>VLOOKUP(Selection_FirstR!A42,StudiesFound_firstR!$A$1:$AF$1582,6,FALSE)</f>
        <v>Prioritizing process improvement initiatives in manufacturing environments</v>
      </c>
      <c r="C42" s="14" t="str">
        <f>VLOOKUP(Selection_FirstR!A42,StudiesFound_firstR!$A$1:$AF$1583,28,FALSE)</f>
        <v>{In today's competitive and globalized markets, companies need to focus
    on eliminating wastes in their processes and implement continuous
    improvement initiatives. Lean and Six Sigma are two process improvement
    philosophies that have been successfully applied by many organizations
    to improve their business processes. Selecting and prioritizing process
    improvement initiatives in the workplace can be a challenging task,
    especially when multiple decision factors are involved. In this study, a
    proposed framework for prioritizing process improvement initiatives in
    manufacturing environments is developed which considers process
    variables, resource constraints, and operator skills. The framework
    ranks workplace areas and uses a multi-objective optimization model to
    assign improvement projects and associated operators. A case study from
    a manufacturing environment is used to illustrate the applicability of
    the proposed framework.}</v>
      </c>
      <c r="D42" s="13" t="str">
        <f>VLOOKUP(Selection_FirstR!A42,StudiesFound_firstR!$A$1:$AF$1583,7,FALSE)</f>
        <v>{INTERNATIONAL JOURNAL OF PRODUCTION ECONOMICS}</v>
      </c>
      <c r="E42" s="13" t="str">
        <f>VLOOKUP(Selection_FirstR!A42,StudiesFound_firstR!$A$1:$AF$1583,5,FALSE)</f>
        <v>Aqlan, Faisal; Al-Fandi, Lawrence</v>
      </c>
      <c r="F42" s="13" t="str">
        <f>VLOOKUP(Selection_FirstR!A42,StudiesFound_firstR!$A$1:$AF$1583,30,FALSE)</f>
        <v/>
      </c>
      <c r="G42" s="15" t="s">
        <v>11463</v>
      </c>
      <c r="H42" s="15" t="s">
        <v>11463</v>
      </c>
      <c r="I42" s="16" t="s">
        <v>11464</v>
      </c>
      <c r="J42" s="13" t="s">
        <v>11466</v>
      </c>
      <c r="K42" s="16" t="s">
        <v>11464</v>
      </c>
      <c r="L42" s="13"/>
      <c r="M42" s="13"/>
      <c r="N42" s="14"/>
    </row>
    <row r="43" ht="15.75" customHeight="1">
      <c r="A43" s="23">
        <v>79.0</v>
      </c>
      <c r="B43" s="13" t="str">
        <f>VLOOKUP(Selection_FirstR!A43,StudiesFound_firstR!$A$1:$AF$1582,6,FALSE)</f>
        <v>Conceptual foundations of the organisation of innovative activities at agro-industrial enterprise based on outsourcing and The Business Process Model and Notation program</v>
      </c>
      <c r="C43" s="14" t="str">
        <f>VLOOKUP(Selection_FirstR!A43,StudiesFound_firstR!$A$1:$AF$1583,28,FALSE)</f>
        <v>{In changing market environment, success of agro-industrial enterprise
    directly depends on innovations and business processes improvement. This
    research is aimed to define the way to regulate innovative activities at
    agro-industrial enterprise. It has been investigated that the effective
    distribution of functions and tasks, their positioning to performers,
    information exchange, budgeting, and resource distribution are the main
    stages of effective innovative activities at agro-industrial enterprise.
    The implementation of innovations at agro-industrial enterprise is often
    supported by outsourcing. The software Business Process Model and
    Notation (BPMN) is presented as a method of control over the process of
    organizing innovations at agroindustrial enterprise. It is meant to
    address extensive use of outsourcing, allowing to process large amounts
    of information during a short period of time, work out conclusions, and
    develop clear recommendations for optimization of innovations
    management. The software has been tested at the private enterprise of
    Ukraine `'Granit-Agro'' which is oriented at exporting of organic
    agriproduction to EU and Canada. In 2015-2016, administrative
    expenditures and spendings on managerial grown significantly. That is
    why, considering the current state of the enterprise and challenges it
    is facing, we proposed to use BPMN software to improve effectiveness of
    its activities and management. According to our estimates, the automated
    management system introducing will reduce time spent on management by
    1.7\%. The economic effectiveness of the proposed approach in 2017-2020
    has been proved.}</v>
      </c>
      <c r="D43" s="13" t="str">
        <f>VLOOKUP(Selection_FirstR!A43,StudiesFound_firstR!$A$1:$AF$1583,7,FALSE)</f>
        <v>{ECONOMIC ANNALS-XXI}</v>
      </c>
      <c r="E43" s="13" t="str">
        <f>VLOOKUP(Selection_FirstR!A43,StudiesFound_firstR!$A$1:$AF$1583,5,FALSE)</f>
        <v>Aranchiy, Valentyna; Makhmudov, Hanlar; Yasnolob, Ilona; Radionova, Yana</v>
      </c>
      <c r="F43" s="13" t="str">
        <f>VLOOKUP(Selection_FirstR!A43,StudiesFound_firstR!$A$1:$AF$1583,30,FALSE)</f>
        <v/>
      </c>
      <c r="G43" s="15" t="s">
        <v>11463</v>
      </c>
      <c r="H43" s="15" t="s">
        <v>11463</v>
      </c>
      <c r="I43" s="16" t="s">
        <v>11464</v>
      </c>
      <c r="J43" s="13" t="s">
        <v>11466</v>
      </c>
      <c r="K43" s="16" t="s">
        <v>11464</v>
      </c>
      <c r="L43" s="13"/>
      <c r="M43" s="13"/>
      <c r="N43" s="14"/>
    </row>
    <row r="44" ht="15.75" customHeight="1">
      <c r="A44" s="23">
        <v>80.0</v>
      </c>
      <c r="B44" s="13" t="str">
        <f>VLOOKUP(Selection_FirstR!A44,StudiesFound_firstR!$A$1:$AF$1582,6,FALSE)</f>
        <v>BUSINESS PROCESS MANAGEMENT NOTATION FOR A COSTING MODEL CONCEPTION</v>
      </c>
      <c r="C44" s="14" t="str">
        <f>VLOOKUP(Selection_FirstR!A44,StudiesFound_firstR!$A$1:$AF$1583,28,FALSE)</f>
        <v>{Purpose - Aims to show the importance of business processes modeling as
    a precondition for information system design. Although many managers
    worry the entity's expenses, some are unaware of the processes and
    procedures adopted by his subordinates. Searching is to calculate
    spending on each step to a proper business process management.
    Design/methodology/approach - It shows the concepts of Activity-Based
    Costing (ABC) and its update, the TDABC (Time-Driven Activity-Based
    Costing), to support the development of a costing system for public
    universities.
    Findings - It can be concluded that public processes implemented in
    public services are both complex and bureaucratic, mainly due to
    regulations. The bidding procedure of acquisition materials or services
    demand eight sectors activities.
    Research limitations/implications - The contribution of this study is to
    present how the business process modeling should not be applied to
    public service for the optimization of resources. This research presents
    the usual flow of bids, but in practice there is some variation.
    Practical implications - The article provides a starting point for
    process redesign and complex and inefficient procedures in order to
    reduce costs.
    Originality/value - Although the cost accounting to present different
    types of costing methods, managers need to know and criticize the
    existing business processes.}</v>
      </c>
      <c r="D44" s="13" t="str">
        <f>VLOOKUP(Selection_FirstR!A44,StudiesFound_firstR!$A$1:$AF$1583,7,FALSE)</f>
        <v>{BRAZILIAN JOURNAL OF OPERATIONS \&amp; PRODUCTION MANAGEMENT}</v>
      </c>
      <c r="E44" s="13" t="str">
        <f>VLOOKUP(Selection_FirstR!A44,StudiesFound_firstR!$A$1:$AF$1583,5,FALSE)</f>
        <v>Araujo, Marcelo Bernardino; Rodrigues Filho, Bruno Amado; Goncalves, Rodrigo Franco</v>
      </c>
      <c r="F44" s="13" t="str">
        <f>VLOOKUP(Selection_FirstR!A44,StudiesFound_firstR!$A$1:$AF$1583,30,FALSE)</f>
        <v/>
      </c>
      <c r="G44" s="15" t="s">
        <v>11474</v>
      </c>
      <c r="H44" s="15" t="s">
        <v>11474</v>
      </c>
      <c r="I44" s="16" t="s">
        <v>11477</v>
      </c>
      <c r="J44" s="13"/>
      <c r="K44" s="16" t="s">
        <v>11464</v>
      </c>
      <c r="L44" s="24" t="s">
        <v>11481</v>
      </c>
      <c r="M44" s="13" t="s">
        <v>11479</v>
      </c>
      <c r="N44" s="14">
        <v>0.0</v>
      </c>
    </row>
    <row r="45" ht="15.75" customHeight="1">
      <c r="A45" s="23">
        <v>82.0</v>
      </c>
      <c r="B45" s="13" t="str">
        <f>VLOOKUP(Selection_FirstR!A45,StudiesFound_firstR!$A$1:$AF$1582,6,FALSE)</f>
        <v>THE INNOVATIVE ACTIVITY OF ENTERPRISES AS A PREREQUISITE FOR SUSTAINABLE ECONOMIC DEVELOPMENT</v>
      </c>
      <c r="C45" s="14" t="str">
        <f>VLOOKUP(Selection_FirstR!A45,StudiesFound_firstR!$A$1:$AF$1583,28,FALSE)</f>
        <v>{In terms of exacerbation of crisis processes in the economy, hindering
    trends in upgrading technologies are observed, which leads to a certain
    lag from modern needs for the reproduction of productive forces. In
    order to solve this problem, it is necessary to consider the innovative
    activity as a factor and a consequence of hierarchical changes in
    related levels and fields that allows a researcher to deepen into the
    selected area and develop it in more detail from the chosen position.
    The presence of innovative activity leads to technological shifts that
    are carried out by using technologies of another technological mode. In
    such conditions, the innovative activity of enterprises, which serves a
    basis for sustainable development of the economy, is an important
    component and prerequisite for sustainable economic development. The
    purpose of the article is to analyse the nature of the innovative
    activity of enterprises, study issues of providing sustainable economic
    development by developing a mechanism of innovative activity of an
    enterprise, taking into account its innovative space. To achieve this
    purpose, there are the following tasks: to analyse trends in innovative
    processes and innovative activity of enterprises by corresponding
    directions; substantiate factors of innovative activity by levels of the
    economy and determine their effect by components; propose a mechanism of
    innovative activity by levels of the economy in order to stimulate
    enterprises to introduce innovations for ensuring increased capacity of
    activities. Methodology. The methodological basis of the article is
    methods of scientific cognition, which allow revealing the nature of the
    innovative activity of enterprises, the main laws of innovative
    development of the economy, priority ways to ensure their financial
    firmness. In particular, the following methods are used: analysis and
    synthesis - when studying the innovative activity of enterprises in
    2001-2016; systematization - for revealing factors hindering the
    innovative activity of enterprises; scientific abstraction - in order to
    form a theoretical generalization and conclusions. Results. There are
    substantiated factors of influence on the innovative activity of all
    economic levels per unit of influence that is proposed to be considered
    a business process, which stipulate for the operation of the effective
    mechanism of business process management that contributes to the
    intensification of the enterprises' innovative activity. The proposed
    mechanism of innovative activity by levels of the economy allows forming
    it aimed at creating an active innovation space, which establishes
    feedback with the innovative climate, which creates information
    capabilities for its adaptation to changing conditions of the
    environment in the aspect of development and introduction of modern
    innovative equipment. Further research directions are aimed at deepening
    the interconnection of innovative climate in Ukraine and innovative
    space and its characteristics, which is an integral component of
    intensification of innovative activity. Practical implications.
    Practical implications are related to the possibility of using the
    proposed mechanism of the increase in innovative activity of
    enterprises, providing the efficiency of managerial influences when
    introducing modern technology, and improving the production quality.
    Value/originality.
    Originality lies in the substantiation of relevant factors that
    influence and determine directions of innovative activity of
    enterprises, which allow combining the study of active business
    processes and financial planning and creating information support for
    compliance.}</v>
      </c>
      <c r="D45" s="13" t="str">
        <f>VLOOKUP(Selection_FirstR!A45,StudiesFound_firstR!$A$1:$AF$1583,7,FALSE)</f>
        <v>{BALTIC JOURNAL OF ECONOMIC STUDIES}</v>
      </c>
      <c r="E45" s="13" t="str">
        <f>VLOOKUP(Selection_FirstR!A45,StudiesFound_firstR!$A$1:$AF$1583,5,FALSE)</f>
        <v>Arefieva, Olena; Piletska, Samira; Arefiev, Serchii</v>
      </c>
      <c r="F45" s="13" t="str">
        <f>VLOOKUP(Selection_FirstR!A45,StudiesFound_firstR!$A$1:$AF$1583,30,FALSE)</f>
        <v/>
      </c>
      <c r="G45" s="15" t="s">
        <v>11463</v>
      </c>
      <c r="H45" s="15" t="s">
        <v>11463</v>
      </c>
      <c r="I45" s="16" t="s">
        <v>11464</v>
      </c>
      <c r="J45" s="13" t="s">
        <v>11466</v>
      </c>
      <c r="K45" s="16" t="s">
        <v>11464</v>
      </c>
      <c r="L45" s="13"/>
      <c r="M45" s="13"/>
      <c r="N45" s="14"/>
    </row>
    <row r="46" ht="15.75" customHeight="1">
      <c r="A46" s="23">
        <v>83.0</v>
      </c>
      <c r="B46" s="13" t="str">
        <f>VLOOKUP(Selection_FirstR!A46,StudiesFound_firstR!$A$1:$AF$1582,6,FALSE)</f>
        <v>A metamodel to integrate business processes time perspective in BPMN 2.0</v>
      </c>
      <c r="C46" s="14" t="str">
        <f>VLOOKUP(Selection_FirstR!A46,StudiesFound_firstR!$A$1:$AF$1583,28,FALSE)</f>
        <v>{Context: Business Process Management (BPM) is becoming a strategic
    advantage for organizations to streamline their operations. Most
    business experts are betting for OMG Business Process Model and Notation
    (BPMN) as de-facto standard (ISO/IEC 19510:2013) and selected technology
    to model processes. The temporal dimension underlies in any kind of
    process however, technicians need to shape this perspective that must
    also coexist with task control flow aspects, as well as resource and
    case perspectives. BPMN poorly gathers temporary rules. This is why
    there are contributions that extend the standard to cover such
    dimension. BPMN is mainly an imperative language. There are research
    contributions showing time constraints in BPMN, such as (i) BPMN
    patterns to express each rule with a combination of artifacts, thus
    these approaches increase the use of imperative BPMN style, and (ii) new
    decorators to capture time rules semantics giving clearer and simpler
    comprehensible specifications. Nevertheless, these extensions cannot yet
    be found in the present standard.
    Objective: To define a time rule taxonomy easily found in most business
    processes and look for an approach that applies each rule with current
    BPMN 2.0 standard in a declarative way. Method: A model-driven approach
    is used to propose a BPMN metamodel extension to address time
    perspective.
    Results: We look at a declarative approach where new time specifications
    may overlie the main control flow of a BPMN process. This proposal is
    totally supported with current BPMN standard, giving a BPMN metamodel
    extension with OCL constraints. We also use AQUA-WS as a software
    project case study which is planned and managed with MS Project. We
    illustrate business process extraction from project plans.
    Conclusion: This paper suggests to handle business temporal rules with
    current BPMN standard, along with other business perspectives like
    resources and cases. This approach can be applied to reverse engineering
    processes from legacy databases. (C) 2016 Elsevier B.V. All rights
    reserved.}</v>
      </c>
      <c r="D46" s="13" t="str">
        <f>VLOOKUP(Selection_FirstR!A46,StudiesFound_firstR!$A$1:$AF$1583,7,FALSE)</f>
        <v>{INFORMATION AND SOFTWARE TECHNOLOGY}</v>
      </c>
      <c r="E46" s="13" t="str">
        <f>VLOOKUP(Selection_FirstR!A46,StudiesFound_firstR!$A$1:$AF$1583,5,FALSE)</f>
        <v>Arevalo, C.; Escalona, M. J.; Ramos, I.; Dominguez-Munoz, M.</v>
      </c>
      <c r="F46" s="13" t="str">
        <f>VLOOKUP(Selection_FirstR!A46,StudiesFound_firstR!$A$1:$AF$1583,30,FALSE)</f>
        <v/>
      </c>
      <c r="G46" s="15" t="s">
        <v>11463</v>
      </c>
      <c r="H46" s="15" t="s">
        <v>11463</v>
      </c>
      <c r="I46" s="16" t="s">
        <v>11464</v>
      </c>
      <c r="J46" s="13" t="s">
        <v>11466</v>
      </c>
      <c r="K46" s="16" t="s">
        <v>11464</v>
      </c>
      <c r="L46" s="13"/>
      <c r="M46" s="13"/>
      <c r="N46" s="14"/>
    </row>
    <row r="47" ht="15.75" customHeight="1">
      <c r="A47" s="23">
        <v>85.0</v>
      </c>
      <c r="B47" s="13" t="str">
        <f>VLOOKUP(Selection_FirstR!A47,StudiesFound_firstR!$A$1:$AF$1582,6,FALSE)</f>
        <v>Human resource allocation or recommendation based on multi-factor criteria in on-demand and batch scenarios</v>
      </c>
      <c r="C47" s="14" t="str">
        <f>VLOOKUP(Selection_FirstR!A47,StudiesFound_firstR!$A$1:$AF$1583,28,FALSE)</f>
        <v>{Dynamic resource allocation is considered a major challenge in the
    context of business process management. At the operational level,
    flexible methods that support resource allocation and which consider
    different criteria at run-time are required. It is also important that
    these methods are able to support multiple allocations in a simultaneous
    manner. In this paper, we present a framework based on multi-factor
    criteria that proposes a recommender system which is capable of
    recommending the most suitable resources for executing a range of
    different activities, while also considering individual requests or
    requests made in blocks. To evaluate the proposed framework, a number of
    experiments were conducted using different test scenarios. These
    scenarios provide evidence that our approach based on multi-factor
    criteria successfully allocates the most suitable resources for
    executing a process in real and flexible environments. In order to
    demonstrate this assertion, we use a help-desk process as a real case
    study.}</v>
      </c>
      <c r="D47" s="13" t="str">
        <f>VLOOKUP(Selection_FirstR!A47,StudiesFound_firstR!$A$1:$AF$1583,7,FALSE)</f>
        <v>{EUROPEAN JOURNAL OF INDUSTRIAL ENGINEERING}</v>
      </c>
      <c r="E47" s="13" t="str">
        <f>VLOOKUP(Selection_FirstR!A47,StudiesFound_firstR!$A$1:$AF$1583,5,FALSE)</f>
        <v>Arias, Michael; Munoz-Gama, Jorge; Sepulveda, Marcos; Carlos Miranda, Juan</v>
      </c>
      <c r="F47" s="13" t="str">
        <f>VLOOKUP(Selection_FirstR!A47,StudiesFound_firstR!$A$1:$AF$1583,30,FALSE)</f>
        <v/>
      </c>
      <c r="G47" s="15" t="s">
        <v>11474</v>
      </c>
      <c r="H47" s="15" t="s">
        <v>11474</v>
      </c>
      <c r="I47" s="16" t="s">
        <v>11477</v>
      </c>
      <c r="J47" s="13"/>
      <c r="K47" s="16" t="s">
        <v>11477</v>
      </c>
      <c r="L47" s="26"/>
      <c r="M47" s="13" t="s">
        <v>11479</v>
      </c>
      <c r="N47" s="14">
        <v>3.0</v>
      </c>
    </row>
    <row r="48" ht="15.75" customHeight="1">
      <c r="A48" s="23">
        <v>87.0</v>
      </c>
      <c r="B48" s="13" t="str">
        <f>VLOOKUP(Selection_FirstR!A48,StudiesFound_firstR!$A$1:$AF$1582,6,FALSE)</f>
        <v>Human resource allocation in business process management and process mining: A systematic mapping study</v>
      </c>
      <c r="C48" s="14" t="str">
        <f>VLOOKUP(Selection_FirstR!A48,StudiesFound_firstR!$A$1:$AF$1583,28,FALSE)</f>
        <v>{Purpose Human resource allocation is considered a relevant problem in
    business process management (BPM). The successful allocation of
    available resources for the execution of process activities can impact
    on process performance, reduce costs and obtain a better productivity of
    the resources. In particular, process mining is an emerging discipline
    that allows improvement of the resource allocation based on the analysis
    of historical data. The purpose of this paper is to provide a broad
    review of primary studies published in the research area of human
    resource allocation in BPM and process mining.
    Design/methodology/approach A systematic mapping study (SMS) was
    conducted in order to classify the proposed approaches to allocate human
    resources. A total of 2,370 studies published between January 2005 and
    July 2016 were identified. Through a selection protocol, a group of 95
    studies were selected.
    Findings Human resource allocation is an emerging research area that has
    been evolving over time, generating new proposals that are increasingly
    applied to real case studies. The majority of proposed approaches relate
    to the period 2011-2016. Journals and conference proceedings are the
    most common venues. Validation research and evaluation research are the
    most common research types. There are two main evaluation methods:
    simulation and case studies.
    Originality/value This study aims to provide an initial assessment of
    the state of the art in the research area of human resource allocation
    in BPM and process mining. To the best of the authors' knowledge, this
    is the first research that has been conducted to date that generates a
    SMS in this research area.}</v>
      </c>
      <c r="D48" s="13" t="str">
        <f>VLOOKUP(Selection_FirstR!A48,StudiesFound_firstR!$A$1:$AF$1583,7,FALSE)</f>
        <v>{MANAGEMENT DECISION}</v>
      </c>
      <c r="E48" s="13" t="str">
        <f>VLOOKUP(Selection_FirstR!A48,StudiesFound_firstR!$A$1:$AF$1583,5,FALSE)</f>
        <v>Arias, Michael; Saavedra, Rodrigo; Marques, Maira R.; Munoz-Gama, Jorge; Sepulveda, Marcos</v>
      </c>
      <c r="F48" s="13" t="str">
        <f>VLOOKUP(Selection_FirstR!A48,StudiesFound_firstR!$A$1:$AF$1583,30,FALSE)</f>
        <v/>
      </c>
      <c r="G48" s="15" t="s">
        <v>11463</v>
      </c>
      <c r="H48" s="15" t="s">
        <v>11463</v>
      </c>
      <c r="I48" s="16" t="s">
        <v>11464</v>
      </c>
      <c r="J48" s="13" t="s">
        <v>11482</v>
      </c>
      <c r="K48" s="16" t="s">
        <v>11464</v>
      </c>
      <c r="L48" s="13"/>
      <c r="M48" s="13"/>
      <c r="N48" s="14"/>
    </row>
    <row r="49" ht="15.75" customHeight="1">
      <c r="A49" s="23">
        <v>89.0</v>
      </c>
      <c r="B49" s="13" t="str">
        <f>VLOOKUP(Selection_FirstR!A49,StudiesFound_firstR!$A$1:$AF$1582,6,FALSE)</f>
        <v>An action-based approach to the formal specification and automatic analysis of business processes under authorization constraints</v>
      </c>
      <c r="C49" s="14" t="str">
        <f>VLOOKUP(Selection_FirstR!A49,StudiesFound_firstR!$A$1:$AF$1583,28,FALSE)</f>
        <v>{Business processes under authorization control are sets of coordinated
    activities subject to a security policy stating which agent can access
    which resource. Their behavior is difficult to predict due to the
    complex and unexpected interleaving of different execution flows within
    the process. Serious flaws may thus go undetected and manifest
    themselves only after deployment. For this reason, business processes
    are being considered a new, promising application domain for formal
    methods and model checking techniques in particular. In this paper we
    show that action-based languages provide a rich and natural framework
    for the formal specification of and automated reasoning about business
    processes under authorization constraints. We do this by discussing the
    application of the action language C to the specification of a business
    process from the banking domain that is representative of an important
    class of business processes of practical relevance. Furthermore we show
    that a number of reasoning tasks that arise in this context (namely
    checking whether the control flow together with the security policy
    meets the expected security properties, building a security policy for
    the given business process under given security requirements, and
    finding an allocation of tasks to agents that guarantees the completion
    of the business process) can be carried out automatically using the
    Causal Calculator CCALC. We also compare C with the prominent
    specification language used in model-checking.(1) (C) 2011 Elsevier Inc.
    All rights reserved.}</v>
      </c>
      <c r="D49" s="13" t="str">
        <f>VLOOKUP(Selection_FirstR!A49,StudiesFound_firstR!$A$1:$AF$1583,7,FALSE)</f>
        <v>{JOURNAL OF COMPUTER AND SYSTEM SCIENCES}</v>
      </c>
      <c r="E49" s="13" t="str">
        <f>VLOOKUP(Selection_FirstR!A49,StudiesFound_firstR!$A$1:$AF$1583,5,FALSE)</f>
        <v>Armando, Alessandro; Giunchiglia, Enrico; Maratea, Marco; Ponta, Serena Elisa</v>
      </c>
      <c r="F49" s="13" t="str">
        <f>VLOOKUP(Selection_FirstR!A49,StudiesFound_firstR!$A$1:$AF$1583,30,FALSE)</f>
        <v/>
      </c>
      <c r="G49" s="15" t="s">
        <v>11463</v>
      </c>
      <c r="H49" s="15" t="s">
        <v>11463</v>
      </c>
      <c r="I49" s="16" t="s">
        <v>11464</v>
      </c>
      <c r="J49" s="13" t="s">
        <v>11466</v>
      </c>
      <c r="K49" s="16" t="s">
        <v>11464</v>
      </c>
      <c r="L49" s="13"/>
      <c r="M49" s="13"/>
      <c r="N49" s="14"/>
    </row>
    <row r="50" ht="15.75" customHeight="1">
      <c r="A50" s="23">
        <v>90.0</v>
      </c>
      <c r="B50" s="13" t="str">
        <f>VLOOKUP(Selection_FirstR!A50,StudiesFound_firstR!$A$1:$AF$1582,6,FALSE)</f>
        <v>Enterprise architecture: agile transition and implementation</v>
      </c>
      <c r="C50" s="14" t="str">
        <f>VLOOKUP(Selection_FirstR!A50,StudiesFound_firstR!$A$1:$AF$1583,28,FALSE)</f>
        <v>In our previous articles, we made the case for having an enterprise architecture and discussed the first phases of an architecture development process. The second article concentrated on describing the baseline architecture and defining the target architecture. We complete our discussion of the methodology by focusing on transition and implementation planning. Transition planning focuses on deriving a time-phased set of actions to achieve a given goal-in this case, implementation of the target architecture. Large organizations will remediate, renovate, or replace many systems concurrently. In doing so, they must recognize interdependencies among systems and accommodate them in activity scheduling. Implementation planning has a different time frame and a different audience. It maps resources (people, places, things, and funding) to transition planning activities.</v>
      </c>
      <c r="D50" s="13" t="str">
        <f>VLOOKUP(Selection_FirstR!A50,StudiesFound_firstR!$A$1:$AF$1583,7,FALSE)</f>
        <v>IT Professional</v>
      </c>
      <c r="E50" s="13" t="str">
        <f>VLOOKUP(Selection_FirstR!A50,StudiesFound_firstR!$A$1:$AF$1583,5,FALSE)</f>
        <v>Armour, F. J.; Kaisler, S. H.</v>
      </c>
      <c r="F50" s="13" t="str">
        <f>VLOOKUP(Selection_FirstR!A50,StudiesFound_firstR!$A$1:$AF$1583,30,FALSE)</f>
        <v>business data processing;planning;management of change;systems analysis;information systems;DP management;enterprise architecture;transition planning;agile transition;implementation planning;Technology planning;Information systems;Process planning;Scheduling;Enterprise resource planning;Costs;Force feedback;Resource management;Companies;Iterative methods</v>
      </c>
      <c r="G50" s="15" t="s">
        <v>11463</v>
      </c>
      <c r="H50" s="15" t="s">
        <v>11463</v>
      </c>
      <c r="I50" s="16" t="s">
        <v>11464</v>
      </c>
      <c r="J50" s="13" t="s">
        <v>11466</v>
      </c>
      <c r="K50" s="16" t="s">
        <v>11464</v>
      </c>
      <c r="L50" s="13"/>
      <c r="M50" s="13"/>
      <c r="N50" s="14"/>
    </row>
    <row r="51" ht="15.75" customHeight="1">
      <c r="A51" s="23">
        <v>93.0</v>
      </c>
      <c r="B51" s="13" t="str">
        <f>VLOOKUP(Selection_FirstR!A51,StudiesFound_firstR!$A$1:$AF$1582,6,FALSE)</f>
        <v>Strategies to Automatically Derive a Process Model from a Configurable Process Model Based on Event Data</v>
      </c>
      <c r="C51" s="14" t="str">
        <f>VLOOKUP(Selection_FirstR!A51,StudiesFound_firstR!$A$1:$AF$1583,28,FALSE)</f>
        <v>{Configurable process models are frequently used to represent business
    workflows and other discrete event systems among different branches of
    large organizations: they unify commonalities shared by all branches and
    describe their differences, at the same time. The configuration of such
    models is usually done manually, which is challenging. On the one hand,
    when the number of configurable nodes in the configurable process model
    grows, the size of the search space increases exponentially. On the
    other hand, the person performing the configuration may lack the
    holistic perspective to make the right choice for all configurable nodes
    at the same time, since choices influence each other. Nowadays,
    information systems that support the execution of business processes
    create event data reflecting how processes are performed. In this
    article, we propose three strategies (based on exhaustive search,
    genetic algorithms and a greedy heuristic) that use event data to
    automatically derive a process model from a configurable process model
    that better represents the characteristics of the process in a specific
    branch. These strategies have been implemented in our proposed framework
    and tested in both business-like event logs as recorded in a higher
    educational enterprise resource planning system and a real case scenario
    involving a set of Dutch municipalities.}</v>
      </c>
      <c r="D51" s="13" t="str">
        <f>VLOOKUP(Selection_FirstR!A51,StudiesFound_firstR!$A$1:$AF$1583,7,FALSE)</f>
        <v>{APPLIED SCIENCES-BASEL}</v>
      </c>
      <c r="E51" s="13" t="str">
        <f>VLOOKUP(Selection_FirstR!A51,StudiesFound_firstR!$A$1:$AF$1583,5,FALSE)</f>
        <v>Arriagada-Benitez, Mauricio; Sepulveda, Marcos; Munoz-Gama, Jorge; Buijs, Joos C. A. M.</v>
      </c>
      <c r="F51" s="13" t="str">
        <f>VLOOKUP(Selection_FirstR!A51,StudiesFound_firstR!$A$1:$AF$1583,30,FALSE)</f>
        <v/>
      </c>
      <c r="G51" s="15" t="s">
        <v>11463</v>
      </c>
      <c r="H51" s="15" t="s">
        <v>11463</v>
      </c>
      <c r="I51" s="16" t="s">
        <v>11464</v>
      </c>
      <c r="J51" s="13" t="s">
        <v>11466</v>
      </c>
      <c r="K51" s="16" t="s">
        <v>11464</v>
      </c>
      <c r="L51" s="13"/>
      <c r="M51" s="13"/>
      <c r="N51" s="14"/>
    </row>
    <row r="52" ht="15.75" customHeight="1">
      <c r="A52" s="23">
        <v>94.0</v>
      </c>
      <c r="B52" s="13" t="str">
        <f>VLOOKUP(Selection_FirstR!A52,StudiesFound_firstR!$A$1:$AF$1582,6,FALSE)</f>
        <v>Three-Phase Approach for Developing Suitable Business Models for Exchanging Federated ERP Components as Web Services</v>
      </c>
      <c r="C52" s="14" t="str">
        <f>VLOOKUP(Selection_FirstR!A52,StudiesFound_firstR!$A$1:$AF$1583,28,FALSE)</f>
        <v>{The importance of business models has increased significantly in the
    last decade, especially in the Internet. The cause of this increase is
    the effect of Internet and the associated applications and their
    business processes regarding to the business model. These effects
    include, for example, the emerging technical and economic aspects of a
    business model on the Internet, the support and transformation of
    traditional business models, and the arise of new business ideas based
    on that technology. One of these new ideas is: how distributed
    Enterprise Resource Planning (ERP) systems or federated ERP (FERP)
    systems as web services (WSs) can cover the increasing demands of small
    and medium sized enterprises (SMEs) for business software covered. This
    paper aims to provide a derived developing approach with three phases
    that will lead to three suitable concepts that identify suitable
    business model for FERP System with different scenarios of value
    exchanging. The results of this work will be conceptual models that
    describe the character, role and revenue models that identify FERP
    exchanging business model.}</v>
      </c>
      <c r="D52" s="13" t="str">
        <f>VLOOKUP(Selection_FirstR!A52,StudiesFound_firstR!$A$1:$AF$1583,7,FALSE)</f>
        <v>{INTERNATIONAL JOURNAL OF ADVANCED COMPUTER SCIENCE AND APPLICATIONS}</v>
      </c>
      <c r="E52" s="13" t="str">
        <f>VLOOKUP(Selection_FirstR!A52,StudiesFound_firstR!$A$1:$AF$1583,5,FALSE)</f>
        <v>Asfoura, Evan; Abdel-Haq, Mohammad Samir; Chatti, Houcine</v>
      </c>
      <c r="F52" s="13" t="str">
        <f>VLOOKUP(Selection_FirstR!A52,StudiesFound_firstR!$A$1:$AF$1583,30,FALSE)</f>
        <v/>
      </c>
      <c r="G52" s="15" t="s">
        <v>11463</v>
      </c>
      <c r="H52" s="15" t="s">
        <v>11463</v>
      </c>
      <c r="I52" s="16" t="s">
        <v>11464</v>
      </c>
      <c r="J52" s="13" t="s">
        <v>11471</v>
      </c>
      <c r="K52" s="16" t="s">
        <v>11464</v>
      </c>
      <c r="L52" s="13"/>
      <c r="M52" s="13"/>
      <c r="N52" s="14"/>
    </row>
    <row r="53" ht="15.75" customHeight="1">
      <c r="A53" s="23">
        <v>98.0</v>
      </c>
      <c r="B53" s="13" t="str">
        <f>VLOOKUP(Selection_FirstR!A53,StudiesFound_firstR!$A$1:$AF$1582,6,FALSE)</f>
        <v>A Modeling and Simulation Framework for Health Care Systems</v>
      </c>
      <c r="C53" s="14" t="str">
        <f>VLOOKUP(Selection_FirstR!A53,StudiesFound_firstR!$A$1:$AF$1583,28,FALSE)</f>
        <v>In this paper, we propose a new modeling methodology named MedPRO for addressing organization problems of health care systems. It is based on a metamodel with three different views: process view (care pathways of patients), resource view (activities of relevant resources), and organization view (dependence and organization of resources). The resulting metamodel can be instantiated for a specific health care system and be converted into an executable model for simulation by means of a special class of Petri nets (PNs), called Health Care Petri Nets (HCPNs). HCPN models also serve as a basis for short-term planning and scheduling of health care activities. As a result, the MedPRO methodology leads to a fast-prototyping tool for easy and rigorous modeling and simulation of health care systems. A case study is presented to show the benefits of the MedPRO methodology.</v>
      </c>
      <c r="D53" s="13" t="str">
        <f>VLOOKUP(Selection_FirstR!A53,StudiesFound_firstR!$A$1:$AF$1583,7,FALSE)</f>
        <v>IEEE Transactions on Systems, Man, and Cybernetics: Systems</v>
      </c>
      <c r="E53" s="13" t="str">
        <f>VLOOKUP(Selection_FirstR!A53,StudiesFound_firstR!$A$1:$AF$1583,5,FALSE)</f>
        <v>Augusto, V.; Xie, X.</v>
      </c>
      <c r="F53" s="13" t="str">
        <f>VLOOKUP(Selection_FirstR!A53,StudiesFound_firstR!$A$1:$AF$1583,30,FALSE)</f>
        <v>health care;modelling;organisational aspects;Petri nets;simulation;simulation framework;health care systems;modeling methodology;MedPRO;process view;care pathways;resource view;organization view;health care Petri nets;HCPN;Unified modeling language;Synchronization;Organizations;Surgery;Planning;Analytical models;Health care;modeling;Petri nets (PNs);rapid prototyping;simulation</v>
      </c>
      <c r="G53" s="15" t="s">
        <v>11474</v>
      </c>
      <c r="H53" s="15" t="s">
        <v>11463</v>
      </c>
      <c r="I53" s="16" t="s">
        <v>11477</v>
      </c>
      <c r="J53" s="13" t="s">
        <v>11466</v>
      </c>
      <c r="K53" s="16" t="s">
        <v>11464</v>
      </c>
      <c r="L53" s="27" t="s">
        <v>11483</v>
      </c>
      <c r="M53" s="13"/>
      <c r="N53" s="14"/>
    </row>
    <row r="54" ht="15.75" customHeight="1">
      <c r="A54" s="23">
        <v>100.0</v>
      </c>
      <c r="B54" s="13" t="str">
        <f>VLOOKUP(Selection_FirstR!A54,StudiesFound_firstR!$A$1:$AF$1582,6,FALSE)</f>
        <v>VIVACE: A framework for the systematic evaluation of variability support in process-aware information systems</v>
      </c>
      <c r="C54" s="14" t="str">
        <f>VLOOKUP(Selection_FirstR!A54,StudiesFound_firstR!$A$1:$AF$1583,28,FALSE)</f>
        <v>{Context: The increasing adoption of process-aware information systems
    (PAISs) such as workflow management systems, enterprise resource
    planning systems, or case management systems, together with the high
    variability in business processes (e.g., sales processes may vary
    depending on the respective products and countries), has resulted in
    large industrial process model repositories. To cope with this business
    process variability, the proper management of process variants along the
    entire process lifecycle becomes crucial.
    Objective: The goal of this paper is to develop a fundamental
    understanding of business process variability. In particular, the paper
    will provide a framework for assessing and comparing process variability
    approaches and the support they provide for the different phases of the
    business process lifecycle (i.e., process analysis and design,
    configuration, enactment, diagnosis, and evolution).
    Method: We conducted a systematic literature review (SLR) in order to
    discover how process variability is supported by existing approaches.
    Results: The SLR resulted in 63 primary studies which were deeply
    analyzed. Based on this analysis, we derived the VIVACE framework.
    VIVACE allows assessing the expressiveness of a process modeling
    language regarding the explicit specification of process variability.
    Furthermore, the support provided by a process-aware information system
    to properly deal with process model variants can be assessed with VIVACE
    as well.
    Conclusions: VIVACE provides an empirically-grounded framework for
    process engineers that enables them to evaluate existing process
    variability approaches as well as to select that variability approach
    meeting their requirements best. Finally, it helps process engineers in
    implementing PAISs supporting process variability along the entire
    process lifecycle. (C) 2014 Elsevier B.V. All rights reserved.}</v>
      </c>
      <c r="D54" s="13" t="str">
        <f>VLOOKUP(Selection_FirstR!A54,StudiesFound_firstR!$A$1:$AF$1583,7,FALSE)</f>
        <v>{INFORMATION AND SOFTWARE TECHNOLOGY}</v>
      </c>
      <c r="E54" s="13" t="str">
        <f>VLOOKUP(Selection_FirstR!A54,StudiesFound_firstR!$A$1:$AF$1583,5,FALSE)</f>
        <v>Ayora, Clara; Torres, Victoria; Weber, Barbara; Reichert, Manfred; Pelechano, Vicente</v>
      </c>
      <c r="F54" s="13" t="str">
        <f>VLOOKUP(Selection_FirstR!A54,StudiesFound_firstR!$A$1:$AF$1583,30,FALSE)</f>
        <v/>
      </c>
      <c r="G54" s="15" t="s">
        <v>11463</v>
      </c>
      <c r="H54" s="15" t="s">
        <v>11463</v>
      </c>
      <c r="I54" s="16" t="s">
        <v>11464</v>
      </c>
      <c r="J54" s="13" t="s">
        <v>11466</v>
      </c>
      <c r="K54" s="16" t="s">
        <v>11464</v>
      </c>
      <c r="L54" s="13"/>
      <c r="M54" s="13"/>
      <c r="N54" s="14"/>
    </row>
    <row r="55" ht="15.75" customHeight="1">
      <c r="A55" s="23">
        <v>106.0</v>
      </c>
      <c r="B55" s="13" t="str">
        <f>VLOOKUP(Selection_FirstR!A55,StudiesFound_firstR!$A$1:$AF$1582,6,FALSE)</f>
        <v>Reducing false positives in fraud detection: Combining the red flag approach with process mining</v>
      </c>
      <c r="C55" s="14" t="str">
        <f>VLOOKUP(Selection_FirstR!A55,StudiesFound_firstR!$A$1:$AF$1583,28,FALSE)</f>
        <v>Fraud detection often includes analyzing large datasets of enterprise resource planning systems to locate irregularities. Analysis of the datasets often results in a large number of false positives, that is, entries wrongly identified as fraud. The aim of our research is to reduce the number of false positives by combining the red flag-based approach with process mining. The red flag approach presents hints for unusual behavior, whereas process mining reconstructs and visualizes the as-is business process from the underlying dataset. The combination of these two techniques allows for identification and subsequent visualization of possible fraudulent process instances with the corresponding red flags. We exemplarily applied our new approach to the purchase-to-pay business process to successfully identify 15 of 31 fraud cases in our dataset. Our false positive rate was 0.37\%, which is considerably lower than rates reported in similar research papers.</v>
      </c>
      <c r="D55" s="13" t="str">
        <f>VLOOKUP(Selection_FirstR!A55,StudiesFound_firstR!$A$1:$AF$1583,7,FALSE)</f>
        <v>International Journal of Accounting Information Systems</v>
      </c>
      <c r="E55" s="13" t="str">
        <f>VLOOKUP(Selection_FirstR!A55,StudiesFound_firstR!$A$1:$AF$1583,5,FALSE)</f>
        <v>Baader, Galina; Krcmar, Helmut</v>
      </c>
      <c r="F55" s="13" t="str">
        <f>VLOOKUP(Selection_FirstR!A55,StudiesFound_firstR!$A$1:$AF$1583,30,FALSE)</f>
        <v>Fraud detection, Red flags, Process mining, Fraud detection patterns</v>
      </c>
      <c r="G55" s="15" t="s">
        <v>11463</v>
      </c>
      <c r="H55" s="15" t="s">
        <v>11463</v>
      </c>
      <c r="I55" s="16" t="s">
        <v>11464</v>
      </c>
      <c r="J55" s="13" t="s">
        <v>11466</v>
      </c>
      <c r="K55" s="16" t="s">
        <v>11464</v>
      </c>
      <c r="L55" s="13"/>
      <c r="M55" s="13"/>
      <c r="N55" s="14"/>
    </row>
    <row r="56" ht="15.75" customHeight="1">
      <c r="A56" s="23">
        <v>107.0</v>
      </c>
      <c r="B56" s="19" t="str">
        <f>VLOOKUP(Selection_FirstR!A56,StudiesFound_firstR!$A$1:$AF$1582,6,FALSE)</f>
        <v>Reducing false positives in fraud detection: Combining the red flag approach with process mining</v>
      </c>
      <c r="C56" s="19" t="str">
        <f>VLOOKUP(Selection_FirstR!A56,StudiesFound_firstR!$A$1:$AF$1583,28,FALSE)</f>
        <v>{Fraud detection often includes analyzing large datasets of enterprise
    resource planning systems to locate irregularities. Analysis of the
    datasets often results in a large number of false positives, that is,
    entries wrongly identified as fraud. The aim of our research is to
    reduce the number of false positives by combining the red flag-based
    approach with process mining. The red flag approach presents hints for
    unusual behavior, whereas process mining reconstructs and visualizes the
    as-is business process from the underlying dataset. The combination of
    these two techniques allows for identification and subsequent
    visualization of possible fraudulent process instances with the
    corresponding red flags. We exemplarily applied our new approach to the
    purchase-to-pay business process to successfully identify 15 of 31 fraud
    cases in our dataset. Our false positive rate was 0.37\%, which is
    considerably lower than rates reported in similar research papers.}</v>
      </c>
      <c r="D56" s="19" t="str">
        <f>VLOOKUP(Selection_FirstR!A56,StudiesFound_firstR!$A$1:$AF$1583,7,FALSE)</f>
        <v>{INTERNATIONAL JOURNAL OF ACCOUNTING INFORMATION SYSTEMS}</v>
      </c>
      <c r="E56" s="19" t="str">
        <f>VLOOKUP(Selection_FirstR!A56,StudiesFound_firstR!$A$1:$AF$1583,5,FALSE)</f>
        <v>Baader, Galina; Krcmar, Helmut</v>
      </c>
      <c r="F56" s="19" t="str">
        <f>VLOOKUP(Selection_FirstR!A56,StudiesFound_firstR!$A$1:$AF$1583,30,FALSE)</f>
        <v/>
      </c>
      <c r="G56" s="15" t="s">
        <v>11463</v>
      </c>
      <c r="H56" s="20" t="s">
        <v>11469</v>
      </c>
      <c r="I56" s="16" t="s">
        <v>11464</v>
      </c>
      <c r="J56" s="25" t="s">
        <v>11470</v>
      </c>
      <c r="K56" s="16" t="s">
        <v>11464</v>
      </c>
      <c r="L56" s="19"/>
      <c r="M56" s="19"/>
      <c r="N56" s="14"/>
    </row>
    <row r="57" ht="15.75" customHeight="1">
      <c r="A57" s="23">
        <v>109.0</v>
      </c>
      <c r="B57" s="13" t="str">
        <f>VLOOKUP(Selection_FirstR!A57,StudiesFound_firstR!$A$1:$AF$1582,6,FALSE)</f>
        <v>The CEO of Bayer Corp. On Creating a Lean Growth Machine</v>
      </c>
      <c r="C57" s="13" t="str">
        <f>VLOOKUP(Selection_FirstR!A57,StudiesFound_firstR!$A$1:$AF$1583,28,FALSE)</f>
        <v>{At a meeting in September 2007 of the executive committee of Bayer
    MaterialScience, Babe knew he was expected to present a detailed plan
    for reducing overhead costs at the company's North American
    headquarters. Earlier that year the committee had suggested shutting
    down the headquarters altogether; to preserve the region's credibility
    and his own position Babe would have to find some impressive savings. He
    did. The plan he presented would cut 25\% from the \$400 million in
    overhead costs. But Babe didn't stop there: He asked for \$70 million in
    additional resources, which he would use to completely transform and
    grow the business.
    That bold proposal paid off. The committee endorsed his plan and granted
    the \$70 million, giving Babe 18 months in which to deliver. Now he
    would have to lay off hundreds of employees; retrain 1,000 others;
    outsource many operations; roll out new IT systems; and modify the
    company's product offerings. Following the mantra ``Simplify,
    standardize, automate,{''} his transformation team redesigned virtually
    every one of the company's business processes. Perhaps most important,
    it developed change-management skills within the organization.}</v>
      </c>
      <c r="D57" s="13" t="str">
        <f>VLOOKUP(Selection_FirstR!A57,StudiesFound_firstR!$A$1:$AF$1583,7,FALSE)</f>
        <v>{HARVARD BUSINESS REVIEW}</v>
      </c>
      <c r="E57" s="13" t="str">
        <f>VLOOKUP(Selection_FirstR!A57,StudiesFound_firstR!$A$1:$AF$1583,5,FALSE)</f>
        <v>Babe, Gregory S.</v>
      </c>
      <c r="F57" s="13" t="str">
        <f>VLOOKUP(Selection_FirstR!A57,StudiesFound_firstR!$A$1:$AF$1583,30,FALSE)</f>
        <v/>
      </c>
      <c r="G57" s="15" t="s">
        <v>11463</v>
      </c>
      <c r="H57" s="15" t="s">
        <v>11463</v>
      </c>
      <c r="I57" s="16" t="s">
        <v>11464</v>
      </c>
      <c r="J57" s="13" t="s">
        <v>11466</v>
      </c>
      <c r="K57" s="16" t="s">
        <v>11464</v>
      </c>
      <c r="L57" s="13"/>
      <c r="M57" s="13"/>
      <c r="N57" s="13"/>
    </row>
    <row r="58" ht="15.75" customHeight="1">
      <c r="A58" s="23">
        <v>110.0</v>
      </c>
      <c r="B58" s="13" t="str">
        <f>VLOOKUP(Selection_FirstR!A58,StudiesFound_firstR!$A$1:$AF$1582,6,FALSE)</f>
        <v>EcoMobiFogâ€“Design and Dynamic Optimization of a 5G Mobile-Fog-Cloud Multi-Tier Ecosystem for the Real-Time Distributed Execution of Stream Applications</v>
      </c>
      <c r="C58" s="13" t="str">
        <f>VLOOKUP(Selection_FirstR!A58,StudiesFound_firstR!$A$1:$AF$1583,28,FALSE)</f>
        <v>The emerging 5G paradigm will enable multi-radio smartphones to run high-rate stream applications. However, since current smartphones remain resource and battery-limited, the 5G era opens new challenges on how to actually support these applications. In principle, the service orchestration capability of the Fog and Cloud Computing paradigms could be an effective means of dynamically providing resource-augmentation to smartphones. Motivated by these considerations, the peculiar focus of this paper is on the joint and adaptive optimization of the resource and task allocations of mobile stream applications in 5G-supported multi-tier Mobile-Fog-Cloud virtualized ecosystems. The objective is the minimization of the computing-plus-network energy of the overall ecosystem under hard constraints on the minimum streaming rate and the maximum computing-plus-networking resources. To this end: 1) we model the target ecosystem energy by explicitly accounting for the virtualized and multi-core nature of the Fog/Cloud servers; 2) since the resulting problem is non-convex and involves both continuous and discrete variables, we develop an optimality-preserving decomposition into the cascade of a (continuous) resource allocation sub-problem and a (discrete) task-allocation sub-problem; and 3) we numerically solve the first sub-problem through a suitably designed set of gradient-based adaptive iterations, while we approach the solution of the second sub-problem by resorting to an ad-hoc-developed elitary Genetic algorithm. Finally, we design the main blocks of EcoMobiFog, a technological virtualized platform for supporting the developed solver. The extensive numerical tests confirm that the energy-delay performance of the proposed solving framework is typically within a few per-cent the benchmark one of the exhaustive search-based solution.</v>
      </c>
      <c r="D58" s="13" t="str">
        <f>VLOOKUP(Selection_FirstR!A58,StudiesFound_firstR!$A$1:$AF$1583,7,FALSE)</f>
        <v>IEEE Access</v>
      </c>
      <c r="E58" s="13" t="str">
        <f>VLOOKUP(Selection_FirstR!A58,StudiesFound_firstR!$A$1:$AF$1583,5,FALSE)</f>
        <v>Baccarelli, E.; Scarpiniti, M.; Momenzadeh, A.</v>
      </c>
      <c r="F58" s="13" t="str">
        <f>VLOOKUP(Selection_FirstR!A58,StudiesFound_firstR!$A$1:$AF$1583,30,FALSE)</f>
        <v>5G mobile communication;cloud computing;genetic algorithms;iterative methods;mobile computing;resource allocation;smart phones;virtualisation;dynamic optimization;emerging 5G paradigm;multiradio smartphones;high-rate stream applications;current smartphones;battery;service orchestration capability;resource-augmentation;joint optimization;adaptive optimization;task allocations;mobile stream applications;computing-plus-network energy;minimum streaming rate;maximum computing-plus-networking resources;target ecosystem energy;continuous variables;discrete variables;optimality-preserving decomposition;resource allocation sub-problem;task-allocation sub-problem;cloud computing paradigms;fog/cloud servers;EcoMobiFog;5G mobile-fog-cloud multitier ecosystem;5G-supported multitier mobile-fog-cloud;Smart phones;Cloud computing;Servers;5G mobile communication;Task analysis;Ecosystems;Multi-tier Mobile-Fog-Cloud ecosystems;multi-radio 5G;service models;real-time mobile stream applications;adaptive joint resource and task allocation</v>
      </c>
      <c r="G58" s="15" t="s">
        <v>11463</v>
      </c>
      <c r="H58" s="15" t="s">
        <v>11463</v>
      </c>
      <c r="I58" s="16" t="s">
        <v>11464</v>
      </c>
      <c r="J58" s="13" t="s">
        <v>11466</v>
      </c>
      <c r="K58" s="16" t="s">
        <v>11464</v>
      </c>
      <c r="L58" s="13"/>
      <c r="M58" s="13"/>
      <c r="N58" s="13"/>
    </row>
    <row r="59" ht="15.75" customHeight="1">
      <c r="A59" s="23">
        <v>111.0</v>
      </c>
      <c r="B59" s="13" t="str">
        <f>VLOOKUP(Selection_FirstR!A59,StudiesFound_firstR!$A$1:$AF$1582,6,FALSE)</f>
        <v>Fog-Supported Delay-Constrained Energy-Saving Live Migration of VMs Over MultiPath TCP/IP 5G Connections</v>
      </c>
      <c r="C59" s="14" t="str">
        <f>VLOOKUP(Selection_FirstR!A59,StudiesFound_firstR!$A$1:$AF$1583,28,FALSE)</f>
        <v>The incoming era of the fifth-generation fog computing-supported radio access networks (shortly, 5G FOGRANs) aims at exploiting computing/networking resource virtualization, in order to augment the limited resources of wireless devices through the seamless live migration of virtual machines (VMs) toward nearby fog data centers. For this purpose, the bandwidths of the multiple wireless network interface cards of the wireless devices may be aggregated under the control of the emerging MultiPathTCP (MPTCP) protocol. However, due to the fading and mobility-induced phenomena, the energy consumptions of the current state-of-the-art VM migration techniques may still offset their expected benefits. Motivated by these considerations, in this paper, we analytically characterize and implement in software and numerically test the optimal minimum-energy settable-complexity bandwidth manager (SCBM) for the live migration of VMs over 5G FOGRAN MPTCP connections. The key features of the proposed SCBM are that: 1) its implementation complexity is settable on-line on the basis of the target energy consumption versus implementation complexity tradeoff; 2) it minimizes the network energy consumed by the wireless device for sustaining the migration process under hard constraints on the tolerated migration times and downtimes; and 3) by leveraging a suitably designed adaptive mechanism, it is capable to quickly react to (possibly, unpredicted) fading and/or mobility-induced abrupt changes of the wireless environment without requiring forecasting. The actual effectiveness of the proposed SCBM is supported by extensive energy versus delay performance comparisons that cover: 1) a number of heterogeneous 3G/4G/WiFi FOGRAN scenarios; 2) synthetic and real-world workloads; and, 3) MPTCP and wireless connections..</v>
      </c>
      <c r="D59" s="13" t="str">
        <f>VLOOKUP(Selection_FirstR!A59,StudiesFound_firstR!$A$1:$AF$1583,7,FALSE)</f>
        <v>IEEE Access</v>
      </c>
      <c r="E59" s="13" t="str">
        <f>VLOOKUP(Selection_FirstR!A59,StudiesFound_firstR!$A$1:$AF$1583,5,FALSE)</f>
        <v>Baccarelli, E.; Scarpiniti, M.; Momenzadeh, A.</v>
      </c>
      <c r="F59" s="13" t="str">
        <f>VLOOKUP(Selection_FirstR!A59,StudiesFound_firstR!$A$1:$AF$1583,30,FALSE)</f>
        <v>3G mobile communication;4G mobile communication;cloud computing;computational complexity;computer centres;energy conservation;IP networks;network interfaces;numerical analysis;radio access networks;resource allocation;telecommunication power management;telecommunication traffic;transport protocols;virtual machines;virtualisation;wireless channels;fifth-generation fog computing-supported radio access networks;wireless device;seamless live migration;virtual machines;nearby fog data centers;multiple wireless network interface cards;mobility-induced phenomena;energy consumptions;migration techniques;optimal minimum-energy settable-complexity bandwidth manager;SCBM;5G FOGRAN MPTCP connections;target energy consumption;network energy;wireless environment;implementation complexity tradeoff;numerical testing;VM migration techniques;networking resource virtualization;heterogeneous 3G-4G-WiFi FOGRAN scenarios;MultiPathTCP protocol;fog-supported delay-constrained energy-saving live migration;multipath TCP-IP 5G connections;5G mobile communication;Wireless communication;Bandwidth;Mobile handsets;Wireless sensor networks;Performance evaluation;Complexity theory;Live VM migration;5G FOGRAN;settable-complexity bandwidth manager (SCBM);MPTCP;energy efficiency;delay-sensitive applications;hard QoS constraints</v>
      </c>
      <c r="G59" s="15" t="s">
        <v>11463</v>
      </c>
      <c r="H59" s="15" t="s">
        <v>11463</v>
      </c>
      <c r="I59" s="16" t="s">
        <v>11464</v>
      </c>
      <c r="J59" s="13" t="s">
        <v>11484</v>
      </c>
      <c r="K59" s="16" t="s">
        <v>11464</v>
      </c>
      <c r="L59" s="13"/>
      <c r="M59" s="13"/>
      <c r="N59" s="13"/>
    </row>
    <row r="60" ht="15.75" customHeight="1">
      <c r="A60" s="23">
        <v>115.0</v>
      </c>
      <c r="B60" s="13" t="str">
        <f>VLOOKUP(Selection_FirstR!A60,StudiesFound_firstR!$A$1:$AF$1582,6,FALSE)</f>
        <v>Dynamic Resource Allocation by Batch Optimization for Value-Added Video Services Over SDN</v>
      </c>
      <c r="C60" s="14" t="str">
        <f>VLOOKUP(Selection_FirstR!A60,StudiesFound_firstR!$A$1:$AF$1583,28,FALSE)</f>
        <v>We propose a video service architecture and a novel resource allocation optimization framework to enable network service providers (NSP) to offer value-added video services (VAVS) over software-defined networking including different service levels, service-level awareness of users, and associated business models. To this effect, we introduce a new batch-optimization framework, where resource (path, bitrate, and admission control) allocations for a small group of flows (consisting of new service requests and some existing ones) are performed simultaneously as the number of new service requests and network conditions vary. The optimization problem becomes NP-complete when path computations are jointly (re-)optimized as a group in order to accommodate all service requests to the extent possible, to best utilize entire network resources in a fair manner, and maximize network service provider's revenue. In order to compute dynamic resource allocations online, we propose a heuristic group-constrained-shortest path procedure that aims for a fair allocation of resources among a group of requests with the same service level, while maximizing the total NSP revenue. Experimental results demonstrate the feasibility of the proposed method for possible deployment by NSP to offer future VAVS, and that the proposed solution is close to the optimal solution, which is approximately computed using a divide-and conquer strategy, for varying network size and traffic load conditions. In particular, we show that processing service requests in batches significantly improves total revenue and fairness in congested mode of operation.</v>
      </c>
      <c r="D60" s="13" t="str">
        <f>VLOOKUP(Selection_FirstR!A60,StudiesFound_firstR!$A$1:$AF$1583,7,FALSE)</f>
        <v>IEEE Transactions on Multimedia</v>
      </c>
      <c r="E60" s="13" t="str">
        <f>VLOOKUP(Selection_FirstR!A60,StudiesFound_firstR!$A$1:$AF$1583,5,FALSE)</f>
        <v>Bagci, K. T.; Tekalp, A. M.</v>
      </c>
      <c r="F60" s="13" t="str">
        <f>VLOOKUP(Selection_FirstR!A60,StudiesFound_firstR!$A$1:$AF$1583,30,FALSE)</f>
        <v>optimisation;resource allocation;software defined networking;telecommunication traffic;value-added video services;video service architecture;network service providers;software-defined networking;batch-optimization framework;service requests;network conditions;optimization problem;network service provider;dynamic resource allocation;heuristic group-constrained-shortest path procedure;network size;traffic load conditions;network resources;resource allocation optimization framework;Quality of service;Resource management;Optimization;Dynamic scheduling;Streaming media;Internet;Control systems;Multiple service-levels;value-added services;path computation;batch optimization;software defined networking (SDN);quality of service (QoS)</v>
      </c>
      <c r="G60" s="15" t="s">
        <v>11474</v>
      </c>
      <c r="H60" s="15" t="s">
        <v>11463</v>
      </c>
      <c r="I60" s="16" t="s">
        <v>11464</v>
      </c>
      <c r="J60" s="13" t="s">
        <v>11484</v>
      </c>
      <c r="K60" s="16" t="s">
        <v>11464</v>
      </c>
      <c r="L60" s="13"/>
      <c r="M60" s="13"/>
      <c r="N60" s="13"/>
    </row>
    <row r="61" ht="15.75" customHeight="1">
      <c r="A61" s="23">
        <v>116.0</v>
      </c>
      <c r="B61" s="13" t="str">
        <f>VLOOKUP(Selection_FirstR!A61,StudiesFound_firstR!$A$1:$AF$1582,6,FALSE)</f>
        <v>On Risk Management with Information Flows in Business Processes</v>
      </c>
      <c r="C61" s="14" t="str">
        <f>VLOOKUP(Selection_FirstR!A61,StudiesFound_firstR!$A$1:$AF$1583,28,FALSE)</f>
        <v>{This article investigates the economic consequences of data errors in
    the information flows associated with business processes. We develop a
    process modeling-based methodology for managing the risks associated
    with such data errors. Our method focuses on the topological structure
    of a process and takes into account its effect on error propagation and
    risk mitigation using both expected loss and conditional value-at-risk
    risk measures. Using this method, optimal strategies can be designed for
    control resource allocation to manage risk in a business process. Our
    work contributes to the literature on both ex ante risk management-based
    business process design and ex post risk assessments of existing
    business processes and control models. This research applies not only to
    the literature on and practice of process design and risk management but
    also to business decision support systems in general. An
    order-fulfillment process of an online pharmacy is used to illustrate
    the methodology.}</v>
      </c>
      <c r="D61" s="13" t="str">
        <f>VLOOKUP(Selection_FirstR!A61,StudiesFound_firstR!$A$1:$AF$1583,7,FALSE)</f>
        <v>{INFORMATION SYSTEMS RESEARCH}</v>
      </c>
      <c r="E61" s="13" t="str">
        <f>VLOOKUP(Selection_FirstR!A61,StudiesFound_firstR!$A$1:$AF$1583,5,FALSE)</f>
        <v>Bai, Xue; Krishnan, Ramayya; Padman, Rema; Wang, Harry Jiannan</v>
      </c>
      <c r="F61" s="13" t="str">
        <f>VLOOKUP(Selection_FirstR!A61,StudiesFound_firstR!$A$1:$AF$1583,30,FALSE)</f>
        <v/>
      </c>
      <c r="G61" s="15" t="s">
        <v>11463</v>
      </c>
      <c r="H61" s="15" t="s">
        <v>11463</v>
      </c>
      <c r="I61" s="16" t="s">
        <v>11464</v>
      </c>
      <c r="J61" s="13" t="s">
        <v>11466</v>
      </c>
      <c r="K61" s="16" t="s">
        <v>11464</v>
      </c>
      <c r="L61" s="13"/>
      <c r="M61" s="13"/>
      <c r="N61" s="13"/>
    </row>
    <row r="62" ht="15.75" customHeight="1">
      <c r="A62" s="23">
        <v>117.0</v>
      </c>
      <c r="B62" s="13" t="str">
        <f>VLOOKUP(Selection_FirstR!A62,StudiesFound_firstR!$A$1:$AF$1582,6,FALSE)</f>
        <v>An integrative framework for the assimilation of enterprise resource planning systems: Phases, antecedents, and outcomes</v>
      </c>
      <c r="C62" s="13" t="str">
        <f>VLOOKUP(Selection_FirstR!A62,StudiesFound_firstR!$A$1:$AF$1583,28,FALSE)</f>
        <v>{Many organizations are in the process of assimilating Enterprise
    Resource Planning (ERP) systems. While traditional ERP systems
    integrated core business processes, the new generation ERP systems also
    have the potential to link suppliers, customers, and business partners,
    to integrate value chain activities. Despite this, the critical success
    factors for ERP assimilation identified in the past literature do not
    focus on external factors including the possible role of external
    stakeholders in ERP assimilation. If case studies are any indication of
    the outcomes in ERP investment, insights already suggest that many
    attempts have not delivered the expected benefits, have failed
    completely, or will have high probability of failure. In light of the
    new found scope of modem ERP systems and disappointing assimilation
    reports, this paper proposes an integrative framework that may enhance
    chances for successful assimilation of ERP in organizations. The
    framework identifies the phases, antecedents (technology and business,
    internal and external), and outcomes as they relate to ERP assimilation.
    The key contribution of the paper lies in synthesizing and extending ERP
    assimilation literature by addressing the role of critical external
    antecedents in different phases of the assimilation process.
    Implications of our framework are outlined to guide future practice and
    research.}</v>
      </c>
      <c r="D62" s="13" t="str">
        <f>VLOOKUP(Selection_FirstR!A62,StudiesFound_firstR!$A$1:$AF$1583,7,FALSE)</f>
        <v>{JOURNAL OF COMPUTER INFORMATION SYSTEMS}</v>
      </c>
      <c r="E62" s="13" t="str">
        <f>VLOOKUP(Selection_FirstR!A62,StudiesFound_firstR!$A$1:$AF$1583,5,FALSE)</f>
        <v>Bajwa, D. S.; Garcia, J. E.; Mooney, T.</v>
      </c>
      <c r="F62" s="13" t="str">
        <f>VLOOKUP(Selection_FirstR!A62,StudiesFound_firstR!$A$1:$AF$1583,30,FALSE)</f>
        <v/>
      </c>
      <c r="G62" s="15" t="s">
        <v>11463</v>
      </c>
      <c r="H62" s="15" t="s">
        <v>11463</v>
      </c>
      <c r="I62" s="16" t="s">
        <v>11464</v>
      </c>
      <c r="J62" s="13" t="s">
        <v>11471</v>
      </c>
      <c r="K62" s="16" t="s">
        <v>11464</v>
      </c>
      <c r="L62" s="13"/>
      <c r="M62" s="13"/>
      <c r="N62" s="13"/>
    </row>
    <row r="63" ht="15.75" customHeight="1">
      <c r="A63" s="23">
        <v>118.0</v>
      </c>
      <c r="B63" s="13" t="str">
        <f>VLOOKUP(Selection_FirstR!A63,StudiesFound_firstR!$A$1:$AF$1582,6,FALSE)</f>
        <v>Bridging the gap between general management and technicians - A case study on ICT security in a developing country</v>
      </c>
      <c r="C63" s="14" t="str">
        <f>VLOOKUP(Selection_FirstR!A63,StudiesFound_firstR!$A$1:$AF$1583,28,FALSE)</f>
        <v>{The lack of planning, business re-engineering, and coordination in the
    whole process of computerisation is the most pronounced problem facing
    organisations. These problems often lead to a discontinuous link between
    technology and the business processes. As a result, the introduced
    technology poses some critical risks for the organisations due, in part,
    to different perceptions of the management and technical staffs in
    viewing the ICT security problem. This paper discusses a practical
    experience on bridging the gap between the general management and ICT
    technicians. (C) 2006 Elsevier Ltd. All rights reserved.}</v>
      </c>
      <c r="D63" s="13" t="str">
        <f>VLOOKUP(Selection_FirstR!A63,StudiesFound_firstR!$A$1:$AF$1583,7,FALSE)</f>
        <v>{COMPUTERS \&amp; SECURITY}</v>
      </c>
      <c r="E63" s="13" t="str">
        <f>VLOOKUP(Selection_FirstR!A63,StudiesFound_firstR!$A$1:$AF$1583,5,FALSE)</f>
        <v>Bakari, Jabiri Kuwe; Tarimo, Charles N.; Yngstrom, Louise; Magnusson, Christer; Kowalski, Stewart</v>
      </c>
      <c r="F63" s="13" t="str">
        <f>VLOOKUP(Selection_FirstR!A63,StudiesFound_firstR!$A$1:$AF$1583,30,FALSE)</f>
        <v/>
      </c>
      <c r="G63" s="15" t="s">
        <v>11463</v>
      </c>
      <c r="H63" s="15" t="s">
        <v>11463</v>
      </c>
      <c r="I63" s="16" t="s">
        <v>11464</v>
      </c>
      <c r="J63" s="13" t="s">
        <v>11466</v>
      </c>
      <c r="K63" s="16" t="s">
        <v>11464</v>
      </c>
      <c r="L63" s="13"/>
      <c r="M63" s="13"/>
      <c r="N63" s="13"/>
    </row>
    <row r="64" ht="15.75" customHeight="1">
      <c r="A64" s="23">
        <v>121.0</v>
      </c>
      <c r="B64" s="13" t="str">
        <f>VLOOKUP(Selection_FirstR!A64,StudiesFound_firstR!$A$1:$AF$1582,6,FALSE)</f>
        <v>Outsourcing of front-end business processes: Quality, information, and customer contact</v>
      </c>
      <c r="C64" s="14" t="str">
        <f>VLOOKUP(Selection_FirstR!A64,StudiesFound_firstR!$A$1:$AF$1583,28,FALSE)</f>
        <v>{We examine the recent supply chain phenomenon of outsourcing front-end
    business processes in this paper. Few, if any, of the existing theories
    provide satisfactory explanation for the rapid growth in this area. We
    use a model proposed by Sridhar and Balachandran {[}Sridhar, S.S.,
    Balachandran, B.V. 1997. Incomplete information, task assignment, and
    managerial control systems. Manage. Sci. 43(6),764-778] to determine the
    factors that might contribute to this phenomenon. Our analysis reveals
    that the ability of the vendor to forecast the task environment without
    bias and to gain sophistication in interpreting contract terms might
    make the firm indifferent between outsourcing and retaining front-end
    processes in-house. We validate our findings against the work of Apte
    and Mason {[}Apte, U.M., Mason, R.O., 1995. Global disaggregation of
    information-intensive services. Manage. Sci. 41(7), 12501262], who
    develop a theoretical framework to identify criteria for companies to
    select services to be outsourced. They base their decisions
    predominantly on the nature of ``customer contact.{''} The combined
    theories are shown to provide a rich framework for identifying
    customer-facing tasks that can be outsourced. (C) 2007 Elsevier B.V. All
    rights reserved.}</v>
      </c>
      <c r="D64" s="13" t="str">
        <f>VLOOKUP(Selection_FirstR!A64,StudiesFound_firstR!$A$1:$AF$1583,7,FALSE)</f>
        <v>{JOURNAL OF OPERATIONS MANAGEMENT}</v>
      </c>
      <c r="E64" s="13" t="str">
        <f>VLOOKUP(Selection_FirstR!A64,StudiesFound_firstR!$A$1:$AF$1583,5,FALSE)</f>
        <v>Balakrishnan, Karthik; Mohan, Usha; Seshadri, Sridhar</v>
      </c>
      <c r="F64" s="13" t="str">
        <f>VLOOKUP(Selection_FirstR!A64,StudiesFound_firstR!$A$1:$AF$1583,30,FALSE)</f>
        <v/>
      </c>
      <c r="G64" s="15" t="s">
        <v>11463</v>
      </c>
      <c r="H64" s="15" t="s">
        <v>11463</v>
      </c>
      <c r="I64" s="16" t="s">
        <v>11464</v>
      </c>
      <c r="J64" s="13" t="s">
        <v>11466</v>
      </c>
      <c r="K64" s="16" t="s">
        <v>11464</v>
      </c>
      <c r="L64" s="13"/>
      <c r="M64" s="13"/>
      <c r="N64" s="13"/>
    </row>
    <row r="65" ht="15.75" customHeight="1">
      <c r="A65" s="23">
        <v>125.0</v>
      </c>
      <c r="B65" s="13" t="str">
        <f>VLOOKUP(Selection_FirstR!A65,StudiesFound_firstR!$A$1:$AF$1582,6,FALSE)</f>
        <v>Rover: scalable location-aware computing</v>
      </c>
      <c r="C65" s="14" t="str">
        <f>VLOOKUP(Selection_FirstR!A65,StudiesFound_firstR!$A$1:$AF$1583,28,FALSE)</f>
        <v>All the components necessary for realizing location-aware computing are available in the marketplace today. What has hindered the widespread deployment of location-based systems is the lack of an integration architecture that scales with user populations. The authors have completed the initial implementation of Rover, a system designed to achieve this sort of integration and to automatically tailor information and services to a mobile user's location. Their studies have validated Rover's underlying software architecture, which achieves system scalability through high-resolution, application-specific resource scheduling at the servers and network. The authors believe that this technology will greatly enhance the user experience in many places, including museums, amusement and theme parks, shopping malls, game fields, offices, and business centers. They designed the system specifically to scale to large user populations and expect its benefits to increase with them.</v>
      </c>
      <c r="D65" s="13" t="str">
        <f>VLOOKUP(Selection_FirstR!A65,StudiesFound_firstR!$A$1:$AF$1583,7,FALSE)</f>
        <v>Computer</v>
      </c>
      <c r="E65" s="13" t="str">
        <f>VLOOKUP(Selection_FirstR!A65,StudiesFound_firstR!$A$1:$AF$1583,5,FALSE)</f>
        <v>Banerjee, S.; Agarwal, S.; Kamel, K.; Kochut, A.; Kommareddy, C.; Nadeem, T.; Thakkar, P.; Bao Trinh; Youssef, A.; Youssef, M.; Larsen, R. L.; Udaya Shankar, A.; Agrawala, A.</v>
      </c>
      <c r="F65" s="13" t="str">
        <f>VLOOKUP(Selection_FirstR!A65,StudiesFound_firstR!$A$1:$AF$1583,30,FALSE)</f>
        <v>mobile computing;software architecture;scheduling;entertainment;business data processing;humanities;wireless LAN;scalable location-aware computing;Rover;mobile user;software architecture;system scalability;application-specific resource scheduling;museums;amusement parks;theme parks;shopping malls;business;wireless handheld units;office automation;integration architecture;Control systems;Content management;Streaming media;Computer architecture;Software architecture;Global Positioning System;Handheld computers;Wireless communication;Personal digital assistants;Mobile computing</v>
      </c>
      <c r="G65" s="15" t="s">
        <v>11463</v>
      </c>
      <c r="H65" s="15" t="s">
        <v>11463</v>
      </c>
      <c r="I65" s="16" t="s">
        <v>11464</v>
      </c>
      <c r="J65" s="13" t="s">
        <v>11466</v>
      </c>
      <c r="K65" s="16" t="s">
        <v>11464</v>
      </c>
      <c r="L65" s="13"/>
      <c r="M65" s="13"/>
      <c r="N65" s="13"/>
    </row>
    <row r="66" ht="15.75" customHeight="1">
      <c r="A66" s="23">
        <v>127.0</v>
      </c>
      <c r="B66" s="13" t="str">
        <f>VLOOKUP(Selection_FirstR!A66,StudiesFound_firstR!$A$1:$AF$1582,6,FALSE)</f>
        <v>Constraint-based planning and scheduling techniques for the optimized management of business processes</v>
      </c>
      <c r="C66" s="14" t="str">
        <f>VLOOKUP(Selection_FirstR!A66,StudiesFound_firstR!$A$1:$AF$1583,28,FALSE)</f>
        <v>{Nowadays, a growing interest in aligning information systems in a
    process-oriented way exists as well as in the effective business process
    management (BPM). Since an instance of a business process (BP) is
    analogous to a plan which also includes allocation of resources,
    planning and scheduling (P\&amp;S) techniques can be very helpful for
    increasing the efficiency in BPM. In this work, innovative and rather
    relevant contributions related to constraint-based P\&amp;S approaches are
    proposed to optimize different stages of the BPM life cycle.}</v>
      </c>
      <c r="D66" s="13" t="str">
        <f>VLOOKUP(Selection_FirstR!A66,StudiesFound_firstR!$A$1:$AF$1583,7,FALSE)</f>
        <v>{AI COMMUNICATIONS}</v>
      </c>
      <c r="E66" s="13" t="str">
        <f>VLOOKUP(Selection_FirstR!A66,StudiesFound_firstR!$A$1:$AF$1583,5,FALSE)</f>
        <v>Barba, Irene</v>
      </c>
      <c r="F66" s="13" t="str">
        <f>VLOOKUP(Selection_FirstR!A66,StudiesFound_firstR!$A$1:$AF$1583,30,FALSE)</f>
        <v/>
      </c>
      <c r="G66" s="15" t="s">
        <v>11474</v>
      </c>
      <c r="H66" s="15" t="s">
        <v>11474</v>
      </c>
      <c r="I66" s="16" t="s">
        <v>11477</v>
      </c>
      <c r="J66" s="13"/>
      <c r="K66" s="16" t="s">
        <v>11464</v>
      </c>
      <c r="L66" s="24" t="s">
        <v>11485</v>
      </c>
      <c r="M66" s="13" t="s">
        <v>11479</v>
      </c>
      <c r="N66" s="13">
        <v>1.0</v>
      </c>
    </row>
    <row r="67" ht="15.75" customHeight="1">
      <c r="A67" s="23">
        <v>128.0</v>
      </c>
      <c r="B67" s="13" t="str">
        <f>VLOOKUP(Selection_FirstR!A67,StudiesFound_firstR!$A$1:$AF$1582,6,FALSE)</f>
        <v>User recommendations for the optimized execution of business processes</v>
      </c>
      <c r="C67" s="14" t="str">
        <f>VLOOKUP(Selection_FirstR!A67,StudiesFound_firstR!$A$1:$AF$1583,28,FALSE)</f>
        <v>{In order to be able to flexibly adjust a company's business processes
    (BPs) there is an increasing interest in flexible process-aware
    information systems (PAISs). This increasing flexibility, however,
    typically implies decreased user guidance by the PAIS and thus poses
    significant challenges to its users. As a major contribution of this
    work, we propose a recommendation system which assists users during
    process execution to optimize performance goals of the processes. The
    recommendation system is based on a constraint-based approach for
    planning and scheduling the BP activities and considers both the
    control-flow and the resource perspective. To evaluate the proposed
    constraint-based approach different algorithms are applied to a range of
    test models of varying complexity. The results indicate that, although
    the optimization of process execution is a highly constrained problem,
    the proposed approach produces a satisfactory number of suitable
    solutions. (c) 2013 Elsevier B.V. All rights reserved.}</v>
      </c>
      <c r="D67" s="13" t="str">
        <f>VLOOKUP(Selection_FirstR!A67,StudiesFound_firstR!$A$1:$AF$1583,7,FALSE)</f>
        <v>{DATA \&amp; KNOWLEDGE ENGINEERING}</v>
      </c>
      <c r="E67" s="13" t="str">
        <f>VLOOKUP(Selection_FirstR!A67,StudiesFound_firstR!$A$1:$AF$1583,5,FALSE)</f>
        <v>Barba, Irene; Weber, Barbara; Del Valle, Carmelo; Jimenez-Ramirez, Andres</v>
      </c>
      <c r="F67" s="13" t="str">
        <f>VLOOKUP(Selection_FirstR!A67,StudiesFound_firstR!$A$1:$AF$1583,30,FALSE)</f>
        <v/>
      </c>
      <c r="G67" s="15" t="s">
        <v>11474</v>
      </c>
      <c r="H67" s="15" t="s">
        <v>11474</v>
      </c>
      <c r="I67" s="16" t="s">
        <v>11477</v>
      </c>
      <c r="J67" s="13"/>
      <c r="K67" s="16" t="s">
        <v>11477</v>
      </c>
      <c r="L67" s="26"/>
      <c r="M67" s="13" t="s">
        <v>11479</v>
      </c>
      <c r="N67" s="13">
        <v>2.0</v>
      </c>
    </row>
    <row r="68" ht="15.75" customHeight="1">
      <c r="A68" s="23">
        <v>131.0</v>
      </c>
      <c r="B68" s="13" t="str">
        <f>VLOOKUP(Selection_FirstR!A68,StudiesFound_firstR!$A$1:$AF$1582,6,FALSE)</f>
        <v>Enabling information sharing within organizations</v>
      </c>
      <c r="C68" s="13" t="str">
        <f>VLOOKUP(Selection_FirstR!A68,StudiesFound_firstR!$A$1:$AF$1583,28,FALSE)</f>
        <v>{Organizations which have invested heavily in Enterprise Resource
    Planning (ERP) systems, intranets and Enterprise Information Portals
    (EIP) with standardized workflows, data definitions and a common data
    repository, have provided the technlogical capability to their
    workgroups to share information at the enterprise level. However, the
    responsibility of populating the repository with relevant and high
    quality data required for customized data analyses is spread across
    workgroups associated with specific business processes. In an
    information interdependent setting, factors such as short-term
    organizational focus and the lack of uniformity in information
    management skills across workgroups can act as impediments to
    information sharing. Using an analytical model of information exchange
    between two workgroups, we study the impact of measures (e. g., creating
    a perception of continuity and persistence in interactions, benefit
    sharing, etc.) on the performance of the workgroups and the
    organization. The model considers a setting we describe as information
    complementarity, where the payoff to a workgroup depends not only on the
    quality of its own information, but also on that of the information
    provided by other workgroups. We show how a long-term vision combined
    with homogeneity in information management capabilities across
    workgroups can lead to organizationally desirable levels of information
    exchange, and how benefit sharing can either help or hurt individual and
    organizational information exchange outcomes under different
    circumstances. Our analysis highlights the need for appropriate
    organizational enablers to realize the benefits of enterprise systems
    and related applications.}</v>
      </c>
      <c r="D68" s="13" t="str">
        <f>VLOOKUP(Selection_FirstR!A68,StudiesFound_firstR!$A$1:$AF$1583,7,FALSE)</f>
        <v>{INFORMATION TECHNOLOGY \&amp; MANAGEMENT}</v>
      </c>
      <c r="E68" s="13" t="str">
        <f>VLOOKUP(Selection_FirstR!A68,StudiesFound_firstR!$A$1:$AF$1583,5,FALSE)</f>
        <v>Barua, Anitesh; Ravindran, Suryanarayanan; Whinston, Andrew B.</v>
      </c>
      <c r="F68" s="13" t="str">
        <f>VLOOKUP(Selection_FirstR!A68,StudiesFound_firstR!$A$1:$AF$1583,30,FALSE)</f>
        <v/>
      </c>
      <c r="G68" s="15" t="s">
        <v>11463</v>
      </c>
      <c r="H68" s="15" t="s">
        <v>11463</v>
      </c>
      <c r="I68" s="16" t="s">
        <v>11464</v>
      </c>
      <c r="J68" s="13" t="s">
        <v>11471</v>
      </c>
      <c r="K68" s="16" t="s">
        <v>11464</v>
      </c>
      <c r="L68" s="13"/>
      <c r="M68" s="13"/>
      <c r="N68" s="13"/>
    </row>
    <row r="69" ht="15.75" customHeight="1">
      <c r="A69" s="23">
        <v>132.0</v>
      </c>
      <c r="B69" s="13" t="str">
        <f>VLOOKUP(Selection_FirstR!A69,StudiesFound_firstR!$A$1:$AF$1582,6,FALSE)</f>
        <v>A Systematic Approach for Evaluating ERP Project Proposals</v>
      </c>
      <c r="C69" s="13" t="str">
        <f>VLOOKUP(Selection_FirstR!A69,StudiesFound_firstR!$A$1:$AF$1583,29,FALSE)</f>
        <v>{Implementing an ERP system is a complex transformational project. Many
    organizations struggle with this type of transformation as it involves
    rethinking their business processes so that the organization can improve
    their business system. The transformation has to be carefully
    negotiated, taking into account the as-is processes, the to-be
    processes, and the new requirements for such things as automation and
    integration of the to-be process, anticipating and designing these new
    requirements. This paper discusses the experiences at a Saudi Arabian
    university in their attempt to transform the organization's business
    model so it automates and integrates what is required and to achieve a
    level of capability that was not available before. It offers an analysis
    of the problems encountered, a set of lessons learned from their
    unsuccessful implementation experience, and a suggested set of steps
    that can improve ERP project proposal evaluation by putting more effort
    into the upfront analysis, limiting the impact of the typical changes
    accompanying ERP projects.}</v>
      </c>
      <c r="D69" s="13" t="str">
        <f>VLOOKUP(Selection_FirstR!A69,StudiesFound_firstR!$A$1:$AF$1583,7,FALSE)</f>
        <v>{BIOSCIENCE BIOTECHNOLOGY RESEARCH COMMUNICATIONS}</v>
      </c>
      <c r="E69" s="13" t="str">
        <f>VLOOKUP(Selection_FirstR!A69,StudiesFound_firstR!$A$1:$AF$1583,5,FALSE)</f>
        <v>Basili, Victor R.; Albidewi, Ibrahim; Al Jedaibi, Wajdi H.; Almalaise, Abdullah</v>
      </c>
      <c r="F69" s="13" t="str">
        <f>VLOOKUP(Selection_FirstR!A69,StudiesFound_firstR!$A$1:$AF$1583,30,FALSE)</f>
        <v/>
      </c>
      <c r="G69" s="15" t="s">
        <v>11463</v>
      </c>
      <c r="H69" s="15" t="s">
        <v>11463</v>
      </c>
      <c r="I69" s="16" t="s">
        <v>11464</v>
      </c>
      <c r="J69" s="13" t="s">
        <v>11471</v>
      </c>
      <c r="K69" s="16" t="s">
        <v>11464</v>
      </c>
      <c r="L69" s="13"/>
      <c r="M69" s="13"/>
      <c r="N69" s="13"/>
    </row>
    <row r="70" ht="15.75" customHeight="1">
      <c r="A70" s="23">
        <v>134.0</v>
      </c>
      <c r="B70" s="13" t="str">
        <f>VLOOKUP(Selection_FirstR!A70,StudiesFound_firstR!$A$1:$AF$1582,6,FALSE)</f>
        <v>Stochastic multi-objective auto-optimization for resource allocation decision-making in fixed-input health systems</v>
      </c>
      <c r="C70" s="14" t="str">
        <f>VLOOKUP(Selection_FirstR!A70,StudiesFound_firstR!$A$1:$AF$1583,28,FALSE)</f>
        <v>{The management of hospitals within fixed-input health systems such as
    the U.S. Military Health System (MHS) can be challenging due to the
    large number of hospitals, as well as the uncertainty in input resources
    and achievable outputs. This paper introduces a stochastic
    multi-objective auto-optimization model (SMAOM) for resource allocation
    decision-making in fixed-input health systems. The model can
    automatically identify where to re-allocate system input resources at
    the hospital level in order to optimize overall system performance,
    while considering uncertainty in the model parameters. The model is
    applied to 128 hospitals in the three services (Air Force, Army, and
    Navy) in the MHS using hospital-level data from 2009 - 2013. The results
    are compared to the traditional input-oriented variable returns-to-scale
    Data Envelopment Analysis (DEA) model. The application of SMAOM to the
    MHS increases the expected system-wide technical efficiency by 18 \%
    over the DEA model while also accounting for uncertainty of health
    system inputs and outputs. The developed method is useful for
    decision-makers in the Defense Health Agency (DHA), who have a strategic
    level objective of integrating clinical and business processes through
    better sharing of resources across the MHS and through system-wide
    standardization across the services. It is also less sensitive to data
    outliers or sampling errors than traditional DEA methods.}</v>
      </c>
      <c r="D70" s="13" t="str">
        <f>VLOOKUP(Selection_FirstR!A70,StudiesFound_firstR!$A$1:$AF$1583,7,FALSE)</f>
        <v>{HEALTH CARE MANAGEMENT SCIENCE}</v>
      </c>
      <c r="E70" s="13" t="str">
        <f>VLOOKUP(Selection_FirstR!A70,StudiesFound_firstR!$A$1:$AF$1583,5,FALSE)</f>
        <v>Bastian, Nathaniel D.; Ekin, Tahir; Kang, Hyojung; Griffin, Paul M.; Fulton, Lawrence V.; Grannan, Benjamin C.</v>
      </c>
      <c r="F70" s="13" t="str">
        <f>VLOOKUP(Selection_FirstR!A70,StudiesFound_firstR!$A$1:$AF$1583,30,FALSE)</f>
        <v/>
      </c>
      <c r="G70" s="15" t="s">
        <v>11474</v>
      </c>
      <c r="H70" s="15" t="s">
        <v>11463</v>
      </c>
      <c r="I70" s="16" t="s">
        <v>11477</v>
      </c>
      <c r="J70" s="13" t="s">
        <v>11486</v>
      </c>
      <c r="K70" s="16" t="s">
        <v>11464</v>
      </c>
      <c r="L70" s="24" t="s">
        <v>11487</v>
      </c>
      <c r="M70" s="13" t="s">
        <v>11479</v>
      </c>
      <c r="N70" s="13">
        <v>0.0</v>
      </c>
    </row>
    <row r="71" ht="15.75" customHeight="1">
      <c r="A71" s="23">
        <v>136.0</v>
      </c>
      <c r="B71" s="13" t="str">
        <f>VLOOKUP(Selection_FirstR!A71,StudiesFound_firstR!$A$1:$AF$1582,6,FALSE)</f>
        <v>Process mining based approach to performance evaluation in computer-aided examinations</v>
      </c>
      <c r="C71" s="14" t="str">
        <f>VLOOKUP(Selection_FirstR!A71,StudiesFound_firstR!$A$1:$AF$1583,29,FALSE)</f>
        <v>{A considerable part of educational systems tends to be online and
    computer oriented. However, online examination may create some
    difficulties during the evaluation of student performance. Process
    mining which arises as a new concept presents various powerful
    techniques for processing and analyzing different types of data by
    making use of some advanced information technologies. This paper
    proposes a novel approach based on process mining for evaluating the
    performance of students that should follow certain tasks on the
    computer. The proposed approach is composed of two main phases which are
    process mining and similarity analysis. Automatic assessment is
    performed totally in six steps in order to obtain students' final
    grades. In addition, cheat control is possible in the last step thanks
    to the similarity analysis. A real-life application in an Enterprise
    Resource Planning (ERP) course is performed in order to present
    usefulness, validity and practicality of the proposed approach.
    Furthermore, to evaluate the performance of the assessment system, we
    compared the assessment mechanism against instructor. A total of 15
    students' answers belonging to computer-aided exam are assessed by
    instructor and the results showed a very good agreement between the
    automatic assessment system and instructor.}</v>
      </c>
      <c r="D71" s="13" t="str">
        <f>VLOOKUP(Selection_FirstR!A71,StudiesFound_firstR!$A$1:$AF$1583,7,FALSE)</f>
        <v>{COMPUTER APPLICATIONS IN ENGINEERING EDUCATION}</v>
      </c>
      <c r="E71" s="13" t="str">
        <f>VLOOKUP(Selection_FirstR!A71,StudiesFound_firstR!$A$1:$AF$1583,5,FALSE)</f>
        <v>Baykasoglu, Adil; Ozbel, Burcu K.; Dudakli, Nurhan; Subulan, Kemal; Senol, Mumin Emre</v>
      </c>
      <c r="F71" s="13" t="str">
        <f>VLOOKUP(Selection_FirstR!A71,StudiesFound_firstR!$A$1:$AF$1583,30,FALSE)</f>
        <v/>
      </c>
      <c r="G71" s="15" t="s">
        <v>11463</v>
      </c>
      <c r="H71" s="15" t="s">
        <v>11463</v>
      </c>
      <c r="I71" s="16" t="s">
        <v>11464</v>
      </c>
      <c r="J71" s="13" t="s">
        <v>11466</v>
      </c>
      <c r="K71" s="16" t="s">
        <v>11464</v>
      </c>
      <c r="L71" s="13"/>
      <c r="M71" s="13"/>
      <c r="N71" s="13"/>
    </row>
    <row r="72" ht="15.75" customHeight="1">
      <c r="A72" s="23">
        <v>137.0</v>
      </c>
      <c r="B72" s="13" t="str">
        <f>VLOOKUP(Selection_FirstR!A72,StudiesFound_firstR!$A$1:$AF$1582,6,FALSE)</f>
        <v>Developer Dashboards: The Need for Qualitative Analytics</v>
      </c>
      <c r="C72" s="14" t="str">
        <f>VLOOKUP(Selection_FirstR!A72,StudiesFound_firstR!$A$1:$AF$1583,28,FALSE)</f>
        <v>Prominent technology companies including IBM, Microsoft, and Google have embraced an analytics-driven culture to help improve their decision making. Analytics aim to help practitioners answer questions critical to their projects, such as Are we on track to deliver the next release on schedule?" and "Of the recent features added</v>
      </c>
      <c r="D72" s="13" t="str">
        <f>VLOOKUP(Selection_FirstR!A72,StudiesFound_firstR!$A$1:$AF$1583,7,FALSE)</f>
        <v>IEEE Software</v>
      </c>
      <c r="E72" s="13" t="str">
        <f>VLOOKUP(Selection_FirstR!A72,StudiesFound_firstR!$A$1:$AF$1583,5,FALSE)</f>
        <v>Baysal, O.; Holmes, R.; Godfrey, M. W.</v>
      </c>
      <c r="F72" s="13" t="str">
        <f>VLOOKUP(Selection_FirstR!A72,StudiesFound_firstR!$A$1:$AF$1583,30,FALSE)</f>
        <v> presenting data as graphical dashboards with reports and charts. Although current dashboards are often geared toward project managers</v>
      </c>
      <c r="G72" s="15" t="s">
        <v>11463</v>
      </c>
      <c r="H72" s="15" t="s">
        <v>11463</v>
      </c>
      <c r="I72" s="16" t="s">
        <v>11464</v>
      </c>
      <c r="J72" s="13" t="s">
        <v>11466</v>
      </c>
      <c r="K72" s="16" t="s">
        <v>11464</v>
      </c>
      <c r="L72" s="13"/>
      <c r="M72" s="13"/>
      <c r="N72" s="13"/>
    </row>
    <row r="73" ht="15.75" customHeight="1">
      <c r="A73" s="23">
        <v>141.0</v>
      </c>
      <c r="B73" s="13" t="str">
        <f>VLOOKUP(Selection_FirstR!A73,StudiesFound_firstR!$A$1:$AF$1582,6,FALSE)</f>
        <v>Self-Expressive Management of Business-Critical Workloads in Virtualized Datacenters</v>
      </c>
      <c r="C73" s="14" t="str">
        <f>VLOOKUP(Selection_FirstR!A73,StudiesFound_firstR!$A$1:$AF$1583,28,FALSE)</f>
        <v>The Mnemos resource management and scheduling architecture uses portfolio scheduling, topology-aware virtual-resource management, and state information to self-adapt to significant workload changes and to analyze risks. Simulations with real-world workload traces reveal the potential for significant cost savings.</v>
      </c>
      <c r="D73" s="13" t="str">
        <f>VLOOKUP(Selection_FirstR!A73,StudiesFound_firstR!$A$1:$AF$1583,7,FALSE)</f>
        <v>Computer</v>
      </c>
      <c r="E73" s="13" t="str">
        <f>VLOOKUP(Selection_FirstR!A73,StudiesFound_firstR!$A$1:$AF$1583,5,FALSE)</f>
        <v>van Beek, V.; Donkervliet, J.; Hegeman, T.; Hugtenburg, S.; Iosup, A.</v>
      </c>
      <c r="F73" s="13" t="str">
        <f>VLOOKUP(Selection_FirstR!A73,StudiesFound_firstR!$A$1:$AF$1583,30,FALSE)</f>
        <v>business data processing;computer centres;resource allocation;risk analysis;virtualisation;self-expressive business-critical workload management;virtualized data centers;Mnemos resource management;scheduling architecture;portfolio scheduling;topology-aware virtual-resource management;state information;workload changes;Resource management;Monitoring;Big data;Computer architecture;Processor scheduling;Dynamic scheduling;Resource management;Data centers;self-expressive computing;resource management;self-expressive scheduling;business-critical workloads;virtualized datacenters;workload scheduling;job scheduling;Mnemos;self-awareness</v>
      </c>
      <c r="G73" s="15" t="s">
        <v>11463</v>
      </c>
      <c r="H73" s="15" t="s">
        <v>11463</v>
      </c>
      <c r="I73" s="16" t="s">
        <v>11464</v>
      </c>
      <c r="J73" s="13" t="s">
        <v>11466</v>
      </c>
      <c r="K73" s="16" t="s">
        <v>11464</v>
      </c>
      <c r="L73" s="13"/>
      <c r="M73" s="13"/>
      <c r="N73" s="13"/>
    </row>
    <row r="74" ht="15.75" customHeight="1">
      <c r="A74" s="23">
        <v>145.0</v>
      </c>
      <c r="B74" s="13" t="str">
        <f>VLOOKUP(Selection_FirstR!A74,StudiesFound_firstR!$A$1:$AF$1582,6,FALSE)</f>
        <v>Automated runtime repair of business processes</v>
      </c>
      <c r="C74" s="14" t="str">
        <f>VLOOKUP(Selection_FirstR!A74,StudiesFound_firstR!$A$1:$AF$1583,28,FALSE)</f>
        <v>{Concurrent business processes frequently suffer from mutual
    interference, especially in highly distributed service environments,
    where resources are shared among different stakeholders. Interference
    may be caused by supposedly stable case-related data, which are modified
    externally during process execution and may result in undesirable
    business outcomes. One way to address this problem is through the
    specification of dependency scopes, that cover critical parts of the
    process, and intervention processes, which are triggered at runtime to
    repair the inconsistencies. However, for complex processes, the manual
    specification of the appropriate intervention processes at design time
    can be particularly time-consuming and error-prone, while it is
    difficult to ensure that all important intervention cases are taken into
    account. To overcome this limitation, we propose an approach for
    automating the generation of intervention processes at runtime, by using
    domain-independent AI planning techniques. This way, intervention
    processes are composed on the fly, taking into account the
    characteristics of the business process in execution, the available
    compensation activities, and the properties that have to be fulfilled to
    recover from the erroneous situation. A prototype has been implemented
    and evaluated on a real case study of a business process from the Dutch
    e-Government. (C) 2013 Elsevier Ltd. All rights reserved.}</v>
      </c>
      <c r="D74" s="13" t="str">
        <f>VLOOKUP(Selection_FirstR!A74,StudiesFound_firstR!$A$1:$AF$1583,7,FALSE)</f>
        <v>{INFORMATION SYSTEMS}</v>
      </c>
      <c r="E74" s="13" t="str">
        <f>VLOOKUP(Selection_FirstR!A74,StudiesFound_firstR!$A$1:$AF$1583,5,FALSE)</f>
        <v>van Beest, N. R. T. P.; Kaldeli, E.; Bulanov, R.; Wortmann, J. C.; Lazovik, A.</v>
      </c>
      <c r="F74" s="13" t="str">
        <f>VLOOKUP(Selection_FirstR!A74,StudiesFound_firstR!$A$1:$AF$1583,30,FALSE)</f>
        <v/>
      </c>
      <c r="G74" s="15" t="s">
        <v>11474</v>
      </c>
      <c r="H74" s="15" t="s">
        <v>11474</v>
      </c>
      <c r="I74" s="16" t="s">
        <v>11477</v>
      </c>
      <c r="J74" s="13"/>
      <c r="K74" s="16" t="s">
        <v>11464</v>
      </c>
      <c r="L74" s="24" t="s">
        <v>11488</v>
      </c>
      <c r="M74" s="13" t="s">
        <v>11479</v>
      </c>
      <c r="N74" s="13">
        <v>0.0</v>
      </c>
    </row>
    <row r="75" ht="15.75" customHeight="1">
      <c r="A75" s="23">
        <v>147.0</v>
      </c>
      <c r="B75" s="13" t="str">
        <f>VLOOKUP(Selection_FirstR!A75,StudiesFound_firstR!$A$1:$AF$1582,6,FALSE)</f>
        <v>Solving misfits in ERP implementations by SMEs</v>
      </c>
      <c r="C75" s="13" t="str">
        <f>VLOOKUP(Selection_FirstR!A75,StudiesFound_firstR!$A$1:$AF$1583,28,FALSE)</f>
        <v>{The gap between the organizational needs and the extent to which an
    off-the-shelf' enterprise resource planning (ERP) system can meet these
    is called a misfit. A framework is developed to distinguish actual from
    perceived misfits. This is used to analyse the ERP implementation at
    four small-sized and medium-sized enterprises. The results show that
    they prefer to adjust the ERP system to their business processes when
    needed but often unnecessarily change the system to solve perceived
    misfits. The framework is a first step to prevent this unnecessary work
    in the future.}</v>
      </c>
      <c r="D75" s="13" t="str">
        <f>VLOOKUP(Selection_FirstR!A75,StudiesFound_firstR!$A$1:$AF$1583,7,FALSE)</f>
        <v>{INFORMATION SYSTEMS JOURNAL}</v>
      </c>
      <c r="E75" s="13" t="str">
        <f>VLOOKUP(Selection_FirstR!A75,StudiesFound_firstR!$A$1:$AF$1583,5,FALSE)</f>
        <v>van Beijsterveld, Joost A. A.; van Groenendaal, Willem J. H.</v>
      </c>
      <c r="F75" s="13" t="str">
        <f>VLOOKUP(Selection_FirstR!A75,StudiesFound_firstR!$A$1:$AF$1583,30,FALSE)</f>
        <v/>
      </c>
      <c r="G75" s="15" t="s">
        <v>11463</v>
      </c>
      <c r="H75" s="15" t="s">
        <v>11463</v>
      </c>
      <c r="I75" s="16" t="s">
        <v>11464</v>
      </c>
      <c r="J75" s="13" t="s">
        <v>11471</v>
      </c>
      <c r="K75" s="16" t="s">
        <v>11464</v>
      </c>
      <c r="L75" s="13"/>
      <c r="M75" s="13"/>
      <c r="N75" s="13"/>
    </row>
    <row r="76" ht="15.75" customHeight="1">
      <c r="A76" s="23">
        <v>152.0</v>
      </c>
      <c r="B76" s="13" t="str">
        <f>VLOOKUP(Selection_FirstR!A76,StudiesFound_firstR!$A$1:$AF$1582,6,FALSE)</f>
        <v>The Effectiveness of Reputation-Based Voting for Collusion Tolerance in Large-Scale Grids</v>
      </c>
      <c r="C76" s="14" t="str">
        <f>VLOOKUP(Selection_FirstR!A76,StudiesFound_firstR!$A$1:$AF$1583,28,FALSE)</f>
        <v>Large scale grids permit to share grid resources spread over different autonomous administrative sites in the internet. The rapid progress of grid systems opens the door for numerous companies to adopt this technology in their business development. This progress is characterized by the increasing openness and opportunity of resource-sharing across organizations in different domains. In the business context, these shared resources can be misused by some malicious users that can abuse the provided resources and make them behave maliciously to return wrong results and sabotage the jobs execution. The common technique used by most grid systems to deal with this problem is based on replication with voting. Nevertheless, these techniques rely on the assumption that the grid resources behave independently. They may be ineffective where a number of collusive resources collectively return the same wrong results of a job execution. In order to overcome this threat, we propose a reputation-based voting (RBV) approach, which investigates the trustworthiness of the grid resources through a reputation system, and then takes a decision about the results. In addition, the performance of our approach and other voting techniques, like m-first voting and credibility-based voting, are evaluated through simulation to perceive the effect of collusive grid resources on the correctness of the results. The obtained results show that our approach achieves a lower error-rate and better performance in terms of overhead.</v>
      </c>
      <c r="D76" s="13" t="str">
        <f>VLOOKUP(Selection_FirstR!A76,StudiesFound_firstR!$A$1:$AF$1583,7,FALSE)</f>
        <v>IEEE Transactions on Dependable and Secure Computing</v>
      </c>
      <c r="E76" s="13" t="str">
        <f>VLOOKUP(Selection_FirstR!A76,StudiesFound_firstR!$A$1:$AF$1583,5,FALSE)</f>
        <v>Bendahmane, A.; Essaaidi, M.; El Moussaoui, A.; Younes, A.</v>
      </c>
      <c r="F76" s="13" t="str">
        <f>VLOOKUP(Selection_FirstR!A76,StudiesFound_firstR!$A$1:$AF$1583,30,FALSE)</f>
        <v>business data processing;grid computing;Internet;resource allocation;security of data;collusion tolerance;large-scale grids;grid resource sharing;autonomous administrative sites;Internet;grid system;business development;organization resource sharing;malicious users;malicious behavior;job execution sabotage;reputation-based voting approach;RBV approach;grid resource trustworthiness;reputation system;m-first voting;credibility-based voting;collusive grid resources;Computational modeling;Grid computing;Resource management;Redundancy;Large Scale Grids;Collusion attacks;Reputation;Voting;Large scale grids;collusion attacks;reputation;voting</v>
      </c>
      <c r="G76" s="15" t="s">
        <v>11463</v>
      </c>
      <c r="H76" s="15" t="s">
        <v>11463</v>
      </c>
      <c r="I76" s="16" t="s">
        <v>11464</v>
      </c>
      <c r="J76" s="13" t="s">
        <v>11484</v>
      </c>
      <c r="K76" s="16" t="s">
        <v>11464</v>
      </c>
      <c r="L76" s="13"/>
      <c r="M76" s="13"/>
      <c r="N76" s="13"/>
    </row>
    <row r="77" ht="15.75" customHeight="1">
      <c r="A77" s="23">
        <v>158.0</v>
      </c>
      <c r="B77" s="13" t="str">
        <f>VLOOKUP(Selection_FirstR!A77,StudiesFound_firstR!$A$1:$AF$1582,6,FALSE)</f>
        <v>Scheduling Concurrent Bag-of-Tasks Applications on Heterogeneous Platforms</v>
      </c>
      <c r="C77" s="14" t="str">
        <f>VLOOKUP(Selection_FirstR!A77,StudiesFound_firstR!$A$1:$AF$1583,28,FALSE)</f>
        <v>Scheduling problems are already difficult on traditional parallel machines, and they become extremely challenging on heterogeneous clusters. In this paper, we deal with the problem of scheduling multiple applications, made of collections of independent and identical tasks, on a heterogeneous master-worker platform. The applications are submitted online, which means that there is no a priori (static) knowledge of the workload distribution at the beginning of the execution. The objective is to minimize the maximum stretch, i.e., the maximum ratio between the actual time an application has spent in the system and the time this application would have spent if executed alone. On the theoretical side, we design an optimal algorithm for the offline version of the problem (when all release dates and application characteristics are known beforehand). We also introduce a heuristic for the general case of online applications. On the practical side, we have conducted extensive simulations and MPI experiments, showing that we are able to deal with very large problem instances in a few seconds. Also, the solution that we compute totally outperforms classical heuristics from the literature, thereby fully assessing the usefulness of our approach.</v>
      </c>
      <c r="D77" s="13" t="str">
        <f>VLOOKUP(Selection_FirstR!A77,StudiesFound_firstR!$A$1:$AF$1583,7,FALSE)</f>
        <v>IEEE Transactions on Computers</v>
      </c>
      <c r="E77" s="13" t="str">
        <f>VLOOKUP(Selection_FirstR!A77,StudiesFound_firstR!$A$1:$AF$1583,5,FALSE)</f>
        <v>Benoit, A.; Marchal, L.; Pineau, J.; Robert, Y.; Vivien, F.</v>
      </c>
      <c r="F77" s="13" t="str">
        <f>VLOOKUP(Selection_FirstR!A77,StudiesFound_firstR!$A$1:$AF$1583,30,FALSE)</f>
        <v>multiprogramming;parallel machines;scheduling;concurrent bag-of-tasks applications scheduling;heterogeneous platforms;parallel machines;heterogeneous clusters;master worker platform;a priori knowledge;maximum stretch;Computational modeling;Throughput;Schedules;Bandwidth;Data mining;Data models;Steady-state;Scheduling and task partitioning;online computation;parallelism and concurrency;measurement;evaluation;modeling;simulation of multiple-processor systems.</v>
      </c>
      <c r="G77" s="15" t="s">
        <v>11463</v>
      </c>
      <c r="H77" s="15" t="s">
        <v>11463</v>
      </c>
      <c r="I77" s="16" t="s">
        <v>11464</v>
      </c>
      <c r="J77" s="13" t="s">
        <v>11484</v>
      </c>
      <c r="K77" s="16" t="s">
        <v>11464</v>
      </c>
      <c r="L77" s="13"/>
      <c r="M77" s="13"/>
      <c r="N77" s="13"/>
    </row>
    <row r="78" ht="15.75" customHeight="1">
      <c r="A78" s="23">
        <v>160.0</v>
      </c>
      <c r="B78" s="13" t="str">
        <f>VLOOKUP(Selection_FirstR!A78,StudiesFound_firstR!$A$1:$AF$1582,6,FALSE)</f>
        <v>Internal Audit of Compensations and Benefits: Tasks and Risks in Production Systems</v>
      </c>
      <c r="C78" s="14" t="str">
        <f>VLOOKUP(Selection_FirstR!A78,StudiesFound_firstR!$A$1:$AF$1583,28,FALSE)</f>
        <v>{Compensations and benefits have always been very sensitive and complex
    activity of HRM process in production systems. Model of compensations
    presents financial and non-financial rewards linked to efforts and
    performances of employees and executives. Since this activity is
    understood as very important due to two main reasons, that compensations
    are motivation factor for employees and operational costs are for the
    company, there is a demand of making rewarding process highly effective
    and efficient for reaching employees and shareholders satisfaction.
    Besides this, many frauds, risks and problems related to amounts of
    executive compensations in the past initiate the need of appropriate
    management and control of this process. One possible way of reaching the
    effectiveness and efficiency of compensation process in terms of
    appropriate governance, risk management and control is the internal
    audit. Internal audit can be defined as method of independent and
    objective validation that increases the value and improves the operation
    and performance of organization and also facilitates the effects of
    related processes to achieve organization's goals and objectives. The
    main objective of this paper was to explore the reasons for, the
    processes involved in and risks of internal audit in HRM area of
    compensation and benefits. In the paper a desk research method has been
    used. First, the authors made a review of literature available on
    internal audit, with significant analysis of internal audit standards.
    In continuation, the rewarding process and compensations and benefits
    structure has been analyzed according to the practices of organizations
    systems and literature of HRM. After theoretical analysis, the authors
    integrated appropriate aspects and steps of internal audit in
    compensation process, where they emphasized the role of internal audit
    in compensation and benefit structures and amount of compensation's
    expenditures (related to the executive compensations).
    Findings of this paper are that the main reason for implementing
    internal audit through planned system of steps (gathering information,
    evaluation, analysis and action planning) and approaches (mainly by
    surveys) is to obtain information that would be helpful for the
    organization as a whole in terms of improvement of business processes
    related to compensation and benefit. Also, internal audit of
    compensation and benefit package can minimize risks that are linked to
    HR compensation process (employment market risk, reputation risk,
    compliance risk, external partnership risk, operation risk, financial
    reporting risk, etc.) where reputation risk is one of the most common
    reasons for performing internal audit. Areas where internal audit can be
    done are human resources strategic management, workforce planning and
    selection; training and development; compensation and benefit system;
    employee and labor relations; human resources information systems, etc.
    As the most important areas of HR compensation internal audit there are
    emphasized overall plan design, cash and stock-based compensation,
    deferred compensation and pension and retirement contributions.
    The paper presented one theoretical research made to point out the role
    of internal audit in HR compensation process. Previous researches
    related to this topic usually were made to analyze the relation between
    internal audit and several or even all HR functions. Authors tried to
    develop a comprehensive model for internal audit of compensations and
    benefits. Also, the paper described both, internal audit and rewarding
    processes which were integrated in function of better management in
    terms of effectiveness and efficiency.}</v>
      </c>
      <c r="D78" s="13" t="str">
        <f>VLOOKUP(Selection_FirstR!A78,StudiesFound_firstR!$A$1:$AF$1583,7,FALSE)</f>
        <v>{INZINERINE EKONOMIKA-ENGINEERING ECONOMICS}</v>
      </c>
      <c r="E78" s="13" t="str">
        <f>VLOOKUP(Selection_FirstR!A78,StudiesFound_firstR!$A$1:$AF$1583,5,FALSE)</f>
        <v>Berber, Nemanja; Pasula, Milan; Radosevic, Milan; Ikonov, Dejan; Vugdelija, Vesna Kocic</v>
      </c>
      <c r="F78" s="13" t="str">
        <f>VLOOKUP(Selection_FirstR!A78,StudiesFound_firstR!$A$1:$AF$1583,30,FALSE)</f>
        <v/>
      </c>
      <c r="G78" s="15" t="s">
        <v>11463</v>
      </c>
      <c r="H78" s="15" t="s">
        <v>11463</v>
      </c>
      <c r="I78" s="16" t="s">
        <v>11464</v>
      </c>
      <c r="J78" s="13" t="s">
        <v>11466</v>
      </c>
      <c r="K78" s="16" t="s">
        <v>11464</v>
      </c>
      <c r="L78" s="13"/>
      <c r="M78" s="13"/>
      <c r="N78" s="13"/>
    </row>
    <row r="79" ht="15.75" customHeight="1">
      <c r="A79" s="23">
        <v>161.0</v>
      </c>
      <c r="B79" s="13" t="str">
        <f>VLOOKUP(Selection_FirstR!A79,StudiesFound_firstR!$A$1:$AF$1582,6,FALSE)</f>
        <v>Feedback Autonomic Provisioning for Guaranteeing Performance in MapReduce Systems</v>
      </c>
      <c r="C79" s="14" t="str">
        <f>VLOOKUP(Selection_FirstR!A79,StudiesFound_firstR!$A$1:$AF$1583,28,FALSE)</f>
        <v>Companies have a fast growing amounts of data to process and store, a data explosion is happening next to us. Currently one of the most common approaches to treat these vast data quantities are based on the MapReduce parallel programming paradigm. While its use is widespread in the industry, ensuring performance constraints, while at the same time minimizing costs, still provides considerable challenges. We propose a coarse grained control theoretical approach, based on techniques that have already proved their usefulness in the control community. We introduce the first algorithm to create dynamic models for Big Data MapReduce systems, running a concurrent workload. Furthermore, we identify two important control use cases: relaxed performance-minimal resource and strict performance. For the first case we develop two feedback control mechanism. A classical feedback controller and an even-based feedback, that minimises the number of cluster reconfigurations as well. Moreover, to address strict performance requirements a feedforward predictive controller that efficiently suppresses the effects of large workload size variations is developed. All the controllers are validated online in a benchmark running in a real 60 node MapReduce cluster, using a data intensive Business Intelligence workload. Our experiments demonstrate the success of the control strategies employed in assuring service time constraints.</v>
      </c>
      <c r="D79" s="13" t="str">
        <f>VLOOKUP(Selection_FirstR!A79,StudiesFound_firstR!$A$1:$AF$1583,7,FALSE)</f>
        <v>IEEE Transactions on Cloud Computing</v>
      </c>
      <c r="E79" s="13" t="str">
        <f>VLOOKUP(Selection_FirstR!A79,StudiesFound_firstR!$A$1:$AF$1583,5,FALSE)</f>
        <v>Berekmeri, M.; Serrano, D.; Bouchenak, S.; Marchand, N.; Robu, B.</v>
      </c>
      <c r="F79" s="13" t="str">
        <f>VLOOKUP(Selection_FirstR!A79,StudiesFound_firstR!$A$1:$AF$1583,30,FALSE)</f>
        <v>Big Data;competitive intelligence;feedback;feedforward;parallel programming;pattern clustering;predictive control;resource allocation;feedforward predictive controller;data explosion;performance constraints;Big Data MapReduce systems;feedback control;MapReduce cluster;MapReduce parallel programming;coarse grained control;business intelligence workload;performance-minimal resource;Cloud computing;Big Data;Heuristic algorithms;Benchmark testing;Data models;Feedforward systems;Control systems;Control for computing systems;event based control;cloud computing;feedforward control;big data</v>
      </c>
      <c r="G79" s="15" t="s">
        <v>11463</v>
      </c>
      <c r="H79" s="15" t="s">
        <v>11463</v>
      </c>
      <c r="I79" s="16" t="s">
        <v>11464</v>
      </c>
      <c r="J79" s="13" t="s">
        <v>11484</v>
      </c>
      <c r="K79" s="16" t="s">
        <v>11464</v>
      </c>
      <c r="L79" s="13"/>
      <c r="M79" s="13"/>
      <c r="N79" s="13"/>
    </row>
    <row r="80" ht="15.75" customHeight="1">
      <c r="A80" s="23">
        <v>163.0</v>
      </c>
      <c r="B80" s="13" t="str">
        <f>VLOOKUP(Selection_FirstR!A80,StudiesFound_firstR!$A$1:$AF$1582,6,FALSE)</f>
        <v>The impact of federal IRM on agency missions: Findings, issues, and recommendations</v>
      </c>
      <c r="C80" s="14" t="str">
        <f>VLOOKUP(Selection_FirstR!A80,StudiesFound_firstR!$A$1:$AF$1583,28,FALSE)</f>
        <v>{For nearly two decades, the federal government has embraced Information
    Resources Management (IRM) as a philosophy, policy initiative, and
    management practice. During this time, IRM has undergone major
    management transformations within agencies and throughout the IRM policy
    environment. To date, however, there had been no government-wide
    assessment of IRM's impact on agency mission attainment, particularly
    through a strategic planning process. This article presents findings
    from a government-wide study to, in part, measure the extent to which
    IRM assists agencies achieve their missions and objectives, identify a
    general agency strategic planning model, and determine whether agency
    strategic planning efforts facilitate the alignment of agency business
    processes and information technology (IT).}</v>
      </c>
      <c r="D80" s="13" t="str">
        <f>VLOOKUP(Selection_FirstR!A80,StudiesFound_firstR!$A$1:$AF$1583,7,FALSE)</f>
        <v>{GOVERNMENT INFORMATION QUARTERLY}</v>
      </c>
      <c r="E80" s="13" t="str">
        <f>VLOOKUP(Selection_FirstR!A80,StudiesFound_firstR!$A$1:$AF$1583,5,FALSE)</f>
        <v>Bertot, J. C.</v>
      </c>
      <c r="F80" s="13" t="str">
        <f>VLOOKUP(Selection_FirstR!A80,StudiesFound_firstR!$A$1:$AF$1583,30,FALSE)</f>
        <v/>
      </c>
      <c r="G80" s="15" t="s">
        <v>11463</v>
      </c>
      <c r="H80" s="15" t="s">
        <v>11463</v>
      </c>
      <c r="I80" s="16" t="s">
        <v>11464</v>
      </c>
      <c r="J80" s="13" t="s">
        <v>11466</v>
      </c>
      <c r="K80" s="16" t="s">
        <v>11464</v>
      </c>
      <c r="L80" s="13"/>
      <c r="M80" s="13"/>
      <c r="N80" s="13"/>
    </row>
    <row r="81" ht="15.75" customHeight="1">
      <c r="A81" s="23">
        <v>167.0</v>
      </c>
      <c r="B81" s="13" t="str">
        <f>VLOOKUP(Selection_FirstR!A81,StudiesFound_firstR!$A$1:$AF$1582,6,FALSE)</f>
        <v>Web server support for tiered services</v>
      </c>
      <c r="C81" s="13" t="str">
        <f>VLOOKUP(Selection_FirstR!A81,StudiesFound_firstR!$A$1:$AF$1583,28,FALSE)</f>
        <v>The evolving needs of conducting commerce using the Internet requires more than just network quality of service mechanisms for differentiated services. Empirical evidence suggests that overloaded servers can have significant impact on user perceived response times. Furthermore, FIFO scheduling done by servers can eliminate any QoS improvements made by network-differentiated services. Consequently, server QoS is a key component in delivering end to end predictable, stable, and tiered services to end users. This article describes our research and results for WebQoS, an architecture for supporting server QoS. We demonstrate that through classification, admission control, and scheduling, we can support distinct performance levels for different classes of users and maintain predictable performance even when the server is subjected to a client request rate that is several times greater than the server's maximum processing rate.</v>
      </c>
      <c r="D81" s="13" t="str">
        <f>VLOOKUP(Selection_FirstR!A81,StudiesFound_firstR!$A$1:$AF$1583,7,FALSE)</f>
        <v>IEEE Network</v>
      </c>
      <c r="E81" s="13" t="str">
        <f>VLOOKUP(Selection_FirstR!A81,StudiesFound_firstR!$A$1:$AF$1583,5,FALSE)</f>
        <v>Bhatti, N.; Friedrich, R.</v>
      </c>
      <c r="F81" s="13" t="str">
        <f>VLOOKUP(Selection_FirstR!A81,StudiesFound_firstR!$A$1:$AF$1583,30,FALSE)</f>
        <v>information resources;network servers;Internet;quality of service;telecommunication congestion control;scheduling;transport protocols;tiered services;Web server support;commerce;Internet;quality of service;research;overloaded servers;user perceived response times;FIFO scheduling;server QoS;network-differentiated services;WebQoS;classification;admission control;scheduling;performance levels;client request rate;maximum processing rate;TCP/IP;Web server;Network servers;Quality of service;Delay;IP networks;Business;Web and internet services;Bandwidth;Jitter;Proposals</v>
      </c>
      <c r="G81" s="15" t="s">
        <v>11463</v>
      </c>
      <c r="H81" s="15" t="s">
        <v>11463</v>
      </c>
      <c r="I81" s="16" t="s">
        <v>11464</v>
      </c>
      <c r="J81" s="13" t="s">
        <v>11466</v>
      </c>
      <c r="K81" s="16" t="s">
        <v>11464</v>
      </c>
      <c r="L81" s="13"/>
      <c r="M81" s="13"/>
      <c r="N81" s="13"/>
    </row>
    <row r="82" ht="15.75" customHeight="1">
      <c r="A82" s="23">
        <v>169.0</v>
      </c>
      <c r="B82" s="13" t="str">
        <f>VLOOKUP(Selection_FirstR!A82,StudiesFound_firstR!$A$1:$AF$1582,6,FALSE)</f>
        <v>IMPROVING MARKETING LOGISTICS MANAGEMENT OF ENTERPRISES OF AGRO-INDUSTRIAL COMPLEX</v>
      </c>
      <c r="C82" s="14" t="str">
        <f>VLOOKUP(Selection_FirstR!A82,StudiesFound_firstR!$A$1:$AF$1583,28,FALSE)</f>
        <v>{The Purpose of the paper is to prove the need of improving marketing
    logistics management at enterprises of agro-industrial complex with the
    use of balanced scorecard method that will allow objectively evaluate
    its effectiveness. Methodology. The survey is based on the use of
    general scientific research methods, methods of analysis and synthesis,
    method of abstraction. Results. Research of state sales of agricultural
    products in agrarian enterprises helped us to identify and organize the
    following disadvantages: intermediary structures that are engaged in
    marketing of agricultural products significantly increase their costs
    that excess in 2-4 times the original price of agricultural products;
    inadequacy of agricultural market infrastructure and lack of wholesale
    and retail markets for agricultural products; low level of development
    of information electronic communications; backwardness of transport
    infrastructure and poor quality of roads, particularly in rural areas;
    high level of physical and moral deterioration of transport; low level
    of development of industrial and technological base of agricultural
    enterprises warehousing. Practical implications. We systemized and
    proposed indicators of evaluation of marketing logistics at enterprises
    of the agro-industrial complex based on the Balanced Scorecard in key
    areas: financial and cost-effectiveness indicators; indicators of
    internal logistics business processes; quality and development staff;
    indicators in the direction of working with clients. To the financial
    indicators and indicators of economic efficiency we included such as
    sales per 1 employer at marketing department (Qs/employer), proportion
    of logistics cost of marketing in the total cost of the enterprise (\%),
    coefficient of the implementation of marketing plan (Cm), ROI in
    logistics marketing (\%), profitability of marketing channels (\%).
    Internal logistics business processes in enterprises of the
    agro-industrial complex represented by such indicators as the share of
    orders that executed late, including objective reasons (\%), share of
    reject (fault of the manufacturer) (\%), share of violating the terms of
    delivery, including objective reasons (\%), speed of loading-unloading
    works (Sp). Indicators of evaluation of marketing logistics in the
    direction of quality and staff development at enterprises of the
    agro-industrial complex are characterized by such indicators as share of
    qualified personnel in marketing department (\%), coefficient of
    employee turnover (Ce), share of expenditure on staff training in
    marketing department (\%), level of investment return of staff training
    in marketing department (L). As the indicators of evaluation of
    marketing logistics at enterprises of the agro-industrial complex in the
    direction of working with clients, we proposed such as the share of
    stable clients (\%), reliability of supply (Csr), speed of customer and
    clients service (Csp), share of complaints on supply (\%). Conclusions.
    Thus, using the proposed indicators of evaluation of marketing logistics
    in various areas, management of enterprises of the agro-industrial
    complex should determine the optimal set of parameters that will allow
    making realistic assessment of the results of functioning of its
    marketing logistics.}</v>
      </c>
      <c r="D82" s="13" t="str">
        <f>VLOOKUP(Selection_FirstR!A82,StudiesFound_firstR!$A$1:$AF$1583,7,FALSE)</f>
        <v>{BALTIC JOURNAL OF ECONOMIC STUDIES}</v>
      </c>
      <c r="E82" s="13" t="str">
        <f>VLOOKUP(Selection_FirstR!A82,StudiesFound_firstR!$A$1:$AF$1583,5,FALSE)</f>
        <v>Bilovol, Raisa; Chaikina, Alina</v>
      </c>
      <c r="F82" s="13" t="str">
        <f>VLOOKUP(Selection_FirstR!A82,StudiesFound_firstR!$A$1:$AF$1583,30,FALSE)</f>
        <v/>
      </c>
      <c r="G82" s="15" t="s">
        <v>11463</v>
      </c>
      <c r="H82" s="15" t="s">
        <v>11463</v>
      </c>
      <c r="I82" s="16" t="s">
        <v>11464</v>
      </c>
      <c r="J82" s="13" t="s">
        <v>11484</v>
      </c>
      <c r="K82" s="16" t="s">
        <v>11464</v>
      </c>
      <c r="L82" s="13"/>
      <c r="M82" s="13"/>
      <c r="N82" s="13"/>
    </row>
    <row r="83" ht="15.75" customHeight="1">
      <c r="A83" s="23">
        <v>177.0</v>
      </c>
      <c r="B83" s="13" t="str">
        <f>VLOOKUP(Selection_FirstR!A83,StudiesFound_firstR!$A$1:$AF$1582,6,FALSE)</f>
        <v>From means to ends: The transformation of ERP in a manufacturing company</v>
      </c>
      <c r="C83" s="13" t="str">
        <f>VLOOKUP(Selection_FirstR!A83,StudiesFound_firstR!$A$1:$AF$1583,28,FALSE)</f>
        <v>{In this paper, we present a case study of the restructuring of an
    Enterprise Resource Planning (ERP) system within a manufacturing
    company, in particular the combination of Material Requirement Planning
    (MRP) with a Just In Time (JIT) material management procedure at the
    assembly lines. We focus in this study upon the mutual shaping of
    technology and organizational culture, in particular the virtualization
    of the organization. It is argued that the implementation of ERP in this
    specific context was more than an adaptation of a standardized
    information system relative to organizational requirements, and that the
    organizational adaptations were more than a reengineering of business
    processes relative to ERP. Instead, we suggest that in this case the ERP
    system itself has been transformed, including a change in the
    signification of ERP within the company. (c) 2005 Elsevier B.V. All
    rights reserved.}</v>
      </c>
      <c r="D83" s="13" t="str">
        <f>VLOOKUP(Selection_FirstR!A83,StudiesFound_firstR!$A$1:$AF$1583,7,FALSE)</f>
        <v>{JOURNAL OF STRATEGIC INFORMATION SYSTEMS}</v>
      </c>
      <c r="E83" s="13" t="str">
        <f>VLOOKUP(Selection_FirstR!A83,StudiesFound_firstR!$A$1:$AF$1583,5,FALSE)</f>
        <v>Boersma, K.; Kingma, S.</v>
      </c>
      <c r="F83" s="13" t="str">
        <f>VLOOKUP(Selection_FirstR!A83,StudiesFound_firstR!$A$1:$AF$1583,30,FALSE)</f>
        <v/>
      </c>
      <c r="G83" s="15" t="s">
        <v>11463</v>
      </c>
      <c r="H83" s="15" t="s">
        <v>11463</v>
      </c>
      <c r="I83" s="16" t="s">
        <v>11464</v>
      </c>
      <c r="J83" s="13" t="s">
        <v>11471</v>
      </c>
      <c r="K83" s="16" t="s">
        <v>11464</v>
      </c>
      <c r="L83" s="13"/>
      <c r="M83" s="13"/>
      <c r="N83" s="13"/>
    </row>
    <row r="84" ht="15.75" customHeight="1">
      <c r="A84" s="23">
        <v>179.0</v>
      </c>
      <c r="B84" s="13" t="str">
        <f>VLOOKUP(Selection_FirstR!A84,StudiesFound_firstR!$A$1:$AF$1582,6,FALSE)</f>
        <v>A Blocking Strategy to Improve Gene Selection for Classification of Gene Expression Data</v>
      </c>
      <c r="C84" s="14" t="str">
        <f>VLOOKUP(Selection_FirstR!A84,StudiesFound_firstR!$A$1:$AF$1583,28,FALSE)</f>
        <v>Because of high dimensionality, machine learning algorithms typically rely on feature selection techniques in order to perform effective classification in microarray gene expression data sets. However, the large number of features compared to the number of samples makes the task of feature selection computationally hard and prone to errors. This paper interprets feature selection as a task of stochastic optimization, where the goal is to select among an exponential number of alternative gene subsets the one expected to return the highest generalization in classification. Blocking is an experimental design strategy which produces similar experimental conditions to compare alternative stochastic configurations in order to be confident that observed differences in accuracy are due to actual differences rather than to fluctuations and noise effects. We propose an original blocking strategy for improving feature selection which aggregates in a paired way the validation outcomes of several learning algorithms to assess a gene subset and compare it to others. This is a novelty with respect to conventional wrappers, which commonly adopt a sole learning algorithm to evaluate the relevance of a given set of variables. The rationale of the approach is that, by increasing the amount of experimental conditions under which we validate a feature subset, we can lessen the problems related to the scarcity of samples and consequently come up with a better selection. The paper shows that the blocking strategy significantly improves the performance of a conventional forward selection for a set of 16 publicly available cancer expression data sets. The experiments involve six different classifiers and show that improvements take place independent of the classification algorithm used after the selection step. Two further validations based on available biological annotation support the claim that blocking strategies in feature selection may improve the accuracy and the quality of the solution. The first validation is based on retrieving PubMEd abstracts associated to the selected genes and matching them to regular expressions describing the biological phenomenon underlying the expression data sets. The biological validation that follows is based on the use of the Bioconductor package GoStats in order to perform gene ontology statistical analysis</v>
      </c>
      <c r="D84" s="13" t="str">
        <f>VLOOKUP(Selection_FirstR!A84,StudiesFound_firstR!$A$1:$AF$1583,7,FALSE)</f>
        <v>IEEE/ACM Transactions on Computational Biology and Bioinformatics</v>
      </c>
      <c r="E84" s="13" t="str">
        <f>VLOOKUP(Selection_FirstR!A84,StudiesFound_firstR!$A$1:$AF$1583,5,FALSE)</f>
        <v>Bontempi, G.</v>
      </c>
      <c r="F84" s="13" t="str">
        <f>VLOOKUP(Selection_FirstR!A84,StudiesFound_firstR!$A$1:$AF$1583,30,FALSE)</f>
        <v>cancer;data mining;genetics;learning (artificial intelligence);medical computing;molecular biophysics;ontologies (artificial intelligence);optimisation;statistical analysis;stochastic processes;blocking strategy;gene selection;data classification;microarray gene expression;machine learning;feature selection;fluctuations;noise effects;learning algorithms;cancer expression;bioconductor package GoStats;gene ontology statistical analysis;Gene expression;Machine learning algorithms;Stochastic processes;Design for experiments;Stochastic resonance;Fluctuations;Aggregates;Cancer;Classification algorithms;Information retrieval;Bioinformatics (genome or protein) databases;data mining;machine learning;feature evaluation and selection.;Algorithms;Artificial Intelligence;Computer Simulation;Data Interpretation, Statistical;Gene Expression Profiling;Models, Biological;Pattern Recognition, Automated;Proteome;Signal Transduction</v>
      </c>
      <c r="G84" s="15" t="s">
        <v>11463</v>
      </c>
      <c r="H84" s="15" t="s">
        <v>11463</v>
      </c>
      <c r="I84" s="16" t="s">
        <v>11464</v>
      </c>
      <c r="J84" s="13" t="s">
        <v>11466</v>
      </c>
      <c r="K84" s="16" t="s">
        <v>11464</v>
      </c>
      <c r="L84" s="13"/>
      <c r="M84" s="13"/>
      <c r="N84" s="13"/>
    </row>
    <row r="85" ht="15.75" customHeight="1">
      <c r="A85" s="23">
        <v>182.0</v>
      </c>
      <c r="B85" s="13" t="str">
        <f>VLOOKUP(Selection_FirstR!A85,StudiesFound_firstR!$A$1:$AF$1582,6,FALSE)</f>
        <v>Cross-View Discriminative Feature Learning for Person Re-Identification</v>
      </c>
      <c r="C85" s="14" t="str">
        <f>VLOOKUP(Selection_FirstR!A85,StudiesFound_firstR!$A$1:$AF$1583,28,FALSE)</f>
        <v>The viewpoint variability across a network of non-overlapping cameras is a challenging problem affecting person re-identification performance. In this paper, we investigate how to mitigate the cross-view ambiguity by learning highly discriminative deep features under the supervision of a novel loss function. The proposed objective is made up of two terms, the steering meta center term and the enhancing centers dispersion term, that steer the training process to mining effective intra-class and inter-class relationships in the feature domain of the identities. The effect of our loss supervision is to generate a more expanded feature space of compact classes where the overall level of the inter-identities' interference is reduced. Compared with the existing metric learning techniques, this approach has the advantage of achieving a better optimization because it jointly learns the embedding and the metric contextually. Our technique, by dismissing side-sources of performance gain, proves to enhance the CNN invariance to viewpoint without incurring increased training complexity (like in Siamese or triplet networks) and outperforms many related state-of-the-art techniques on Market-1501 and CUHK03.</v>
      </c>
      <c r="D85" s="13" t="str">
        <f>VLOOKUP(Selection_FirstR!A85,StudiesFound_firstR!$A$1:$AF$1583,7,FALSE)</f>
        <v>IEEE Transactions on Image Processing</v>
      </c>
      <c r="E85" s="13" t="str">
        <f>VLOOKUP(Selection_FirstR!A85,StudiesFound_firstR!$A$1:$AF$1583,5,FALSE)</f>
        <v>Borgia, A.; Hua, Y.; Kodirov, E.; Robertson, N. M.</v>
      </c>
      <c r="F85" s="13" t="str">
        <f>VLOOKUP(Selection_FirstR!A85,StudiesFound_firstR!$A$1:$AF$1583,30,FALSE)</f>
        <v>feature extraction;image representation;learning (artificial intelligence);discriminative deep features;loss function;feature space;metric learning techniques;person re-identification performance;cross-view discriminative feature learning;triplet networks;compact classes;loss supervision;feature domain;inter-class relationships;enhancing centers;steering meta center term;cross-view ambiguity;nonoverlapping cameras;viewpoint variability;Training;Cameras;Measurement;Task analysis;Feature extraction;Face;Electronic mail;Viewpoint;loss function;multi-camera;person re-id;discriminative features</v>
      </c>
      <c r="G85" s="15" t="s">
        <v>11463</v>
      </c>
      <c r="H85" s="15" t="s">
        <v>11463</v>
      </c>
      <c r="I85" s="16" t="s">
        <v>11464</v>
      </c>
      <c r="J85" s="13" t="s">
        <v>11466</v>
      </c>
      <c r="K85" s="16" t="s">
        <v>11464</v>
      </c>
      <c r="L85" s="13"/>
      <c r="M85" s="13"/>
      <c r="N85" s="13"/>
    </row>
    <row r="86" ht="15.75" customHeight="1">
      <c r="A86" s="23">
        <v>187.0</v>
      </c>
      <c r="B86" s="13" t="str">
        <f>VLOOKUP(Selection_FirstR!A86,StudiesFound_firstR!$A$1:$AF$1582,6,FALSE)</f>
        <v>Business process outsourcing to cloud containers: How to find the optimal deployment?</v>
      </c>
      <c r="C86" s="13" t="str">
        <f>VLOOKUP(Selection_FirstR!A86,StudiesFound_firstR!$A$1:$AF$1583,28,FALSE)</f>
        <v>{Containers are a new service model that empowers cloud computing by
    offering horizontally scalable systems while bypassing high-performance
    challenges of traditional hypervisors. In the business process
    management context, Containers-as-a-Service can be used to outsource
    business processes to the cloud and allow an enterprise to bundle its
    processes and data in a simpler and more performance-oriented manner. To
    profit from containers, an enterprise must however have a means to
    identify the optimal resource allocation. Towards this end, we propose a
    system architecture for optimal containers-based deployment of business
    processes. The proposed system architecture relies on our extension of
    ContainerCloudSim simulator to estimate the execution time of business
    processes deployed according to the CaaS model. In addition, it encloses
    a business process deployment optimizer. To develop this latter, we
    examine a linear program and a genetic algorithm to find out the optimal
    deployment of a business process on cloud containers. We show
    experimentally the effective performance of containers-based versus
    VM-based deployment, and linear program versus the First-Fit container
    strategy and the genetic algorithm. (C) 2019 Elsevier B.V. All rights
    reserved.}</v>
      </c>
      <c r="D86" s="13" t="str">
        <f>VLOOKUP(Selection_FirstR!A86,StudiesFound_firstR!$A$1:$AF$1583,7,FALSE)</f>
        <v>{FUTURE GENERATION COMPUTER SYSTEMS-THE INTERNATIONAL JOURNAL OF ESCIENCE}</v>
      </c>
      <c r="E86" s="13" t="str">
        <f>VLOOKUP(Selection_FirstR!A86,StudiesFound_firstR!$A$1:$AF$1583,5,FALSE)</f>
        <v>Boukadi, Khouloud; Grati, Rima; Rekik, Molka; Ben-Abdallah, Hanene</v>
      </c>
      <c r="F86" s="13" t="str">
        <f>VLOOKUP(Selection_FirstR!A86,StudiesFound_firstR!$A$1:$AF$1583,30,FALSE)</f>
        <v/>
      </c>
      <c r="G86" s="15" t="s">
        <v>11463</v>
      </c>
      <c r="H86" s="15" t="s">
        <v>11463</v>
      </c>
      <c r="I86" s="16" t="s">
        <v>11464</v>
      </c>
      <c r="J86" s="13" t="s">
        <v>11476</v>
      </c>
      <c r="K86" s="16" t="s">
        <v>11464</v>
      </c>
      <c r="L86" s="13"/>
      <c r="M86" s="13"/>
      <c r="N86" s="13"/>
    </row>
    <row r="87" ht="15.75" customHeight="1">
      <c r="A87" s="23">
        <v>188.0</v>
      </c>
      <c r="B87" s="13" t="str">
        <f>VLOOKUP(Selection_FirstR!A87,StudiesFound_firstR!$A$1:$AF$1582,6,FALSE)</f>
        <v>A Novel Algorithm for Mining Association Rules in Wireless Ad Hoc Sensor Networks</v>
      </c>
      <c r="C87" s="14" t="str">
        <f>VLOOKUP(Selection_FirstR!A87,StudiesFound_firstR!$A$1:$AF$1583,28,FALSE)</f>
        <v>In this paper, we propose a comprehensive framework for mining wireless ad hoc sensor networks (WASNs), which is able to extract patterns regarding the sensors' behaviors. The main goal of determining behavioral patterns is to use them to generate rules that will improve the WASN's quality of service by participating in the resource management process or compensating for the undesired side effects of wireless communication. The proposed framework consists of 1) a formal definition of sensor behavioral patterns and sensor association rules, 2) a novel representation structure that we refer to as the positional lexicographic tree (PLT) that is able to compress the data gathered for the mining process and thus allows the fast and efficient mining of sensor behavioral patterns, and 3) a distributed data extraction mechanism to prepare the data required for mining sensor behavioral patterns. Several experimental studies have been conducted to evaluate our PLT structure and our proposed data extraction algorithms for mining wireless sensor networks.</v>
      </c>
      <c r="D87" s="13" t="str">
        <f>VLOOKUP(Selection_FirstR!A87,StudiesFound_firstR!$A$1:$AF$1583,7,FALSE)</f>
        <v>IEEE Transactions on Parallel and Distributed Systems</v>
      </c>
      <c r="E87" s="13" t="str">
        <f>VLOOKUP(Selection_FirstR!A87,StudiesFound_firstR!$A$1:$AF$1583,5,FALSE)</f>
        <v>Boukerche, A.; Samarah, S.</v>
      </c>
      <c r="F87" s="13" t="str">
        <f>VLOOKUP(Selection_FirstR!A87,StudiesFound_firstR!$A$1:$AF$1583,30,FALSE)</f>
        <v>ad hoc networks;data mining;mobile radio;quality of service;resource allocation;telecommunication computing;trees (mathematics);wireless sensor networks;mining association rules;wireless ad hoc sensor networks;quality of service;resource management process;positional lexicographic tree;sensor behavioral patterns;sensor association rules;distributed data extraction mechanism;data extraction algorithms;Wireless sensor networks;Data mining;Association rules;Wireless communication;Quality of service;Resource management;Event detection;Sensor systems;Spread spectrum communication;Condition monitoring;Performance Evaluation;Sensor Networks;Distributed data mining;Performance Evaluation;Sensor Networks;Distributed data mining</v>
      </c>
      <c r="G87" s="15" t="s">
        <v>11463</v>
      </c>
      <c r="H87" s="15" t="s">
        <v>11463</v>
      </c>
      <c r="I87" s="16" t="s">
        <v>11464</v>
      </c>
      <c r="J87" s="13" t="s">
        <v>11466</v>
      </c>
      <c r="K87" s="16" t="s">
        <v>11464</v>
      </c>
      <c r="L87" s="13"/>
      <c r="M87" s="13"/>
      <c r="N87" s="13"/>
    </row>
    <row r="88" ht="15.75" customHeight="1">
      <c r="A88" s="23">
        <v>195.0</v>
      </c>
      <c r="B88" s="13" t="str">
        <f>VLOOKUP(Selection_FirstR!A88,StudiesFound_firstR!$A$1:$AF$1582,6,FALSE)</f>
        <v>Towards a new model of globalizing HRM</v>
      </c>
      <c r="C88" s="13" t="str">
        <f>VLOOKUP(Selection_FirstR!A88,StudiesFound_firstR!$A$1:$AF$1583,28,FALSE)</f>
        <v>{This paper addresses the debates about the nature of strategic HRM in
    international companies. It builds on a substantial research programme
    using questionnaires and detailed case studies to argue that the
    international HRM field is changing significantly and rapidly and that
    there is a need for better understanding of these developments. Five
    distinct, but linked, organizational drivers of international HRM are
    identified and discussed: efficiency orientation, global service
    provision, information exchange, core business processes and
    localization of decision-making. These factors are creating a new set of
    pressures on HRM specialists. Three distinct, but linked, enablers of
    high-performance international HRM are being developed by multinational
    enterprises: HR affordability, central HR philosophy and HR excellence
    and knowledge transfer. A series of different strategic recipes
    combining these drivers and enablers are identified. These recipes in
    turn are delivered through a series of important HR processes: talent
    management and employer branding, global leadership through
    international assignments, managing an international workforce and
    evaluation of HR contribution. A tentative model of the relationships
    between these drivers, enablers and processes is proposed.}</v>
      </c>
      <c r="D88" s="13" t="str">
        <f>VLOOKUP(Selection_FirstR!A88,StudiesFound_firstR!$A$1:$AF$1583,7,FALSE)</f>
        <v>{INTERNATIONAL JOURNAL OF HUMAN RESOURCE MANAGEMENT}</v>
      </c>
      <c r="E88" s="13" t="str">
        <f>VLOOKUP(Selection_FirstR!A88,StudiesFound_firstR!$A$1:$AF$1583,5,FALSE)</f>
        <v>Brewster, C.; Sparrow, P.; Harris, H.</v>
      </c>
      <c r="F88" s="13" t="str">
        <f>VLOOKUP(Selection_FirstR!A88,StudiesFound_firstR!$A$1:$AF$1583,30,FALSE)</f>
        <v/>
      </c>
      <c r="G88" s="15" t="s">
        <v>11463</v>
      </c>
      <c r="H88" s="15" t="s">
        <v>11463</v>
      </c>
      <c r="I88" s="16" t="s">
        <v>11464</v>
      </c>
      <c r="J88" s="13" t="s">
        <v>11466</v>
      </c>
      <c r="K88" s="16" t="s">
        <v>11464</v>
      </c>
      <c r="L88" s="13"/>
      <c r="M88" s="13"/>
      <c r="N88" s="13"/>
    </row>
    <row r="89" ht="15.75" customHeight="1">
      <c r="A89" s="23">
        <v>199.0</v>
      </c>
      <c r="B89" s="13" t="str">
        <f>VLOOKUP(Selection_FirstR!A89,StudiesFound_firstR!$A$1:$AF$1582,6,FALSE)</f>
        <v>Strategic context and patterns of IT infrastructure capability</v>
      </c>
      <c r="C89" s="13" t="str">
        <f>VLOOKUP(Selection_FirstR!A89,StudiesFound_firstR!$A$1:$AF$1583,28,FALSE)</f>
        <v>{The importance of a firm's information technology (IT) infrastructure
    capability is increasingly recognised as critical to firm
    competitiveness. Infrastructure is particularly important for firms in
    industries going through dynamic change, for firms reengineering their
    business processes and for those with multiple business units or
    extensive international or geographically dispersed operations. However,
    the notion of IT infrastructure is still evolving and there has been
    little empirically based research on the patterns of IT infrastructure
    capability across firms.
    We develop the concept of IT infrastructure capability through
    identification of IT infrastructure services and measurement of reach
    and range in large, multi-business unit firms. Using empirical case
    research, we examine the patterns of IT infrastructure capability in 26
    firms with diverse strategic contexts, including different industry
    bases, level of marketplace volatility, extent of business unit
    synergies and the nature of firm strategy formation processes. Data
    collection was based on a combination of quantitative and qualitative
    methods with multiple participants.
    More extensive IT infrastructure capability is defined as a combination
    of more IT infrastructure services and more reach and range. More
    extensive IT infrastructure capability was found in firms where: (i)
    products changed quickly; (ii) attempts were made to identify and
    capture synergies across business units; (iii) there was greater
    integration of information and IT needs as part of planning processes;
    and (iv) there was greater emphasis on tracking the implementation of
    long term strategy. These findings have implications for both business
    and technology managers particularly in regard to how firms link
    strategy and IT infrastructure formation processes. (C) 1999 Elsevier
    Science B.V. All rights reserved.}</v>
      </c>
      <c r="D89" s="13" t="str">
        <f>VLOOKUP(Selection_FirstR!A89,StudiesFound_firstR!$A$1:$AF$1583,7,FALSE)</f>
        <v>{JOURNAL OF STRATEGIC INFORMATION SYSTEMS}</v>
      </c>
      <c r="E89" s="13" t="str">
        <f>VLOOKUP(Selection_FirstR!A89,StudiesFound_firstR!$A$1:$AF$1583,5,FALSE)</f>
        <v>Broadbent, M.; Weill, P.; Neo, B. S.</v>
      </c>
      <c r="F89" s="13" t="str">
        <f>VLOOKUP(Selection_FirstR!A89,StudiesFound_firstR!$A$1:$AF$1583,30,FALSE)</f>
        <v/>
      </c>
      <c r="G89" s="15" t="s">
        <v>11463</v>
      </c>
      <c r="H89" s="15" t="s">
        <v>11463</v>
      </c>
      <c r="I89" s="16" t="s">
        <v>11464</v>
      </c>
      <c r="J89" s="13" t="s">
        <v>11466</v>
      </c>
      <c r="K89" s="16" t="s">
        <v>11464</v>
      </c>
      <c r="L89" s="13"/>
      <c r="M89" s="13"/>
      <c r="N89" s="13"/>
    </row>
    <row r="90" ht="15.75" customHeight="1">
      <c r="A90" s="23">
        <v>200.0</v>
      </c>
      <c r="B90" s="13" t="str">
        <f>VLOOKUP(Selection_FirstR!A90,StudiesFound_firstR!$A$1:$AF$1582,6,FALSE)</f>
        <v>Performance Evaluation of gLite Grids through GSPNs</v>
      </c>
      <c r="C90" s="13" t="str">
        <f>VLOOKUP(Selection_FirstR!A90,StudiesFound_firstR!$A$1:$AF$1583,28,FALSE)</f>
        <v>Grid Computing supports the shared and coordinated use of several resources in dynamic Virtual Organizations. In the last few years, it is evolving into a business-innovating technology that is driving commercial adoption. Such a new scenario calls for powerful strategies able to guarantee stringent QoS requirements in order to meet Service Level Agreements (SLAs) between customers and providers. For this reason, it is necessary to analyze and predict performance with respect to different load conditions or management strategies. In this paper, we present a methodology to analyze performance in gLite Grids through the use of Generalized Stochastic Petri Nets (GSPNs). We introduce a cluster-level model of a typical gLite site taking into account the coexistence between normal and MPI-based jobs. We investigate the influence of different strategies (e.g., scheduling) on the performance of the whole site, highlighting aspects related to both customer and provider point of views. We also provide a business-oriented performance analysis introducing two different SLA typologies and highlighting how the site configuration may influence the expected profit of the service provider.</v>
      </c>
      <c r="D90" s="13" t="str">
        <f>VLOOKUP(Selection_FirstR!A90,StudiesFound_firstR!$A$1:$AF$1583,7,FALSE)</f>
        <v>IEEE Transactions on Parallel and Distributed Systems</v>
      </c>
      <c r="E90" s="13" t="str">
        <f>VLOOKUP(Selection_FirstR!A90,StudiesFound_firstR!$A$1:$AF$1583,5,FALSE)</f>
        <v>Bruneo, D.; Scarpa, M.; Puliafito, A.</v>
      </c>
      <c r="F90" s="13" t="str">
        <f>VLOOKUP(Selection_FirstR!A90,StudiesFound_firstR!$A$1:$AF$1583,30,FALSE)</f>
        <v>business data processing;grid computing;performance evaluation;Petri nets;quality of service;stochastic processes;performance evaluation;gLite grids;grid computing;dynamic virtual organizations;business innovating technology;QoS requirements;service level agreements;SLA;generalized stochastic petri nets;Quality of service;Grid computing;Performance analysis;Stochastic processes;Petri nets;Distributed computing;Measurement;Resource management;Aerospace industry;Load management;Grid computing;gLite middleware;MPI-based jobs;generalized stochastic petri nets;performance measurements;service level agreement.</v>
      </c>
      <c r="G90" s="15" t="s">
        <v>11463</v>
      </c>
      <c r="H90" s="15" t="s">
        <v>11463</v>
      </c>
      <c r="I90" s="16" t="s">
        <v>11464</v>
      </c>
      <c r="J90" s="13" t="s">
        <v>11466</v>
      </c>
      <c r="K90" s="16" t="s">
        <v>11464</v>
      </c>
      <c r="L90" s="13"/>
      <c r="M90" s="13"/>
      <c r="N90" s="13"/>
    </row>
    <row r="91" ht="15.75" customHeight="1">
      <c r="A91" s="23">
        <v>201.0</v>
      </c>
      <c r="B91" s="13" t="str">
        <f>VLOOKUP(Selection_FirstR!A91,StudiesFound_firstR!$A$1:$AF$1582,6,FALSE)</f>
        <v>Evolutionary optimization of radial basis function classifiers for data mining applications</v>
      </c>
      <c r="C91" s="14" t="str">
        <f>VLOOKUP(Selection_FirstR!A91,StudiesFound_firstR!$A$1:$AF$1583,28,FALSE)</f>
        <v>In many data mining applications that address classification problems, feature and model selection are considered as key tasks. That is, appropriate input features of the classifier must be selected from a given (and often large) set of possible features and structure parameters of the classifier must be adapted with respect to these features and a given data set. This paper describes an evolutionary algorithm (EA) that performs feature and model selection simultaneously for radial basis function (RBF) classifiers. In order to reduce the optimization effort, various techniques are integrated that accelerate and improve the EA significantly: hybrid training of RBF networks, lazy evaluation, consideration of soft constraints by means of penalty terms, and temperature-based adaptive control of the EA. The feasibility and the benefits of the approach are demonstrated by means of four data mining problems: intrusion detection in computer networks, biometric signature verification, customer acquisition with direct marketing methods, and optimization of chemical production processes. It is shown that, compared to earlier EA-based RBF optimization techniques, the runtime is reduced by up to 99% while error rates are lowered by up to 86%, depending on the application. The algorithm is independent of specific applications so that many ideas and solutions can be transferred to other classifier paradigms.</v>
      </c>
      <c r="D91" s="13" t="str">
        <f>VLOOKUP(Selection_FirstR!A91,StudiesFound_firstR!$A$1:$AF$1583,7,FALSE)</f>
        <v>IEEE Transactions on Systems, Man, and Cybernetics, Part B (Cybernetics)</v>
      </c>
      <c r="E91" s="13" t="str">
        <f>VLOOKUP(Selection_FirstR!A91,StudiesFound_firstR!$A$1:$AF$1583,5,FALSE)</f>
        <v>Buchtala, O.; Klimek, M.; Sick, B.</v>
      </c>
      <c r="F91" s="13" t="str">
        <f>VLOOKUP(Selection_FirstR!A91,StudiesFound_firstR!$A$1:$AF$1583,30,FALSE)</f>
        <v>data mining;evolutionary computation;optimisation;radial basis function networks;pattern classification;learning (artificial intelligence);data mining;feature selection;model selection;evolutionary algorithm;radial basis function classifier;optimization;Data mining;Constraint optimization;Evolutionary computation;Acceleration;Radial basis function networks;Adaptive control;Intrusion detection;Computer networks;Biometrics;Handwriting recognition;Data mining;evolutionary algorithm (EA);feature selection;model selection;radial basis function (RBF) network;Algorithms;Artificial Intelligence;Cluster Analysis;Database Management Systems;Databases, Factual;Evolution;Information Storage and Retrieval;Models, Genetic;Pattern Recognition, Automated;Quality Control</v>
      </c>
      <c r="G91" s="15" t="s">
        <v>11463</v>
      </c>
      <c r="H91" s="15" t="s">
        <v>11463</v>
      </c>
      <c r="I91" s="16" t="s">
        <v>11464</v>
      </c>
      <c r="J91" s="13" t="s">
        <v>11466</v>
      </c>
      <c r="K91" s="16" t="s">
        <v>11464</v>
      </c>
      <c r="L91" s="13"/>
      <c r="M91" s="13"/>
      <c r="N91" s="13"/>
    </row>
    <row r="92" ht="15.75" customHeight="1">
      <c r="A92" s="23">
        <v>202.0</v>
      </c>
      <c r="B92" s="13" t="str">
        <f>VLOOKUP(Selection_FirstR!A92,StudiesFound_firstR!$A$1:$AF$1582,6,FALSE)</f>
        <v>Decision making and software solutions with regard to waste management</v>
      </c>
      <c r="C92" s="14" t="str">
        <f>VLOOKUP(Selection_FirstR!A92,StudiesFound_firstR!$A$1:$AF$1583,28,FALSE)</f>
        <v>{Material efficiency in lifecycles is a challenge that affects product
    innovators, producers and political stakeholders. The recycling and
    waste management is a direct consequence of this challenge, heavily
    compounded by data requirements. Especially third parties such as
    recyclers, remanufacturers or waste treatment sites face limited
    documentation and data on products. In addition, those actors face
    additional data management challenges due to their distinct upstream
    supply chains of dispersed suppliers and hence due to interrupted
    information flows. This study investigated various software tools to
    critically compare the tool's potential to improve data availability and
    data completeness, as well as the management of the reuse or recycling
    business processes using Enterprise Resource Planning software
    evaluation metrics for each waste-related sub-domain. The main objective
    of this paper is thus to provide a framework for comparison through key
    features, measured adherence to these features and to infer how this
    affects the software landscape. Software packages were sampled using
    public software listings and keyword filters to arrive at a final subset
    of publically accessible software packages, which were then critically
    analysed and compared by feature support. The main results of the
    comparison of these software packages in the discussed waste-related
    sub-domains revealed that data compatibility between packages and
    reporting requirements is the largest issue on a general level. On the
    level of sub-domains, the results showed that software offerings lack
    essential domain-specific features in order to support circular
    lifecycles of products and materials. Secondary results revealed a lack
    of database interoperability and various lesser concerns, such as
    incorrectly reported pricing or obsolescence information. The impact of
    these missing features reinforces the ``silo{''} effect of packages,
    reduces the adoption rate in larger companies, and compounds the problem
    of smaller start-ups and companies using manual paper based solutions
    and lacking reporting capabilities. Publically available databases and
    an increased rate of sharing of information between Original Equipment
    Manufacturers and recyclers would improve the decision-making through
    software solutions in waste-related processing. (C) 2018 Elsevier Ltd.
    All rights reserved.}</v>
      </c>
      <c r="D92" s="13" t="str">
        <f>VLOOKUP(Selection_FirstR!A92,StudiesFound_firstR!$A$1:$AF$1583,7,FALSE)</f>
        <v>{JOURNAL OF CLEANER PRODUCTION}</v>
      </c>
      <c r="E92" s="13" t="str">
        <f>VLOOKUP(Selection_FirstR!A92,StudiesFound_firstR!$A$1:$AF$1583,5,FALSE)</f>
        <v>Burger, Clayton; Kalverkamp, Matthias; Pehlken, Alexandra</v>
      </c>
      <c r="F92" s="13" t="str">
        <f>VLOOKUP(Selection_FirstR!A92,StudiesFound_firstR!$A$1:$AF$1583,30,FALSE)</f>
        <v/>
      </c>
      <c r="G92" s="15" t="s">
        <v>11463</v>
      </c>
      <c r="H92" s="15" t="s">
        <v>11463</v>
      </c>
      <c r="I92" s="16" t="s">
        <v>11464</v>
      </c>
      <c r="J92" s="13" t="s">
        <v>11466</v>
      </c>
      <c r="K92" s="16" t="s">
        <v>11464</v>
      </c>
      <c r="L92" s="13"/>
      <c r="M92" s="13"/>
      <c r="N92" s="13"/>
    </row>
    <row r="93" ht="15.75" customHeight="1">
      <c r="A93" s="23">
        <v>206.0</v>
      </c>
      <c r="B93" s="13" t="str">
        <f>VLOOKUP(Selection_FirstR!A93,StudiesFound_firstR!$A$1:$AF$1582,6,FALSE)</f>
        <v>Specification and automated design-time analysis of the business process human resource perspective</v>
      </c>
      <c r="C93" s="14" t="str">
        <f>VLOOKUP(Selection_FirstR!A93,StudiesFound_firstR!$A$1:$AF$1583,28,FALSE)</f>
        <v>{The human resource perspective of a business process is concerned with
    the relation between the activities of a process and the actors who take
    part in them. Unlike other process perspectives, such as control flow,
    for which many different types of analyses have been proposed, such as
    finding deadlocks, there is an important gap regarding the human
    resource perspective. Resource analysis in business processes has not
    been defined, and only a few analysis operations can be glimpsed in
    previous approaches. In this paper, we identify and formally define
    seven design-time analysis operations related to how resources are
    involved in process activities. Furthermore, we demonstrate that for a
    wide variety of resource-aware BP models, those analysis operations can
    be automated by leveraging Description Logic (DL) off-the-shelf
    reasoners. To this end, we rely on Resource Assignment Language (RAL), a
    domain-specific language that enables the definition of conditions to
    select the candidates to participate in a process activity. We provide a
    complete formal semantics for RAL based on DLs and extend it to address
    the operations, for which the control flow of the process must also be
    taken into consideration. A proof-of-concept implementation has been
    developed and integrated in a system called CRISTAL. As a result, we can
    give an automatic answer to different questions related to the
    management of resources in business processes at design time. (C) 2015
    Elsevier Ltd. All rights reserved.}</v>
      </c>
      <c r="D93" s="13" t="str">
        <f>VLOOKUP(Selection_FirstR!A93,StudiesFound_firstR!$A$1:$AF$1583,7,FALSE)</f>
        <v>{INFORMATION SYSTEMS}</v>
      </c>
      <c r="E93" s="13" t="str">
        <f>VLOOKUP(Selection_FirstR!A93,StudiesFound_firstR!$A$1:$AF$1583,5,FALSE)</f>
        <v>Cabanillas, Cristina; Resinas, Manuel; del-Rio-Ortega, Adela; Ruiz-Cortes, Antonio</v>
      </c>
      <c r="F93" s="13" t="str">
        <f>VLOOKUP(Selection_FirstR!A93,StudiesFound_firstR!$A$1:$AF$1583,30,FALSE)</f>
        <v/>
      </c>
      <c r="G93" s="15" t="s">
        <v>11463</v>
      </c>
      <c r="H93" s="15" t="s">
        <v>11463</v>
      </c>
      <c r="I93" s="16" t="s">
        <v>11464</v>
      </c>
      <c r="J93" s="13" t="s">
        <v>11468</v>
      </c>
      <c r="K93" s="16" t="s">
        <v>11464</v>
      </c>
      <c r="L93" s="13"/>
      <c r="M93" s="13"/>
      <c r="N93" s="13"/>
    </row>
    <row r="94" ht="15.75" customHeight="1">
      <c r="A94" s="23">
        <v>208.0</v>
      </c>
      <c r="B94" s="13" t="str">
        <f>VLOOKUP(Selection_FirstR!A94,StudiesFound_firstR!$A$1:$AF$1582,6,FALSE)</f>
        <v>A template-based approach for responsibility management in executable business processes</v>
      </c>
      <c r="C94" s="14" t="str">
        <f>VLOOKUP(Selection_FirstR!A94,StudiesFound_firstR!$A$1:$AF$1583,28,FALSE)</f>
        <v>{Process-oriented organisations need to manage the different types of
    responsibilities their employees may have w.r.t. the activities involved
    in their business processes. Despite several approaches provide support
    for responsibility modelling, in current Business Process Management
    Systems (BPMS) the only responsibility considered at runtime is the one
    related to performing the work required for activity completion. Others
    like accountability or consultation must be implemented by manually
    adding activities in the executable process model, which is
    time-consuming and error-prone. In this paper, we address this
    limitation by enabling current BPMS to execute processes in which people
    with different responsibilities interact to complete the activities. We
    introduce a metamodel based on Responsibility Assignment Matrices (RAM)
    to model the responsibility assignment for each activity, and a flexible
    template-based mechanism that automatically transforms such information
    into BPMN elements, which can be interpreted and executed by a BPMS.
    Thus, our approach does not enforce any specific behaviour for the
    different responsibilities but new templates can be modelled to specify
    the interaction that best suits the activity requirements. Furthermore,
    libraries of templates can be created and reused in different processes.
    We provide a reference implementation and build a library of templates
    for a well-known set of responsibilities.}</v>
      </c>
      <c r="D94" s="13" t="str">
        <f>VLOOKUP(Selection_FirstR!A94,StudiesFound_firstR!$A$1:$AF$1583,7,FALSE)</f>
        <v>{ENTERPRISE INFORMATION SYSTEMS}</v>
      </c>
      <c r="E94" s="13" t="str">
        <f>VLOOKUP(Selection_FirstR!A94,StudiesFound_firstR!$A$1:$AF$1583,5,FALSE)</f>
        <v>Cabanillas, Cristina; Resinas, Manuel; Ruiz-Cortes, Antonio</v>
      </c>
      <c r="F94" s="13" t="str">
        <f>VLOOKUP(Selection_FirstR!A94,StudiesFound_firstR!$A$1:$AF$1583,30,FALSE)</f>
        <v/>
      </c>
      <c r="G94" s="15" t="s">
        <v>11474</v>
      </c>
      <c r="H94" s="15" t="s">
        <v>11463</v>
      </c>
      <c r="I94" s="16" t="s">
        <v>11477</v>
      </c>
      <c r="J94" s="13" t="s">
        <v>11489</v>
      </c>
      <c r="K94" s="16" t="s">
        <v>11464</v>
      </c>
      <c r="L94" s="24" t="s">
        <v>11490</v>
      </c>
      <c r="M94" s="13" t="s">
        <v>11479</v>
      </c>
      <c r="N94" s="13">
        <v>1.0</v>
      </c>
    </row>
    <row r="95" ht="15.75" customHeight="1">
      <c r="A95" s="23">
        <v>212.0</v>
      </c>
      <c r="B95" s="13" t="str">
        <f>VLOOKUP(Selection_FirstR!A95,StudiesFound_firstR!$A$1:$AF$1582,6,FALSE)</f>
        <v>Influence of Knowledge Transfer Effectiveness on Enterprise Resource Planning System Success in Indonesian Medium-Sized Enterprises</v>
      </c>
      <c r="C95" s="13" t="str">
        <f>VLOOKUP(Selection_FirstR!A95,StudiesFound_firstR!$A$1:$AF$1583,28,FALSE)</f>
        <v>{In order to achieve a successful Enterprise Resource Planning
    implementation, knowledge about the ERP system and business processes
    must efficiently flow from the consulting firm to the adopting firm.
    Drawing from the relevant literature of information system success
    models, knowledge management and user behavior, this study takes a
    knowledge transfer perspective to analyze many different factors of ERP
    implementation projects success. The study is among the first to examine
    the influence of contextual elements within the Indonesian organization
    by using factors of absorptive capacity and personnel capability. Along
    with the focus on organizational factors, the study included a
    significant external factor in the form of consultant credibility. An
    in-depth exploratory research study using a questionnaire-based survey
    was conducted in Indonesia medium-sized enterprises. A quantitative
    method was employed in this study to test the influence of knowledge
    transfer on ERP success, and to explain the factors that influence
    knowledge transfer effectiveness. The results of this study show that
    the impact of outside knowledge source's credibility and knowledge
    exchange effectiveness affects perceived success of ERP implementation.
    However, internal knowledge stock and absorptive capacity were found
    non-infleuntial in stimulating the knowledge transfer during ERP
    implementation projects in Indonesia medium-sized enterprises.}</v>
      </c>
      <c r="D95" s="13" t="str">
        <f>VLOOKUP(Selection_FirstR!A95,StudiesFound_firstR!$A$1:$AF$1583,7,FALSE)</f>
        <v>{ADVANCED SCIENCE LETTERS}</v>
      </c>
      <c r="E95" s="13" t="str">
        <f>VLOOKUP(Selection_FirstR!A95,StudiesFound_firstR!$A$1:$AF$1583,5,FALSE)</f>
        <v>Cahyadi, Indra</v>
      </c>
      <c r="F95" s="13" t="str">
        <f>VLOOKUP(Selection_FirstR!A95,StudiesFound_firstR!$A$1:$AF$1583,30,FALSE)</f>
        <v/>
      </c>
      <c r="G95" s="15" t="s">
        <v>11463</v>
      </c>
      <c r="H95" s="15" t="s">
        <v>11463</v>
      </c>
      <c r="I95" s="16" t="s">
        <v>11464</v>
      </c>
      <c r="J95" s="13" t="s">
        <v>11471</v>
      </c>
      <c r="K95" s="16" t="s">
        <v>11464</v>
      </c>
      <c r="L95" s="13"/>
      <c r="M95" s="13"/>
      <c r="N95" s="13"/>
    </row>
    <row r="96" ht="15.75" customHeight="1">
      <c r="A96" s="23">
        <v>214.0</v>
      </c>
      <c r="B96" s="13" t="str">
        <f>VLOOKUP(Selection_FirstR!A96,StudiesFound_firstR!$A$1:$AF$1582,6,FALSE)</f>
        <v>The relation of interface usability characteristics, perceived usefulness, and perceived ease of use to end-user satisfaction with enterprise resource planning (ERP) systems</v>
      </c>
      <c r="C96" s="13" t="str">
        <f>VLOOKUP(Selection_FirstR!A96,StudiesFound_firstR!$A$1:$AF$1583,28,FALSE)</f>
        <v>{Over the past few years, firms around the world have implemented
    enterprise resource planning (ER-P) systems to have a standardized
    information system (IS) in their respective organizations and to
    reengineer their business processes. While millions of dollars have been
    spent on implementing ERP systems, previous research indicates that
    potential users may still not use them. This study, based on data from
    51 end-users in 24 companies examines various usability factors
    affecting end-user satisfaction with ERP systems. The results indicate
    that both perceived usefulness and learnability are determinants of
    end-user satisfaction with ERP systems. In addition perceived ease of
    use and system capability affect perceived usefulness, while user
    guidance influences both perceived usefulness and learnability.
    Implications of these findings are discussed and further research
    opportunities described. (C) 2003 Elsevier Ltd. All rights reserved.}</v>
      </c>
      <c r="D96" s="13" t="str">
        <f>VLOOKUP(Selection_FirstR!A96,StudiesFound_firstR!$A$1:$AF$1583,7,FALSE)</f>
        <v>{COMPUTERS IN HUMAN BEHAVIOR}</v>
      </c>
      <c r="E96" s="13" t="str">
        <f>VLOOKUP(Selection_FirstR!A96,StudiesFound_firstR!$A$1:$AF$1583,5,FALSE)</f>
        <v>Calisir, F.; Calisir, F.</v>
      </c>
      <c r="F96" s="13" t="str">
        <f>VLOOKUP(Selection_FirstR!A96,StudiesFound_firstR!$A$1:$AF$1583,30,FALSE)</f>
        <v/>
      </c>
      <c r="G96" s="15" t="s">
        <v>11463</v>
      </c>
      <c r="H96" s="15" t="s">
        <v>11463</v>
      </c>
      <c r="I96" s="16" t="s">
        <v>11464</v>
      </c>
      <c r="J96" s="13" t="s">
        <v>11471</v>
      </c>
      <c r="K96" s="16" t="s">
        <v>11464</v>
      </c>
      <c r="L96" s="13"/>
      <c r="M96" s="13"/>
      <c r="N96" s="13"/>
    </row>
    <row r="97" ht="15.75" customHeight="1">
      <c r="A97" s="23">
        <v>215.0</v>
      </c>
      <c r="B97" s="13" t="str">
        <f>VLOOKUP(Selection_FirstR!A97,StudiesFound_firstR!$A$1:$AF$1582,6,FALSE)</f>
        <v>An Autonomic Service Delivery Platform for Service-Oriented Network Environments</v>
      </c>
      <c r="C97" s="14" t="str">
        <f>VLOOKUP(Selection_FirstR!A97,StudiesFound_firstR!$A$1:$AF$1583,28,FALSE)</f>
        <v>In this paper, we propose a novel autonomic service delivery platform for service-oriented network environments. The platform enables a self-optimizing infrastructure that balances the goals of maximizing the business value derived from processing service requests and the optimal utilization of IT resources. We believe that our proposal is the first of its kind to integrate several well-established theoretical and practical techniques from networking, microeconomics, and service-oriented computing to form a fully distributed service delivery platform. The principal component of the platform is a utility-based cooperative service routing protocol that disseminates congestion-based prices among intermediaries to enable the dynamic routing of service requests from consumers to providers. We provide the motivation for such a platform and formally present our proposed architecture. We discuss the underlying analytical framework for the service routing protocol, as well as key methodologies which together provide a robust framework for our service delivery platform that is applicable to the next-generation of middleware and telecommunications architectures. We discuss issues regarding the fairness of service rate allocations, as well as the use of nonconcave utility functions in the service routing protocol. We also provide numerical results that demonstrate the ability of the platform to provide optimal routing of service requests.</v>
      </c>
      <c r="D97" s="13" t="str">
        <f>VLOOKUP(Selection_FirstR!A97,StudiesFound_firstR!$A$1:$AF$1583,7,FALSE)</f>
        <v>IEEE Transactions on Services Computing</v>
      </c>
      <c r="E97" s="13" t="str">
        <f>VLOOKUP(Selection_FirstR!A97,StudiesFound_firstR!$A$1:$AF$1583,5,FALSE)</f>
        <v>Callaway, R. D.; Devetsikiotis, M.; Viniotis, Y.; Rodriguez, A.</v>
      </c>
      <c r="F97" s="13" t="str">
        <f>VLOOKUP(Selection_FirstR!A97,StudiesFound_firstR!$A$1:$AF$1583,30,FALSE)</f>
        <v>business data processing;fault tolerant computing;routing protocols;software architecture;Web services;autonomic service delivery platform;service-oriented network;self-optimizing infrastructure;IT resources;distributed service delivery platform;utility-based cooperative service routing protocol platform;microeconomics;congestion-based price;middleware;telecommunication architectures;nonconcave utility functions;Routing;Optimization;Pricing;Economics;Network topology;Computer architecture;Congestion control;service selection;service delivery platform;resource allocation;network utility maximization;service-oriented networking.</v>
      </c>
      <c r="G97" s="15" t="s">
        <v>11463</v>
      </c>
      <c r="H97" s="15" t="s">
        <v>11463</v>
      </c>
      <c r="I97" s="16" t="s">
        <v>11464</v>
      </c>
      <c r="J97" s="13" t="s">
        <v>11473</v>
      </c>
      <c r="K97" s="16" t="s">
        <v>11464</v>
      </c>
      <c r="L97" s="13"/>
      <c r="M97" s="13"/>
      <c r="N97" s="13"/>
    </row>
    <row r="98" ht="15.75" customHeight="1">
      <c r="A98" s="23">
        <v>217.0</v>
      </c>
      <c r="B98" s="13" t="str">
        <f>VLOOKUP(Selection_FirstR!A98,StudiesFound_firstR!$A$1:$AF$1582,6,FALSE)</f>
        <v>The Impact of Enterprise Resource Planning Success in Indonesia Company</v>
      </c>
      <c r="C98" s="13" t="str">
        <f>VLOOKUP(Selection_FirstR!A98,StudiesFound_firstR!$A$1:$AF$1583,29,FALSE)</f>
        <v>{Business environment is challenge by competitive by each company
    capability. To face this challenge the company using technology to face
    it. One of the technologies is Enterprise Resource Planning (ERP). ERP
    are business applications that weave together all the data within an
    organization's business processes and associated functional areas. The
    motivation of this research is to find out the impact of ERP Success in
    the company that already adopted this technology. By using several
    recent studies from Refs. {[}1-3], the research model is developed. From
    150 respondents, there're 76\% respondents are from Multinational
    Corporate and the rest from National Corporate. Based on the analysis by
    using WarpPLS, there are 27\% contribution for system quality, 24\%
    contribution for information quality, 74\% contribution for individual
    impact and 72\% contribution for organizational impact. From this result
    can be concluded that the company that adopted this system having
    significant impact to their business environment. Although this study
    can describe several explanation, but still have limitation like the
    total of respondents and response rate.}</v>
      </c>
      <c r="D98" s="13" t="str">
        <f>VLOOKUP(Selection_FirstR!A98,StudiesFound_firstR!$A$1:$AF$1583,7,FALSE)</f>
        <v>{ADVANCED SCIENCE LETTERS}</v>
      </c>
      <c r="E98" s="13" t="str">
        <f>VLOOKUP(Selection_FirstR!A98,StudiesFound_firstR!$A$1:$AF$1583,5,FALSE)</f>
        <v>Candra, Sevenpri</v>
      </c>
      <c r="F98" s="13" t="str">
        <f>VLOOKUP(Selection_FirstR!A98,StudiesFound_firstR!$A$1:$AF$1583,30,FALSE)</f>
        <v/>
      </c>
      <c r="G98" s="15" t="s">
        <v>11463</v>
      </c>
      <c r="H98" s="15" t="s">
        <v>11463</v>
      </c>
      <c r="I98" s="16" t="s">
        <v>11464</v>
      </c>
      <c r="J98" s="13" t="s">
        <v>11471</v>
      </c>
      <c r="K98" s="16" t="s">
        <v>11464</v>
      </c>
      <c r="L98" s="13"/>
      <c r="M98" s="13"/>
      <c r="N98" s="13"/>
    </row>
    <row r="99" ht="15.75" customHeight="1">
      <c r="A99" s="23">
        <v>218.0</v>
      </c>
      <c r="B99" s="13" t="str">
        <f>VLOOKUP(Selection_FirstR!A99,StudiesFound_firstR!$A$1:$AF$1582,6,FALSE)</f>
        <v>Cluster as a service: A resource sharing approach for private cloud</v>
      </c>
      <c r="C99" s="13" t="str">
        <f>VLOOKUP(Selection_FirstR!A99,StudiesFound_firstR!$A$1:$AF$1583,28,FALSE)</f>
        <v>With the rapid development of cloud computing and big data processing, an increasing number of application frameworks are being considered to run in a â€œcloud wayâ€_x009d_. This development brings about several challenges to the enterprise private cloud computing platform, e.g., being able to run most existing heterogeneous applications, providing scalability and elasticity support for newly emerged frameworks, and most importantly, sharing cluster resources effectively. In this paper, we propose a new service model, namely, Cluster as a Service (ClaaS), which is suitable for medium and small-sized data centers to solve these problems in a relatively easy and general way. The idea behind this model is virtualizing the cluster environment for distributed application frameworks. Most applications can directly run in the virtual cluster environment without any modification, which is a great advantage. Based on lightweight containers, we implement a real system of ClaaS named Docklet to prove the feasibility of this service model. Meanwhile, we preliminarily design the definition of applications to make them easy to deploy. Finally, we present several examples and evaluate the entire system.</v>
      </c>
      <c r="D99" s="13" t="str">
        <f>VLOOKUP(Selection_FirstR!A99,StudiesFound_firstR!$A$1:$AF$1583,7,FALSE)</f>
        <v>Tsinghua Science and Technology</v>
      </c>
      <c r="E99" s="13" t="str">
        <f>VLOOKUP(Selection_FirstR!A99,StudiesFound_firstR!$A$1:$AF$1583,5,FALSE)</f>
        <v>Cao, D.; Liu, P.; Cui, W.; Zhong, Y.; An, B.</v>
      </c>
      <c r="F99" s="13" t="str">
        <f>VLOOKUP(Selection_FirstR!A99,StudiesFound_firstR!$A$1:$AF$1583,30,FALSE)</f>
        <v>Big Data;business data processing;cloud computing;computer centres;data privacy;resource allocation;Cluster as a Service;cloud computing;big data processing;enterprise private cloud computing platform;heterogeneous applications;cluster resource sharing;service model;ClaaS;medium-sized data centers;small-sized data centers;distributed application frameworks;virtual cluster environment;Docklet;Cloud computing;Resource management;Sparks;Scalability;Big data;Containers;cloud computing;virtual cluster;Cluster as a Service (ClaaS);software definition</v>
      </c>
      <c r="G99" s="15" t="s">
        <v>11463</v>
      </c>
      <c r="H99" s="15" t="s">
        <v>11463</v>
      </c>
      <c r="I99" s="16" t="s">
        <v>11464</v>
      </c>
      <c r="J99" s="13" t="s">
        <v>11476</v>
      </c>
      <c r="K99" s="16" t="s">
        <v>11464</v>
      </c>
      <c r="L99" s="13"/>
      <c r="M99" s="13"/>
      <c r="N99" s="13"/>
    </row>
    <row r="100" ht="15.75" customHeight="1">
      <c r="A100" s="23">
        <v>219.0</v>
      </c>
      <c r="B100" s="13" t="str">
        <f>VLOOKUP(Selection_FirstR!A100,StudiesFound_firstR!$A$1:$AF$1582,6,FALSE)</f>
        <v>Poseidon: A framework to assist web process design based on business cases</v>
      </c>
      <c r="C100" s="13" t="str">
        <f>VLOOKUP(Selection_FirstR!A100,StudiesFound_firstR!$A$1:$AF$1583,28,FALSE)</f>
        <v>{Systems and infrastructures are currently being developed to support Web
    services and Web processes. One prominent solution to manage and
    coordinate Web services is the use of workflow technology. For more than
    two decades now, workflow management systems architectures, language
    specifications, and workflow analysis techniques have been extensively
    studied. While these areas of research have made the development of
    sophisticated workflow systems possible, one important research area
    that has been overlooked is the lifecycle of process application
    development. As a result, current process management systems support the
    analysis, enactment, and ad hoc design of workflows, but they lack the
    tools and methods to assist process design. The purpose of our study is
    to present a framework to assist and guide process analysts and
    designers in their task. The Poseidon framework includes a participative
    and an analytical design method. The participative phase uses a clean
    sheet approach and starts by constructing a business case table which
    captures all the business cases represented by a process. Afterward, an
    analytical design phase is followed where scheduling functions are
    derived from the business case table and are used to build the structure
    of a process.}</v>
      </c>
      <c r="D100" s="13" t="str">
        <f>VLOOKUP(Selection_FirstR!A100,StudiesFound_firstR!$A$1:$AF$1583,7,FALSE)</f>
        <v>{INTERNATIONAL JOURNAL OF COOPERATIVE INFORMATION SYSTEMS}</v>
      </c>
      <c r="E100" s="13" t="str">
        <f>VLOOKUP(Selection_FirstR!A100,StudiesFound_firstR!$A$1:$AF$1583,5,FALSE)</f>
        <v>Cardoso, J.</v>
      </c>
      <c r="F100" s="13" t="str">
        <f>VLOOKUP(Selection_FirstR!A100,StudiesFound_firstR!$A$1:$AF$1583,30,FALSE)</f>
        <v/>
      </c>
      <c r="G100" s="15" t="s">
        <v>11463</v>
      </c>
      <c r="H100" s="15" t="s">
        <v>11463</v>
      </c>
      <c r="I100" s="16" t="s">
        <v>11464</v>
      </c>
      <c r="J100" s="13" t="s">
        <v>11466</v>
      </c>
      <c r="K100" s="16" t="s">
        <v>11464</v>
      </c>
      <c r="L100" s="13"/>
      <c r="M100" s="13"/>
      <c r="N100" s="13"/>
    </row>
    <row r="101" ht="15.75" customHeight="1">
      <c r="A101" s="23">
        <v>224.0</v>
      </c>
      <c r="B101" s="13" t="str">
        <f>VLOOKUP(Selection_FirstR!A101,StudiesFound_firstR!$A$1:$AF$1582,6,FALSE)</f>
        <v>Development Support Tools for Enterprise Resource Planning</v>
      </c>
      <c r="C101" s="13" t="str">
        <f>VLOOKUP(Selection_FirstR!A101,StudiesFound_firstR!$A$1:$AF$1583,28,FALSE)</f>
        <v>Implementing an enterprise system involves capturing all information necessary to make business processes work in an integrated fashion, and reflecting this integration in source code. Enterprise resource planning implementations should also exploit reuse of existing system elements. ERP tools typically work on top of a framework, using prefabricated modules to create customized variants of the system. Among the free and open source ERP systems, only ERP5 offers a comprehensive set of tools tailored to its framework that, together with other off-the-shelf tools, provide support for creating new modules and entire new systems.</v>
      </c>
      <c r="D101" s="13" t="str">
        <f>VLOOKUP(Selection_FirstR!A101,StudiesFound_firstR!$A$1:$AF$1583,7,FALSE)</f>
        <v>IT Professional</v>
      </c>
      <c r="E101" s="13" t="str">
        <f>VLOOKUP(Selection_FirstR!A101,StudiesFound_firstR!$A$1:$AF$1583,5,FALSE)</f>
        <v>d. Carvalho, R. A.; Monnerat, R. M.</v>
      </c>
      <c r="F101" s="13" t="str">
        <f>VLOOKUP(Selection_FirstR!A101,StudiesFound_firstR!$A$1:$AF$1583,30,FALSE)</f>
        <v>enterprise resource planning;public domain software;software packages;enterprise resource planning;open source ERP system;ERP5;off-the-shelf tools;Enterprise resource planning;Project management;Relational databases;Computer aided software engineering;Graphical user interfaces;Companies;Software testing;Management information systems;Finishing;Engines;Enterprise resource planning;ERP;development tools;free software;open source software;project management</v>
      </c>
      <c r="G101" s="15" t="s">
        <v>11463</v>
      </c>
      <c r="H101" s="15" t="s">
        <v>11463</v>
      </c>
      <c r="I101" s="16" t="s">
        <v>11464</v>
      </c>
      <c r="J101" s="13" t="s">
        <v>11471</v>
      </c>
      <c r="K101" s="16" t="s">
        <v>11464</v>
      </c>
      <c r="L101" s="13"/>
      <c r="M101" s="13"/>
      <c r="N101" s="13"/>
    </row>
    <row r="102" ht="15.75" customHeight="1">
      <c r="A102" s="23">
        <v>228.0</v>
      </c>
      <c r="B102" s="13" t="str">
        <f>VLOOKUP(Selection_FirstR!A102,StudiesFound_firstR!$A$1:$AF$1582,6,FALSE)</f>
        <v>Real-time low-complexity adaptive approach for enhanced QoS and error resilience in MPEG-2 video transport over RTP networks</v>
      </c>
      <c r="C102" s="13" t="str">
        <f>VLOOKUP(Selection_FirstR!A102,StudiesFound_firstR!$A$1:$AF$1583,28,FALSE)</f>
        <v>In this paper, the problems of redundancy allocation for providing effective error-resilience and service class distribution for enhanced quality of service (QoS) in real-time MPEG-2 video transport are addressed. A real-time low-complexity content-based adaptive error-resilient approach is proposed for the transport of MPEG-2 video streams, encapsulated using real-time transport protocol (RTP) and delivered over heterogeneous networks. An algorithm is derived using spatial and temporal properties of MPEG-2 video for assigning weights to each packet based on the estimated perceptual error. These weights, which indicate the relative importance of RTP packets, together with the communication channel characteristics are used to determine the allocation of resources for providing improved error-resilience and for assigning data packets to various classes of service in order to enhance the quality of transmission. Parameters extracted from the RTP header are used to determine the weights, so that the proposed algorithm can be implemented in real-time. This algorithm is used for adaptively allocating redundant forward error correction packets as well as for marking and forwarding of RTP packets in differentiated services (DiffServ). Simulation results are presented to show the significant improvement in performance based on our proposed approach to video transport.</v>
      </c>
      <c r="D102" s="13" t="str">
        <f>VLOOKUP(Selection_FirstR!A102,StudiesFound_firstR!$A$1:$AF$1583,7,FALSE)</f>
        <v>IEEE Transactions on Circuits and Systems for Video Technology</v>
      </c>
      <c r="E102" s="13" t="str">
        <f>VLOOKUP(Selection_FirstR!A102,StudiesFound_firstR!$A$1:$AF$1583,5,FALSE)</f>
        <v>Cavusoglu, B.; Schonfeld, D.; Ansari, R.; Bal, D. K.</v>
      </c>
      <c r="F102" s="13" t="str">
        <f>VLOOKUP(Selection_FirstR!A102,StudiesFound_firstR!$A$1:$AF$1583,30,FALSE)</f>
        <v>quality of service;transport protocols;video signal processing;video streaming;forward error correction;telecommunication channels;resource allocation;DiffServ networks;QoS;MPEG-2 video transport;RTP networks;quality of service;adaptive error-resilient approach;video streams;real-time transport protocol;perceptual error estimation;resources allocation;data packets;forward error correction;differentiated services;DiffServ;Resilience;Quality of service;Redundancy;Streaming media;Transport protocols;Communication channels;Resource management;Data mining;Forward error correction;Diffserv networks;Differentiated services;forward error correction (FEC);motion compensation;MPEG-2;real-time transport protocol (RTP);video communications;video compression</v>
      </c>
      <c r="G102" s="15" t="s">
        <v>11463</v>
      </c>
      <c r="H102" s="15" t="s">
        <v>11463</v>
      </c>
      <c r="I102" s="16" t="s">
        <v>11464</v>
      </c>
      <c r="J102" s="13" t="s">
        <v>11484</v>
      </c>
      <c r="K102" s="16" t="s">
        <v>11464</v>
      </c>
      <c r="L102" s="13"/>
      <c r="M102" s="13"/>
      <c r="N102" s="13"/>
    </row>
    <row r="103" ht="15.75" customHeight="1">
      <c r="A103" s="23">
        <v>229.0</v>
      </c>
      <c r="B103" s="13" t="str">
        <f>VLOOKUP(Selection_FirstR!A103,StudiesFound_firstR!$A$1:$AF$1582,6,FALSE)</f>
        <v>Semantic composition of business processes using Armstrong's Axioms</v>
      </c>
      <c r="C103" s="14" t="str">
        <f>VLOOKUP(Selection_FirstR!A103,StudiesFound_firstR!$A$1:$AF$1583,28,FALSE)</f>
        <v>{Lack of sufficient semantic description in the content of Web services
    makes it difficult to find and compose suitable Web services during
    analysis, search, and matching processes. Semantic Web Services are Web
    services that have been enhanced with formal semantic description, which
    provides well-defined meaning. Due to insertion of semantics, meeting
    user demands will be made possible through logical deductions achieving
    resolutions automatically. We have developed an inference-based semantic
    business process composition agent (SCA) that employs inference
    techniques. The semantic composition agent system is responsible for the
    synthesis of new services from existing ones in a semi-automatic
    fashion. SCA System composes available Web Ontology Language for Web
    services atomic processes utilizing Revised Armstrong's Axioms (RAAs) in
    inferring functional dependencies. RAAs are embedded in the knowledge
    base ontologies of SCA System. Experiments show that the proposed SCA
    System produces process sequences as a composition plan that satisfies
    user's requirement for a complex task. The novelty of the SCA System is
    that for the first time Armstrong's Axioms are revised and used for
    semantic-based planning and inferencing of Web services.}</v>
      </c>
      <c r="D103" s="13" t="str">
        <f>VLOOKUP(Selection_FirstR!A103,StudiesFound_firstR!$A$1:$AF$1583,7,FALSE)</f>
        <v>{KNOWLEDGE ENGINEERING REVIEW}</v>
      </c>
      <c r="E103" s="13" t="str">
        <f>VLOOKUP(Selection_FirstR!A103,StudiesFound_firstR!$A$1:$AF$1583,5,FALSE)</f>
        <v>Celik, Duygu; Elci, Atilla</v>
      </c>
      <c r="F103" s="13" t="str">
        <f>VLOOKUP(Selection_FirstR!A103,StudiesFound_firstR!$A$1:$AF$1583,30,FALSE)</f>
        <v/>
      </c>
      <c r="G103" s="15" t="s">
        <v>11463</v>
      </c>
      <c r="H103" s="15" t="s">
        <v>11463</v>
      </c>
      <c r="I103" s="16" t="s">
        <v>11464</v>
      </c>
      <c r="J103" s="13" t="s">
        <v>11484</v>
      </c>
      <c r="K103" s="16" t="s">
        <v>11464</v>
      </c>
      <c r="L103" s="13"/>
      <c r="M103" s="13"/>
      <c r="N103" s="13"/>
    </row>
    <row r="104" ht="15.75" customHeight="1">
      <c r="A104" s="23">
        <v>231.0</v>
      </c>
      <c r="B104" s="13" t="str">
        <f>VLOOKUP(Selection_FirstR!A104,StudiesFound_firstR!$A$1:$AF$1582,6,FALSE)</f>
        <v>Impact of top management team on firm performance in small and medium-sized enterprises adopting commercial open-source enterprise resource planning</v>
      </c>
      <c r="C104" s="14" t="str">
        <f>VLOOKUP(Selection_FirstR!A104,StudiesFound_firstR!$A$1:$AF$1583,29,FALSE)</f>
        <v>{Based on the large number of small and medium-sized enterprises (SMEs)
    in the United States, their increasing interest in enterprise-wide
    software systems and their impact on the US economy, it is important to
    understand the determinants that can facilitate the successful
    implementation and assimilation of such technology into these firms'
    daily operations. The purpose of this study was to examine the impact of
    the top management team in SMEs that have adopted and implemented
    commercial open-source enterprise systems and to investigate the impact
    assimilation has on firm performance. Our results represent a
    significant contribution to understanding the use of open-source
    enterprise resource planning (ERP) software for SMEs, as these data are
    not publicly available. Findings suggest that (1) the information
    technology (IT) experience and knowledge of the team and the absorptive
    capacity of the SME play a significant role in the ability of the firm
    to assimilate open-source ERP systems, (2) assimilation mediates the
    role between customisation and operational performance and (3) the more
    aligned the open-source ERP system to the SME's business processes, the
    greater the opportunity to assimilate the technology and achieve higher
    levels of performance.}</v>
      </c>
      <c r="D104" s="13" t="str">
        <f>VLOOKUP(Selection_FirstR!A104,StudiesFound_firstR!$A$1:$AF$1583,7,FALSE)</f>
        <v>{BEHAVIOUR \&amp; INFORMATION TECHNOLOGY}</v>
      </c>
      <c r="E104" s="13" t="str">
        <f>VLOOKUP(Selection_FirstR!A104,StudiesFound_firstR!$A$1:$AF$1583,5,FALSE)</f>
        <v>Cereola, Sandra J.; Wier, Benson; Norman, Carolyn Strand</v>
      </c>
      <c r="F104" s="13" t="str">
        <f>VLOOKUP(Selection_FirstR!A104,StudiesFound_firstR!$A$1:$AF$1583,30,FALSE)</f>
        <v/>
      </c>
      <c r="G104" s="15" t="s">
        <v>11463</v>
      </c>
      <c r="H104" s="15" t="s">
        <v>11463</v>
      </c>
      <c r="I104" s="16" t="s">
        <v>11464</v>
      </c>
      <c r="J104" s="13" t="s">
        <v>11471</v>
      </c>
      <c r="K104" s="16" t="s">
        <v>11464</v>
      </c>
      <c r="L104" s="13"/>
      <c r="M104" s="13"/>
      <c r="N104" s="13"/>
    </row>
    <row r="105" ht="15.75" customHeight="1">
      <c r="A105" s="23">
        <v>233.0</v>
      </c>
      <c r="B105" s="14" t="str">
        <f>VLOOKUP(Selection_FirstR!A105,StudiesFound_firstR!$A$1:$AF$1582,6,FALSE)</f>
        <v>Ranking business processes maturity by modified rembrandt technique with considering CMMI dimensions</v>
      </c>
      <c r="C105" s="14" t="str">
        <f>VLOOKUP(Selection_FirstR!A105,StudiesFound_firstR!$A$1:$AF$1583,28,FALSE)</f>
        <v>{An organization's value is substantiated by consistent, high quality
    processes engineered in its operations and the allocation of the limited
    resources to achieve the desired objective. Intrinsic to the development
    of a process are the articulation of a coherent workflow, identification
    of the optimal skillset required at each stage of the process, and
    commissioning of the right technology platform. However, processes need
    to evolve with perceptible changes in the customer mindset, new
    technologies, exponential growth needs, and the unrelenting pressure on
    cost reduction. More than ever, organizations today need to
    institutionalize continual process improvement to avoid the risk of
    receding into obsolescence. While organizations choose from a menu of
    process improvement models, it is important to assess the maturity of
    the end-to-end process and to identify potential gaps and tailored
    solutions critically and in order. The purpose of this paper is to
    evaluate and rank the maturity of processes in a consulting firm. To
    achieve this goal, a review of the literature related to the
    organization's process maturity models is provided and thereafter a
    comprehensive model including factors and confirmed indicators is
    presented. It continues to assess and discuss the maturity of processes
    in a consulting firm.}</v>
      </c>
      <c r="D105" s="13" t="str">
        <f>VLOOKUP(Selection_FirstR!A105,StudiesFound_firstR!$A$1:$AF$1583,7,FALSE)</f>
        <v>{IRANIAN JOURNAL OF MANAGEMENT STUDIES}</v>
      </c>
      <c r="E105" s="13" t="str">
        <f>VLOOKUP(Selection_FirstR!A105,StudiesFound_firstR!$A$1:$AF$1583,5,FALSE)</f>
        <v>Chaghooshi, Ahmad Jafarnejad; Moghadam, Mohsen Moradi; Etezadi, Soheila</v>
      </c>
      <c r="F105" s="13" t="str">
        <f>VLOOKUP(Selection_FirstR!A105,StudiesFound_firstR!$A$1:$AF$1583,30,FALSE)</f>
        <v/>
      </c>
      <c r="G105" s="15" t="s">
        <v>11463</v>
      </c>
      <c r="H105" s="15" t="s">
        <v>11463</v>
      </c>
      <c r="I105" s="16" t="s">
        <v>11464</v>
      </c>
      <c r="J105" s="13" t="s">
        <v>11466</v>
      </c>
      <c r="K105" s="16" t="s">
        <v>11464</v>
      </c>
      <c r="L105" s="13"/>
      <c r="M105" s="13"/>
      <c r="N105" s="13"/>
    </row>
    <row r="106" ht="15.75" customHeight="1">
      <c r="A106" s="23">
        <v>234.0</v>
      </c>
      <c r="B106" s="13" t="str">
        <f>VLOOKUP(Selection_FirstR!A106,StudiesFound_firstR!$A$1:$AF$1582,6,FALSE)</f>
        <v>Antecedents and outcomes of strategic IS alignment: an empirical investigation</v>
      </c>
      <c r="C106" s="14" t="str">
        <f>VLOOKUP(Selection_FirstR!A106,StudiesFound_firstR!$A$1:$AF$1583,28,FALSE)</f>
        <v>Prior research argues that alignment between business and information systems (IS) strategies enhances organizational performance. However, factors affecting alignment have received relatively little empirical attention. Moreover, IS strategic alignment is assumed to facilitate the performance of all organizations, regardless of type or business strategy. By using two studies of business firms and academic institutions, this paper: 1) develops and tests a model relating alignment, its antecedents, and its consequences and 2) examines differences in these relationships across organizational types and strategies. Findings indicate that alignment depends on shared domain knowledge and prior IS success, and also support the expected positive impact of alignment on organizational performance. Differences across Prospector, Analyzer, and Defender business strategies are examined. A key research contribution is the empirical demonstration that the importance of alignment, as well as the mechanisms used to attain alignment, vary by business strategy and industry. In past alignment studies, controlling for industry has not been uncommon. The findings suggest that future research studies should also control for business strategy. The article also empirically demonstrates that past implementation success influences alignment. In addition, it highlights the influence of a process variable, strategic planning, on the development of shared knowledge and, consequently, on alignment. This paper examines strategic issues related to the management of technology. Data from multiple surveys are used to test the extent to which strategic planning, shared business-IS knowledge, prior IS success, and other variables consistently enhance IS alignment. The study also provides empirical support for the popular argument that IS alignment improves organizational performance. It extends the current literature by examining the extent to which these findings hold across firm strategies and industries. The authors argue that not all firms are equally well served by allocating scarce resources to improve IS alignment.</v>
      </c>
      <c r="D106" s="13" t="str">
        <f>VLOOKUP(Selection_FirstR!A106,StudiesFound_firstR!$A$1:$AF$1583,7,FALSE)</f>
        <v>IEEE Transactions on Engineering Management</v>
      </c>
      <c r="E106" s="13" t="str">
        <f>VLOOKUP(Selection_FirstR!A106,StudiesFound_firstR!$A$1:$AF$1583,5,FALSE)</f>
        <v>Chan, Y. E.; Sabherwal, R.; Thatcher, J. B.</v>
      </c>
      <c r="F106" s="13" t="str">
        <f>VLOOKUP(Selection_FirstR!A106,StudiesFound_firstR!$A$1:$AF$1583,30,FALSE)</f>
        <v>business data processing;knowledge management;information systems;strategic planning;antecedent;information systems alignment;empirical investigation;organizational strategy;business firm;academic institution;shared domain knowledge;prospector;defender business strategy;business industry;industrial control;strategic planning;technology management;multiple survey data;shared business-IS knowledge;scarce resource allocation;strategic alignment;Business data processing;Information systems;Strategic planning;Academic institutions;antecedents of alignment;business strategy;information systems strategy;organizational characteristics;organizational performance;strategic alignment</v>
      </c>
      <c r="G106" s="15" t="s">
        <v>11463</v>
      </c>
      <c r="H106" s="15" t="s">
        <v>11463</v>
      </c>
      <c r="I106" s="16" t="s">
        <v>11464</v>
      </c>
      <c r="J106" s="13" t="s">
        <v>11466</v>
      </c>
      <c r="K106" s="16" t="s">
        <v>11464</v>
      </c>
      <c r="L106" s="13"/>
      <c r="M106" s="13"/>
      <c r="N106" s="13"/>
    </row>
    <row r="107" ht="15.75" customHeight="1">
      <c r="A107" s="23">
        <v>235.0</v>
      </c>
      <c r="B107" s="13" t="str">
        <f>VLOOKUP(Selection_FirstR!A107,StudiesFound_firstR!$A$1:$AF$1582,6,FALSE)</f>
        <v>Integrating accounting and statistics: forecasting, budgeting and production planning at the American Telephone and Telegraph Company during the 1920s</v>
      </c>
      <c r="C107" s="14" t="str">
        <f>VLOOKUP(Selection_FirstR!A107,StudiesFound_firstR!$A$1:$AF$1583,28,FALSE)</f>
        <v>{Drawing on the scholarly perspectives of James R. Beniger and Alfred D.
    Chandler, we examine a long-term process of firm-specific learning at
    the American Telephone and Telegraph Company (AT\&amp;T). Extensive archival
    records reveal the firm's efforts to improve its informational resources
    for market planning, capital budgeting and production scheduling in the
    1920s. These initiatives were meant to minimise the likelihood of a
    repetition of the financial crisis that nearly drove AT\&amp;T into
    bankruptcy in 1906-07. The informational innovation was costly as it
    required specialised human capital, the identification of suitable
    metrics corresponding to underlying business processes and the
    integration of these metrics within the elements of a complex firm. Such
    a transformation developed more reliable forecasting of future demand
    for telecommunication services. Central to this process was the
    adaptation of new econometric methodologies for predicting business
    cycle fluctuations and the integration of these findings into
    operational plans. Reforms of this sort helped to quantify risk and
    reduce internal asymmetries that threatened to undermine the smooth,
    integrative management of AT\&amp;T's corporate headquarters unit, its
    regional operating subsidiaries and Western Electric, its captive
    manufacturing ann. Our study contributes to a deeper understanding of
    the historical evolution of management accounting by studying
    firm-specific learning to combat external uncertainties and internal
    information asymmetries in the coordination and control of a giant
    business enterprise.}</v>
      </c>
      <c r="D107" s="13" t="str">
        <f>VLOOKUP(Selection_FirstR!A107,StudiesFound_firstR!$A$1:$AF$1583,7,FALSE)</f>
        <v>{ACCOUNTING AND BUSINESS RESEARCH}</v>
      </c>
      <c r="E107" s="13" t="str">
        <f>VLOOKUP(Selection_FirstR!A107,StudiesFound_firstR!$A$1:$AF$1583,5,FALSE)</f>
        <v>Chandar, Nandini; Miranti, Paul J.</v>
      </c>
      <c r="F107" s="13" t="str">
        <f>VLOOKUP(Selection_FirstR!A107,StudiesFound_firstR!$A$1:$AF$1583,30,FALSE)</f>
        <v/>
      </c>
      <c r="G107" s="15" t="s">
        <v>11463</v>
      </c>
      <c r="H107" s="15" t="s">
        <v>11463</v>
      </c>
      <c r="I107" s="16" t="s">
        <v>11464</v>
      </c>
      <c r="J107" s="13" t="s">
        <v>11466</v>
      </c>
      <c r="K107" s="16" t="s">
        <v>11464</v>
      </c>
      <c r="L107" s="13"/>
      <c r="M107" s="13"/>
      <c r="N107" s="13"/>
    </row>
    <row r="108" ht="15.75" customHeight="1">
      <c r="A108" s="23">
        <v>236.0</v>
      </c>
      <c r="B108" s="13" t="str">
        <f>VLOOKUP(Selection_FirstR!A108,StudiesFound_firstR!$A$1:$AF$1582,6,FALSE)</f>
        <v>Budget Adjustments and Spending Patterns: A Transaction-Cycle View</v>
      </c>
      <c r="C108" s="13" t="str">
        <f>VLOOKUP(Selection_FirstR!A108,StudiesFound_firstR!$A$1:$AF$1583,28,FALSE)</f>
        <v>{Organizational- and departmental-level budgeting suffer from various
    shortcomings, such as asymmetric ratcheting. In this regard, we
    theorize, and propose, budgeting at the transaction-cycle level for
    effective budget designs. The transaction-cycle level budget requires
    management justification for resource assignment to business processes,
    often spanning multiple departments. The transaction-cycle typology
    consists of five cycles: production, expenditure, financial, revenue,
    and human-resources. In order to distinguish among transaction cycles,
    we use their relative positions within the value chain and technology
    content in their business processes. As a proof-of-concept, we develop
    theoretical arguments for asymmetric ratcheting in operating budgets at
    the transaction-cycle level in hospitals, and empirically examine this
    phenomenon using longitudinal archival data. Our hypotheses examine
    budgetary responses to overspending and underspending variances in
    operating budgets for fixed and variable costs. Our findings suggest
    that a transaction cycle's position in the value chain and its
    technology content play a role in determining asymmetric ratcheting
    during budgeting. We discuss our contributions from the perspectives of
    theory and practice of accounting, budgeting, and accounting information
    systems.}</v>
      </c>
      <c r="D108" s="13" t="str">
        <f>VLOOKUP(Selection_FirstR!A108,StudiesFound_firstR!$A$1:$AF$1583,7,FALSE)</f>
        <v>{JOURNAL OF INFORMATION SYSTEMS}</v>
      </c>
      <c r="E108" s="13" t="str">
        <f>VLOOKUP(Selection_FirstR!A108,StudiesFound_firstR!$A$1:$AF$1583,5,FALSE)</f>
        <v>Chandra, Akhilesh; Menon, Nirup M.; Mishra, Birendra K. (Barry)</v>
      </c>
      <c r="F108" s="13" t="str">
        <f>VLOOKUP(Selection_FirstR!A108,StudiesFound_firstR!$A$1:$AF$1583,30,FALSE)</f>
        <v/>
      </c>
      <c r="G108" s="15" t="s">
        <v>11463</v>
      </c>
      <c r="H108" s="15" t="s">
        <v>11463</v>
      </c>
      <c r="I108" s="16" t="s">
        <v>11464</v>
      </c>
      <c r="J108" s="13" t="s">
        <v>11484</v>
      </c>
      <c r="K108" s="16" t="s">
        <v>11464</v>
      </c>
      <c r="L108" s="13"/>
      <c r="M108" s="13"/>
      <c r="N108" s="13"/>
    </row>
    <row r="109" ht="15.75" customHeight="1">
      <c r="A109" s="23">
        <v>237.0</v>
      </c>
      <c r="B109" s="13" t="str">
        <f>VLOOKUP(Selection_FirstR!A109,StudiesFound_firstR!$A$1:$AF$1582,6,FALSE)</f>
        <v>An approach to estimate the size of ERP package using package points</v>
      </c>
      <c r="C109" s="13" t="str">
        <f>VLOOKUP(Selection_FirstR!A109,StudiesFound_firstR!$A$1:$AF$1583,28,FALSE)</f>
        <v>{Enterprise Resource Planning (ERP) packages are information systems that
    automate the business processes of organizations thereby improving their
    operational efficiency substantially. ERP projects that involve
    customization are often affected by inaccurate estimation of efforts.
    Size of the software forms the basis for effort estimation. Methods used
    for effort estimation either employ function points (FP) or lines of
    code (LOC) to measure the size of customized ERP packages. Literature
    review reveals that the existing software size methods which are meant
    for custom-built software products may not be suitable for COTS products
    such as customized ERP packages. Hence, the effort estimation using
    conventional methods for customized ERP packages may not be accurate.
    This paper proposes a new approach to estimate the size of customized
    ERP packages using Package Points (PP). The proposed approach was
    validated with data collected from 14 ERP projects delivered by the same
    company. A positive correlation was observed between Package Points (PP)
    and the efforts of these projects. This result indicates the feasibility
    of our proposed approach as well as the positive climate for its utility
    by the project managers of future ERP projects. Lastly, we examine the
    implication of these results for practice and future research scope. (C)
    2015 Elsevier B.V. All rights reserved.}</v>
      </c>
      <c r="D109" s="13" t="str">
        <f>VLOOKUP(Selection_FirstR!A109,StudiesFound_firstR!$A$1:$AF$1583,7,FALSE)</f>
        <v>{COMPUTER STANDARDS \&amp; INTERFACES}</v>
      </c>
      <c r="E109" s="13" t="str">
        <f>VLOOKUP(Selection_FirstR!A109,StudiesFound_firstR!$A$1:$AF$1583,5,FALSE)</f>
        <v>Chandrakumar, Thangavel; Parthasarathy, Sudhaman</v>
      </c>
      <c r="F109" s="13" t="str">
        <f>VLOOKUP(Selection_FirstR!A109,StudiesFound_firstR!$A$1:$AF$1583,30,FALSE)</f>
        <v/>
      </c>
      <c r="G109" s="15" t="s">
        <v>11463</v>
      </c>
      <c r="H109" s="15" t="s">
        <v>11463</v>
      </c>
      <c r="I109" s="16" t="s">
        <v>11464</v>
      </c>
      <c r="J109" s="13" t="s">
        <v>11471</v>
      </c>
      <c r="K109" s="16" t="s">
        <v>11464</v>
      </c>
      <c r="L109" s="13"/>
      <c r="M109" s="13"/>
      <c r="N109" s="13"/>
    </row>
    <row r="110" ht="15.75" customHeight="1">
      <c r="A110" s="23">
        <v>238.0</v>
      </c>
      <c r="B110" s="13" t="str">
        <f>VLOOKUP(Selection_FirstR!A110,StudiesFound_firstR!$A$1:$AF$1582,6,FALSE)</f>
        <v>A neural network model for optimizing vowel recognition by cochlear implant listeners</v>
      </c>
      <c r="C110" s="14" t="str">
        <f>VLOOKUP(Selection_FirstR!A110,StudiesFound_firstR!$A$1:$AF$1583,28,FALSE)</f>
        <v>Due to the variability in performance among cochlear implant (CI) patients, it is becoming increasingly important to find ways to optimally fit patients with speech processing strategies. This paper proposes an approach based on neural networks, which can be used to automatically optimize the performance of CI patients. The neural network model is implemented in two stages. In the first stage, a neural network is trained to mimic the CI patient's performance on the vowel identification task. The trained neural network is then used in the second stage to adjust a free parameter to improve vowel recognition performance for each individual patient. The parameter examined in this study was a weighting function applied to the compressed channel amplitudes extracted from a 6-channel continuous interleaved sampling (CIS) strategy. Two types of weighting functions were examined, one which assumed channel interaction, and one which assumed no interaction between channels. Results showed that the neural network models closely matched the performance of five Med-El/CIS-Link implant patients. The resulting weighting functions obtained after neural network training improved vowel performance, with the larger improvement (4%) attained by the weighting function which modeled channel interaction.</v>
      </c>
      <c r="D110" s="13" t="str">
        <f>VLOOKUP(Selection_FirstR!A110,StudiesFound_firstR!$A$1:$AF$1583,7,FALSE)</f>
        <v>IEEE Transactions on Neural Systems and Rehabilitation Engineering</v>
      </c>
      <c r="E110" s="13" t="str">
        <f>VLOOKUP(Selection_FirstR!A110,StudiesFound_firstR!$A$1:$AF$1583,5,FALSE)</f>
        <v>Chung-Hwa Chang; Anderson, G. T.; Loizou, P. C.</v>
      </c>
      <c r="F110" s="13" t="str">
        <f>VLOOKUP(Selection_FirstR!A110,StudiesFound_firstR!$A$1:$AF$1583,30,FALSE)</f>
        <v>hearing aids;prosthetics;speech recognition;feedforward neural nets;speech enhancement;backpropagation;gradient methods;optimisation;cochlear implant listeners;vowel recognition optimisation;neural network model;performance variability;speech processing strategies;weighting function;compressed channel amplitudes;six-channel continuous interleaved sampling;channel interaction;multichannel implants;feedforward neural net;backpropagation;gradient descent algorithm;Neural networks;Speech recognition;Cochlear implants;Speech processing;Data mining;Deafness;Low pass filters;Pulse modulation;Electrodes;Sampling methods;Algorithms;Cochlear Implants;Deafness;Hearing;Humans;Neural Networks (Computer);Sensitivity and Specificity;Speech Perception;Task Performance and Analysis</v>
      </c>
      <c r="G110" s="15" t="s">
        <v>11463</v>
      </c>
      <c r="H110" s="15" t="s">
        <v>11463</v>
      </c>
      <c r="I110" s="16" t="s">
        <v>11464</v>
      </c>
      <c r="J110" s="13" t="s">
        <v>11466</v>
      </c>
      <c r="K110" s="16" t="s">
        <v>11464</v>
      </c>
      <c r="L110" s="13"/>
      <c r="M110" s="13"/>
      <c r="N110" s="13"/>
    </row>
    <row r="111" ht="15.75" customHeight="1">
      <c r="A111" s="23">
        <v>240.0</v>
      </c>
      <c r="B111" s="13" t="str">
        <f>VLOOKUP(Selection_FirstR!A111,StudiesFound_firstR!$A$1:$AF$1582,6,FALSE)</f>
        <v>Garbage Collection for Flexible Hard Real-Time Systems</v>
      </c>
      <c r="C111" s="14" t="str">
        <f>VLOOKUP(Selection_FirstR!A111,StudiesFound_firstR!$A$1:$AF$1583,28,FALSE)</f>
        <v>Hard real-time systems always choose not to use garbage collection in order to avoid its unpredictable executions. Much effort has been expended trying to build predictable garbage collectors which can provide both temporal and spatial guarantees. Unfortunately, most existing work leads to systems that cannot easily achieve a balance between temporal and spatial performances. Moreover, the scheduling of garbage collectors has not been integrated into modern real-time scheduling frameworks, which makes the benefits provided by the advancement of scheduling techniques very difficult to obtain. This paper argues that the existing design criteria for real-time garbage collectors do not reflect the unique requirements of flexible hard real-time systems. As a part of our design criteria, a new performance indicator is proposed to describe the capability of a real-time garbage collector to achieve a better balance between temporal and spatial performances. A hybrid garbage collection algorithm is designed accordingly which also uses dual priority scheduling algorithm to reclaim spare capacity while guaranteeing deadlines.</v>
      </c>
      <c r="D111" s="13" t="str">
        <f>VLOOKUP(Selection_FirstR!A111,StudiesFound_firstR!$A$1:$AF$1583,7,FALSE)</f>
        <v>IEEE Transactions on Computers</v>
      </c>
      <c r="E111" s="13" t="str">
        <f>VLOOKUP(Selection_FirstR!A111,StudiesFound_firstR!$A$1:$AF$1583,5,FALSE)</f>
        <v>Chang, Y.; Wellings, A.</v>
      </c>
      <c r="F111" s="13" t="str">
        <f>VLOOKUP(Selection_FirstR!A111,StudiesFound_firstR!$A$1:$AF$1583,30,FALSE)</f>
        <v>real-time systems;scheduling;storage management;garbage collection;flexible hard real-time systems;garbage collectors;real-time scheduling frameworks;Real time systems;Memory management;Algorithm design and analysis;Data mining;Scheduling;Resource management;Schedules;Real-time hybrid garbage collection;garbage collection granularity;advanced real-time scheduling.</v>
      </c>
      <c r="G111" s="15" t="s">
        <v>11463</v>
      </c>
      <c r="H111" s="15" t="s">
        <v>11463</v>
      </c>
      <c r="I111" s="16" t="s">
        <v>11464</v>
      </c>
      <c r="J111" s="13" t="s">
        <v>11484</v>
      </c>
      <c r="K111" s="16" t="s">
        <v>11464</v>
      </c>
      <c r="L111" s="13"/>
      <c r="M111" s="13"/>
      <c r="N111" s="13"/>
    </row>
    <row r="112" ht="15.75" customHeight="1">
      <c r="A112" s="23">
        <v>241.0</v>
      </c>
      <c r="B112" s="13" t="str">
        <f>VLOOKUP(Selection_FirstR!A112,StudiesFound_firstR!$A$1:$AF$1582,6,FALSE)</f>
        <v>Editorial: Inaugural issue</v>
      </c>
      <c r="C112" s="14" t="str">
        <f>VLOOKUP(Selection_FirstR!A112,StudiesFound_firstR!$A$1:$AF$1583,28,FALSE)</f>
        <v>As its benefits become more and more vivid, the networks have generated business transactions from enterprises and the rest of the society as well at a rapid pace. Networks have already penetrated deeply into our society and people's lives with Mobile and Fixed and/or Wireless Broadband services so that multimedia over wired or wireless architecture can be accessed everywhere. A computer network, is sometimes considered a sub-discipline of electrical engineering, telecommunications, computer science, information technology or computer engineering, as it relies upon the theoretical and practical applications of these disciplines. Two devices are said to be in a network only where at least one process in one device is able to send/receive data to/from at least one process residing in a remote device. Therefore, network is a collection of hardware components and computers interconnected by communication channels that allow sharing of resources and information. Making use of networks will expand far beyond merely accessing Web and E-mail but social networking services. As virtually everything in our social infrastructures and most electrical appliances become connected with Internet through networking, an 'ubiquitous network industry' will provide services and products based upon our understanding of the latest technical trends of networks. Therefore booming business potentials in the forthcoming ubiquitous society are eagerly anticipated.</v>
      </c>
      <c r="D112" s="13" t="str">
        <f>VLOOKUP(Selection_FirstR!A112,StudiesFound_firstR!$A$1:$AF$1583,7,FALSE)</f>
        <v>IET Networks</v>
      </c>
      <c r="E112" s="13" t="str">
        <f>VLOOKUP(Selection_FirstR!A112,StudiesFound_firstR!$A$1:$AF$1583,5,FALSE)</f>
        <v>Chao, H.</v>
      </c>
      <c r="F112" s="13" t="str">
        <f>VLOOKUP(Selection_FirstR!A112,StudiesFound_firstR!$A$1:$AF$1583,30,FALSE)</f>
        <v>broadband networks;electronic mail;information retrieval;Internet;multimedia computing;radio networks;resource allocation;social networking (online);transaction processing;ubiquitous computing;wireless channels;business transactions;enterprises;wireless broadband services;multimedia service;wireless architecture;wired architecture;computer network;remote device;communication channel;computer interconnection;resource sharing;information sharing;Web access;E-mail accessing;social networking service;social infrastructure;electrical appliances;Internet;ubiquitous network industry</v>
      </c>
      <c r="G112" s="15" t="s">
        <v>11463</v>
      </c>
      <c r="H112" s="15" t="s">
        <v>11463</v>
      </c>
      <c r="I112" s="16" t="s">
        <v>11464</v>
      </c>
      <c r="J112" s="13" t="s">
        <v>11466</v>
      </c>
      <c r="K112" s="16" t="s">
        <v>11464</v>
      </c>
      <c r="L112" s="13"/>
      <c r="M112" s="13"/>
      <c r="N112" s="13"/>
    </row>
    <row r="113" ht="15.75" customHeight="1">
      <c r="A113" s="23">
        <v>242.0</v>
      </c>
      <c r="B113" s="13" t="str">
        <f>VLOOKUP(Selection_FirstR!A113,StudiesFound_firstR!$A$1:$AF$1582,6,FALSE)</f>
        <v>Pattern- and Network-Based Classification Techniques for Multichannel Medical Data Signals to Improve Brain Diagnosis</v>
      </c>
      <c r="C113" s="14" t="str">
        <f>VLOOKUP(Selection_FirstR!A113,StudiesFound_firstR!$A$1:$AF$1583,28,FALSE)</f>
        <v>There is an urgent need for a quick screening process that could help neurologists diagnose and determine whether a patient is epileptic versus simply demonstrating symptoms linked to epilepsy but actually stemming from a different illness. An inaccurate diagnosis could have fatal consequences, particularly in operating rooms and intensive care units. Electroencephalogram (EEG) has been traditionally used, as a gold standard, to diagnose patients by evaluating those brain functions that might correspond to epilepsy and other brain disorders. This research therefore focuses on developing new classification techniques for multichannel EEG recordings. Two time-series classification techniques, namely, Support Feature Machine (SFM) and Network-Based Support Vector Machine (SVM) (NSVM), are proposed in this paper to predict from EEG readings whether a person is epileptic or nonepileptic. The SFM approach is an optimization model that maximizes classification accuracy by selecting a group of electrodes (features) that has strong class separability based on time-series similarity measures and correctly classifies EEG samples in the training phase. The NSVM approach integrates a new network-based model for multidimensional time-series data with traditional SVMs to exploit both the spatial and temporal characteristics of EEG data. The proposed techniques are tested on two EEG data sets acquired from ten and five patients, respectively. Compared with other commonly used classification techniques such as SVM and decision trees, the proposed SFM and NSVM techniques provide very promising and practical results and require much less time and memory resources than traditional techniques. This study is a necessary application of data mining to advance the diagnosis and treatment of human epilepsy.</v>
      </c>
      <c r="D113" s="13" t="str">
        <f>VLOOKUP(Selection_FirstR!A113,StudiesFound_firstR!$A$1:$AF$1583,7,FALSE)</f>
        <v>IEEE Transactions on Systems, Man, and Cybernetics - Part A: Systems and Humans</v>
      </c>
      <c r="E113" s="13" t="str">
        <f>VLOOKUP(Selection_FirstR!A113,StudiesFound_firstR!$A$1:$AF$1583,5,FALSE)</f>
        <v>Chaovalitwongse, W. A.; Pottenger, R. S.; Wang, S.; Fan, Y.; Iasemidis, L. D.</v>
      </c>
      <c r="F113" s="13" t="str">
        <f>VLOOKUP(Selection_FirstR!A113,StudiesFound_firstR!$A$1:$AF$1583,30,FALSE)</f>
        <v>brain;data mining;electroencephalography;medical signal processing;optimisation;patient diagnosis;patient treatment;support vector machines;time series;pattern-and network-based classification techniques;multichannel medical data signals;brain diagnosis;electroencephalogram;multichannel EEG recordings;support feature machine;network-based support vector machine;optimization model;time-series similarity measures;data mining;human epilepsy;Electroencephalography;Training;Epilepsy;Electrodes;Support vector machines;Nearest neighbor searches;Time series analysis;Electroencephalogram (EEG) classification;epilepsy diagnosis;multidimensional time series;optimization;pattern recognition</v>
      </c>
      <c r="G113" s="15" t="s">
        <v>11463</v>
      </c>
      <c r="H113" s="15" t="s">
        <v>11463</v>
      </c>
      <c r="I113" s="16" t="s">
        <v>11464</v>
      </c>
      <c r="J113" s="13" t="s">
        <v>11466</v>
      </c>
      <c r="K113" s="16" t="s">
        <v>11464</v>
      </c>
      <c r="L113" s="13"/>
      <c r="M113" s="13"/>
      <c r="N113" s="13"/>
    </row>
    <row r="114" ht="15.75" customHeight="1">
      <c r="A114" s="23">
        <v>243.0</v>
      </c>
      <c r="B114" s="13" t="str">
        <f>VLOOKUP(Selection_FirstR!A114,StudiesFound_firstR!$A$1:$AF$1582,6,FALSE)</f>
        <v>Combined enterprise and simulation modelling in support of process engineering</v>
      </c>
      <c r="C114" s="14" t="str">
        <f>VLOOKUP(Selection_FirstR!A114,StudiesFound_firstR!$A$1:$AF$1583,28,FALSE)</f>
        <v>{Industry requires improved means of designing and changing its business
    processes. This paper describes an enhancement to state-of-the-art
    enterprise modelling techniques. Use of the approach is illustrated by
    generating and exercising simulation models that support the design and
    optimization of example processes.}</v>
      </c>
      <c r="D114" s="13" t="str">
        <f>VLOOKUP(Selection_FirstR!A114,StudiesFound_firstR!$A$1:$AF$1583,7,FALSE)</f>
        <v>{INTERNATIONAL JOURNAL OF COMPUTER INTEGRATED MANUFACTURING}</v>
      </c>
      <c r="E114" s="13" t="str">
        <f>VLOOKUP(Selection_FirstR!A114,StudiesFound_firstR!$A$1:$AF$1583,5,FALSE)</f>
        <v>Chatha, K. A.; Weston, R. H.</v>
      </c>
      <c r="F114" s="13" t="str">
        <f>VLOOKUP(Selection_FirstR!A114,StudiesFound_firstR!$A$1:$AF$1583,30,FALSE)</f>
        <v/>
      </c>
      <c r="G114" s="15" t="s">
        <v>11463</v>
      </c>
      <c r="H114" s="15" t="s">
        <v>11463</v>
      </c>
      <c r="I114" s="16" t="s">
        <v>11464</v>
      </c>
      <c r="J114" s="13" t="s">
        <v>11466</v>
      </c>
      <c r="K114" s="16" t="s">
        <v>11464</v>
      </c>
      <c r="L114" s="13"/>
      <c r="M114" s="13"/>
      <c r="N114" s="13"/>
    </row>
    <row r="115" ht="15.75" customHeight="1">
      <c r="A115" s="23">
        <v>246.0</v>
      </c>
      <c r="B115" s="13" t="str">
        <f>VLOOKUP(Selection_FirstR!A115,StudiesFound_firstR!$A$1:$AF$1582,6,FALSE)</f>
        <v>DRES: Dynamic Range Encoding Scheme for TCAM Coprocessors</v>
      </c>
      <c r="C115" s="14" t="str">
        <f>VLOOKUP(Selection_FirstR!A115,StudiesFound_firstR!$A$1:$AF$1583,28,FALSE)</f>
        <v>One of the most critical resource management issues in the use of ternary content-addressable memory (TCAM) for packet classification/filtering is how to effectively support filtering rules with ranges, known as range matching. In this paper, the dynamic range encoding scheme (DRES) is proposed to significantly improve the TCAM storage efficiency for range matching. Unlike the existing range encoding schemes requiring additional hardware support, DRES uses the TCAM coprocessor itself to assist range encoding. Hence, DRES can be readily programmed in a network processor using a TCAM coprocessor for packet classification. A salient feature of DRES is its ability to allow a subset of ranges to be encoded and, hence, to have full control over the range code size. This advantage allows DRES to exploit the TCAM structure to maximize the TCAM storage efficiency. DRES is a comprehensive solution, including a dynamic range selection algorithm, a search key encoding scheme, a range encoding scheme, and a dynamic encoded range update algorithm. Although the dynamic range selection algorithm running in the software allows optimal selection of ranges to be encoded to fully utilize the TCAM storage, the dynamic encoded range update algorithm allows the TCAM database to be updated lock free without interrupting the TCAM database lookup process. DRES is evaluated based on real-world databases and the results show that DRES can reduce the TCAM storage expansion ratio from 6.20 to 1.23. The performance analysis of DRES based on a probabilistic model demonstrates that DRES significantly improves the TCAM storage efficiency for a wide spectrum of range distributions.</v>
      </c>
      <c r="D115" s="13" t="str">
        <f>VLOOKUP(Selection_FirstR!A115,StudiesFound_firstR!$A$1:$AF$1583,7,FALSE)</f>
        <v>IEEE Transactions on Computers</v>
      </c>
      <c r="E115" s="13" t="str">
        <f>VLOOKUP(Selection_FirstR!A115,StudiesFound_firstR!$A$1:$AF$1583,5,FALSE)</f>
        <v>Che, H.; Wang, Z.; Zheng, K.; Liu, B.</v>
      </c>
      <c r="F115" s="13" t="str">
        <f>VLOOKUP(Selection_FirstR!A115,StudiesFound_firstR!$A$1:$AF$1583,30,FALSE)</f>
        <v>content-addressable storage;coprocessors;resource allocation;telecommunication networks;DRES;dynamic range encoding;TCAM coprocessor;resource management;ternary content-addressable memory;packet classification;packet filtering;range matching;network processor;dynamic range selection;key encoding;dynamic encoded range update;Associative memories;Composite structures;Storage/repositories;Network repositories/data mining/backup;Associative memories;Composite structures;Storage/repositories;Network repositories/data mining/backup</v>
      </c>
      <c r="G115" s="15" t="s">
        <v>11463</v>
      </c>
      <c r="H115" s="15" t="s">
        <v>11463</v>
      </c>
      <c r="I115" s="16" t="s">
        <v>11464</v>
      </c>
      <c r="J115" s="13" t="s">
        <v>11466</v>
      </c>
      <c r="K115" s="16" t="s">
        <v>11464</v>
      </c>
      <c r="L115" s="13"/>
      <c r="M115" s="13"/>
      <c r="N115" s="13"/>
    </row>
    <row r="116" ht="15.75" customHeight="1">
      <c r="A116" s="23">
        <v>247.0</v>
      </c>
      <c r="B116" s="13" t="str">
        <f>VLOOKUP(Selection_FirstR!A116,StudiesFound_firstR!$A$1:$AF$1582,6,FALSE)</f>
        <v>Managing ERP Implementation Failure: A Project Management Perspective</v>
      </c>
      <c r="C116" s="13" t="str">
        <f>VLOOKUP(Selection_FirstR!A116,StudiesFound_firstR!$A$1:$AF$1583,28,FALSE)</f>
        <v>Information technology (IT) projects are susceptible to changes in the business environment, and the increasing velocity of change in global business is challenging the management of enterprise systems such as enterprise resource planning (ERP). At the same time, system success depends on the rigor of the project management processes. scope creep, poor risk management, inadequate allocation of human resources over time, and vendor management are some common problems associated with the implementation of an enterprise system. These issues pose threats to the success of a large-scale software project such as ERP. This research adopts a case study approach to examine how poor project management can imperil the implementation of an ERP system. Having learned the lessons from the failure of its first ERP implementation, the company in this case reengineered its project management practices to successfully carry out its second ERP implementation. Many critical project management factors contributed to the failure and success of this company's ERP system. This study explores and identifies critical elements of project management that contributed to the success of the second ERP implementation. For those organizations adopting ERP, the findings provide a roadmap to follow in order to avoid making critical, but often underestimated, project management mistakes.</v>
      </c>
      <c r="D116" s="13" t="str">
        <f>VLOOKUP(Selection_FirstR!A116,StudiesFound_firstR!$A$1:$AF$1583,7,FALSE)</f>
        <v>IEEE Transactions on Engineering Management</v>
      </c>
      <c r="E116" s="13" t="str">
        <f>VLOOKUP(Selection_FirstR!A116,StudiesFound_firstR!$A$1:$AF$1583,5,FALSE)</f>
        <v>Chen, C. C.; Law, C. C. H.; Yang, S. C.</v>
      </c>
      <c r="F116" s="13" t="str">
        <f>VLOOKUP(Selection_FirstR!A116,StudiesFound_firstR!$A$1:$AF$1583,30,FALSE)</f>
        <v>enterprise resource planning;human resource management;information systems;project management;risk management;software management;ERP implementation failure;project management process;information technology;business environment;enterprise resource planning;human resource management;vendor management;large-scale software project;Project management;Companies;Business;Planning;Organizations;Interviews;Computational modeling;Enterprise resource planning (ERP) system development life cycle (SDLC);information system (IS) management;project management;stage model</v>
      </c>
      <c r="G116" s="15" t="s">
        <v>11463</v>
      </c>
      <c r="H116" s="15" t="s">
        <v>11463</v>
      </c>
      <c r="I116" s="16" t="s">
        <v>11464</v>
      </c>
      <c r="J116" s="13" t="s">
        <v>11471</v>
      </c>
      <c r="K116" s="16" t="s">
        <v>11464</v>
      </c>
      <c r="L116" s="13"/>
      <c r="M116" s="13"/>
      <c r="N116" s="13"/>
    </row>
    <row r="117" ht="15.75" customHeight="1">
      <c r="A117" s="23">
        <v>248.0</v>
      </c>
      <c r="B117" s="13" t="str">
        <f>VLOOKUP(Selection_FirstR!A117,StudiesFound_firstR!$A$1:$AF$1582,6,FALSE)</f>
        <v>Metric Similarity Joins Using MapReduce</v>
      </c>
      <c r="C117" s="14" t="str">
        <f>VLOOKUP(Selection_FirstR!A117,StudiesFound_firstR!$A$1:$AF$1583,28,FALSE)</f>
        <v>Given two object sets Q and O, a metric similarity join finds similar object pairs according to a certain criterion. This operation has a wide variety of applications in data cleaning and data mining, to name but a few. However, the rapidly growing volume of data nowadays challenges traditional metric similarity join methods, and thus, a distributed method is required. In this paper, we adopt a popular distributed framework, namely, MapReduce, to support scalable metric similarity joins. To ensure the load balancing, we present two sampling based partition methods. One utilizes the pivot and the space-filling curve mappings to cluster the data into one-dimensional space, and then selects high quality centroids to enable equal-sized partitions. The other uses the KD-tree partitioning technique to equally divide the data after the pivot mapping. To avoid unnecessary object pair evaluation, we propose a framework that maps the two involved object sets in order, where the range-object filtering, the double-pivot filtering, the pivot filtering, and the plane sweeping techniques are utilized for pruning. Extensive experiments with both real and synthetic data sets demonstrate that our solutions outperform significantly existing state-of-the-art competitors.</v>
      </c>
      <c r="D117" s="13" t="str">
        <f>VLOOKUP(Selection_FirstR!A117,StudiesFound_firstR!$A$1:$AF$1583,7,FALSE)</f>
        <v>IEEE Transactions on Knowledge and Data Engineering</v>
      </c>
      <c r="E117" s="13" t="str">
        <f>VLOOKUP(Selection_FirstR!A117,StudiesFound_firstR!$A$1:$AF$1583,5,FALSE)</f>
        <v>Chen, G.; Yang, K.; Chen, L.; Gao, Y.; Zheng, B.; Chen, C.</v>
      </c>
      <c r="F117" s="13" t="str">
        <f>VLOOKUP(Selection_FirstR!A117,StudiesFound_firstR!$A$1:$AF$1583,30,FALSE)</f>
        <v>parallel processing;pattern clustering;resource allocation;sampling methods;software metrics;software reliability;tree data structures;MapReduce;data cleaning;data mining;metric similarity join methods;distributed method;load balancing;sampling based partition methods;space-filling curve mappings;pivot curve mappings;data clustering;one-dimensional space;high quality centroids;equal-sized partitions;KD-tree partitioning technique;range-object filtering;double-pivot filtering;plane sweeping techniques;unnecessary object pair evaluation avoidance;Filtering;Extraterrestrial measurements;Load management;Algorithm design and analysis;Cleaning;Data mining;Similarity joins;metric space;MapReduce;algorithm</v>
      </c>
      <c r="G117" s="15" t="s">
        <v>11463</v>
      </c>
      <c r="H117" s="15" t="s">
        <v>11463</v>
      </c>
      <c r="I117" s="16" t="s">
        <v>11464</v>
      </c>
      <c r="J117" s="13" t="s">
        <v>11466</v>
      </c>
      <c r="K117" s="16" t="s">
        <v>11464</v>
      </c>
      <c r="L117" s="13"/>
      <c r="M117" s="13"/>
      <c r="N117" s="13"/>
    </row>
    <row r="118" ht="15.75" customHeight="1">
      <c r="A118" s="23">
        <v>249.0</v>
      </c>
      <c r="B118" s="13" t="str">
        <f>VLOOKUP(Selection_FirstR!A118,StudiesFound_firstR!$A$1:$AF$1582,6,FALSE)</f>
        <v>Scheduling for Workflows with Security-Sensitive Intermediate Data by Selective Tasks Duplication in Clouds</v>
      </c>
      <c r="C118" s="13" t="str">
        <f>VLOOKUP(Selection_FirstR!A118,StudiesFound_firstR!$A$1:$AF$1583,28,FALSE)</f>
        <v>With the wide deployment of cloud computing in many business enterprises as well as science and engineering domains, high quality security services are increasingly critical for processing workflow applications with sensitive intermediate data. Unfortunately, most existing worklfow scheduling approaches disregard the security requirements of the intermediate data produced by workflows, and overlook the performance impact of encryption time of intermediate data on the start of subsequent workflow tasks. Furthermore, the idle time slots on resources, resulting from data dependencies among workflow tasks, have not been adequately exploited to mitigate the impact of data encryption time on workflows' makespans and monetary cost. To address these issues, this paper presents a novel task-scheduling framework for security sensitive workflows with three novel features. First, we provide comprehensive theoretical analyses on how selectively duplicating a task's predecessor tasks is helpful for preventing both the data transmission time and encryption time from delaying task's start time. Then, we define workflow tasks' latest finish time, and prove that tasks can be completed before tasks' latest finish time by using cheapest resources to reduce monetary cost without delaying tasks' successors' start time and workflows' makespans. Based on these analyses, we devise a novel scheduling approach with selective tasks duplication, named SOLID, incorporating two important phases: 1) task scheduling with selectively duplicating predecessor tasks to idle time slots on resources; and 2) intermediate data encrypting by effectively exploiting tasks' laxity time. We evaluate our solution approach through rigorous performance evaluation study using both randomly generated workflows and some real-world workflow traces. Our results show that the proposed SOLID approach prevails over existing algorithms in terms of makespan, monetary costs and resource efficiency.</v>
      </c>
      <c r="D118" s="13" t="str">
        <f>VLOOKUP(Selection_FirstR!A118,StudiesFound_firstR!$A$1:$AF$1583,7,FALSE)</f>
        <v>IEEE Transactions on Parallel and Distributed Systems</v>
      </c>
      <c r="E118" s="13" t="str">
        <f>VLOOKUP(Selection_FirstR!A118,StudiesFound_firstR!$A$1:$AF$1583,5,FALSE)</f>
        <v>Chen, H.; Zhu, X.; Qiu, D.; Liu, L.; Du, Z.</v>
      </c>
      <c r="F118" s="13" t="str">
        <f>VLOOKUP(Selection_FirstR!A118,StudiesFound_firstR!$A$1:$AF$1583,30,FALSE)</f>
        <v>cloud computing;cryptography;scheduling;workflow management software;security-sensitive intermediate data;selective task duplication;cloud computing;high quality security services;workflow scheduling approaches;intermediate data encryption time;task-scheduling framework;security sensitive workflows;data transmission time;selectively duplicating predecessor tasks;task laxity time;SOLID approach;Cloud computing;Encryption;Scheduling algorithms;Solids;Cloud computing;data security;security-sensitive;data encryption;workflow;task duplication;scheduling</v>
      </c>
      <c r="G118" s="15" t="s">
        <v>11463</v>
      </c>
      <c r="H118" s="15" t="s">
        <v>11463</v>
      </c>
      <c r="I118" s="16" t="s">
        <v>11464</v>
      </c>
      <c r="J118" s="13" t="s">
        <v>11476</v>
      </c>
      <c r="K118" s="16" t="s">
        <v>11464</v>
      </c>
      <c r="L118" s="13"/>
      <c r="M118" s="13"/>
      <c r="N118" s="13"/>
    </row>
    <row r="119" ht="15.75" customHeight="1">
      <c r="A119" s="23">
        <v>250.0</v>
      </c>
      <c r="B119" s="13" t="str">
        <f>VLOOKUP(Selection_FirstR!A119,StudiesFound_firstR!$A$1:$AF$1582,6,FALSE)</f>
        <v>Pricing and production lot-size/scheduling with finite capacity for a deteriorating item over a finite horizon</v>
      </c>
      <c r="C119" s="14" t="str">
        <f>VLOOKUP(Selection_FirstR!A119,StudiesFound_firstR!$A$1:$AF$1583,28,FALSE)</f>
        <v>{Although the lately evolved manufacturing technologies such as
    enterprise resource planning (ERP) provide a unified platform for
    managing and integrating core business processes within a firm, the
    decision-making between marketing and production planning still remains
    rather disjoint. It is due in large parts to the inherent weaknesses of
    ERP such as the fixed and static parameter settings and uncapacitated
    assumption. To rectify these drawbacks, we propose a decision model that
    so ves optimally the production lot-size/scheduling problem taking into
    account the dynamic aspects of customer's demand as well as the
    restriction of finite capacity in a plant. More specifically, we
    consider a single product that is subject to continuous decay, faces a
    price-dependent and time-varying demand, and time-varying deteriorating
    rate, production rate, and variable production cost, with the objective
    of maximizing the profit stream over multi-period planning horizon. We
    propose both coordinated and decentralized decision-making policies that
    drive the solution of the multivariate maximization problem. Both
    policies are formulated as dynamic programming models and solved by
    numerical search techniques. In our numerical experiments, the solution
    procedure is demonstrated, comparative study is conducted, and
    sensitivity analysis is carried out with respect to major parameters.
    The numerical result shows that the solution generated by the
    coordinated policy outperforms that by the decentralized policy in
    maximizing net profit and many other quantifiable measures such as
    minimizing inventory investment and storage capacity.}</v>
      </c>
      <c r="D119" s="13" t="str">
        <f>VLOOKUP(Selection_FirstR!A119,StudiesFound_firstR!$A$1:$AF$1583,7,FALSE)</f>
        <v>{COMPUTERS \&amp; OPERATIONS RESEARCH}</v>
      </c>
      <c r="E119" s="13" t="str">
        <f>VLOOKUP(Selection_FirstR!A119,StudiesFound_firstR!$A$1:$AF$1583,5,FALSE)</f>
        <v>Chen, J. M.; Chen, L. T.</v>
      </c>
      <c r="F119" s="13" t="str">
        <f>VLOOKUP(Selection_FirstR!A119,StudiesFound_firstR!$A$1:$AF$1583,30,FALSE)</f>
        <v/>
      </c>
      <c r="G119" s="15" t="s">
        <v>11463</v>
      </c>
      <c r="H119" s="15" t="s">
        <v>11463</v>
      </c>
      <c r="I119" s="16" t="s">
        <v>11464</v>
      </c>
      <c r="J119" s="13" t="s">
        <v>11471</v>
      </c>
      <c r="K119" s="16" t="s">
        <v>11464</v>
      </c>
      <c r="L119" s="13"/>
      <c r="M119" s="13"/>
      <c r="N119" s="13"/>
    </row>
    <row r="120" ht="15.75" customHeight="1">
      <c r="A120" s="23">
        <v>251.0</v>
      </c>
      <c r="B120" s="13" t="str">
        <f>VLOOKUP(Selection_FirstR!A120,StudiesFound_firstR!$A$1:$AF$1582,6,FALSE)</f>
        <v>Developing optimization models for cross-functional decision-making: integrating marketing and production planning</v>
      </c>
      <c r="C120" s="13" t="str">
        <f>VLOOKUP(Selection_FirstR!A120,StudiesFound_firstR!$A$1:$AF$1583,28,FALSE)</f>
        <v>{Although the lately evolved enterprise resource planning systems provide
    a unified platform for managing and integrating core business processes
    within a firm, the decision-making between marketing and production
    planning still remains rather independent. It is due in large part to
    the inherent weaknesses of ERP such as fixed and static parameter
    settings and uncapacitated assumption. To remedy these drawbacks, we
    propose decision model that solves optimally the production
    lot-size/scheduling problem taking into account the dynamic aspect of
    customer's demand and the restriction of finite capacity in a plant. The
    joint decision model is developed based on the inventory followed by
    shortages (IFS) inventory policy. The model is practical and can
    possibly be used as an add-on optimizer like an advanced planning system
    in ERP framework that coordinates distinct functions with an aim at
    maximizing the total profit of a firm. In this study, two versions of
    the model, i.e., the decentralized and the coordinated decision-making
    policies, were derived. They were solved by using dynamic programming
    technique combined with iterative search. In addition, numerical study
    was carried out, comparative experiment was conducted, and sensitivity
    was analyzed with respect to major parameters.}</v>
      </c>
      <c r="D120" s="13" t="str">
        <f>VLOOKUP(Selection_FirstR!A120,StudiesFound_firstR!$A$1:$AF$1583,7,FALSE)</f>
        <v>{OR SPECTRUM}</v>
      </c>
      <c r="E120" s="13" t="str">
        <f>VLOOKUP(Selection_FirstR!A120,StudiesFound_firstR!$A$1:$AF$1583,5,FALSE)</f>
        <v>Chen, J. M.; Chen, L. T.; Leu, J. D.</v>
      </c>
      <c r="F120" s="13" t="str">
        <f>VLOOKUP(Selection_FirstR!A120,StudiesFound_firstR!$A$1:$AF$1583,30,FALSE)</f>
        <v/>
      </c>
      <c r="G120" s="15" t="s">
        <v>11463</v>
      </c>
      <c r="H120" s="15" t="s">
        <v>11463</v>
      </c>
      <c r="I120" s="16" t="s">
        <v>11464</v>
      </c>
      <c r="J120" s="13" t="s">
        <v>11471</v>
      </c>
      <c r="K120" s="16" t="s">
        <v>11464</v>
      </c>
      <c r="L120" s="13"/>
      <c r="M120" s="13"/>
      <c r="N120" s="13"/>
    </row>
    <row r="121" ht="15.75" customHeight="1">
      <c r="A121" s="23">
        <v>252.0</v>
      </c>
      <c r="B121" s="13" t="str">
        <f>VLOOKUP(Selection_FirstR!A121,StudiesFound_firstR!$A$1:$AF$1582,6,FALSE)</f>
        <v>Software-Defined Network Virtualization Platform for Enterprise Network Resource Management</v>
      </c>
      <c r="C121" s="13" t="str">
        <f>VLOOKUP(Selection_FirstR!A121,StudiesFound_firstR!$A$1:$AF$1583,28,FALSE)</f>
        <v>Applications of a software-defined network (SDN) have increased. Notably an SDN has the benefits of programmability and automation for network control. It also realizes network virtualization. Based on the OpenFlow/FlowVisor network virtualization layer, this paper proposes a dynamic resource management scheme, called the EnterpriseVisor engine that manages the distribution of network resources among slices. The EnterpriseVisor engine first slices an enterprise's network into virtual subnets, and then continues to monitor the resource utilization of each subnet. In the engine, dynamic resource scheduling of the subnet for each service uses the linear programming method. The engine then delivers the schedule as the resource allocation policy of the FlowVisor layer for data plane users. To demonstrate the feasibility of the proposed EnterpriseVisor engine, an OpenFlow testbed with four subnets is designed. Compared with the basic OpenFlow and OpenFlow/FlowVisor platforms, the EnterpriseVisor engine has higher network utilization, 25.7% and 13.4% higher, respectively, with only a minor sacrifice to control message latency.</v>
      </c>
      <c r="D121" s="13" t="str">
        <f>VLOOKUP(Selection_FirstR!A121,StudiesFound_firstR!$A$1:$AF$1583,7,FALSE)</f>
        <v>IEEE Transactions on Emerging Topics in Computing</v>
      </c>
      <c r="E121" s="13" t="str">
        <f>VLOOKUP(Selection_FirstR!A121,StudiesFound_firstR!$A$1:$AF$1583,5,FALSE)</f>
        <v>Chen, J.; Ma, Y.; Kuo, H.; Yang, C.; Hung, W.</v>
      </c>
      <c r="F121" s="13" t="str">
        <f>VLOOKUP(Selection_FirstR!A121,StudiesFound_firstR!$A$1:$AF$1583,30,FALSE)</f>
        <v>business data processing;linear programming;resource allocation;scheduling;software defined networking;virtualisation;software-defined network virtualization platform;enterprise network resource management;SDN;OpenFlow-FlowVisor network virtualization layer;dynamic resource management scheme;EnterpriseVisor engine;virtual subnets;dynamic resource scheduling;linear programming method;resource allocation policy;Engines;Bandwidth;Resource management;Virtualization;Monitoring;Dynamic scheduling;Mathematical model;Software-defined networking (SDN);network virtualization;OpenFlow platform;FlowVisor layer;resource allocation;linear programming</v>
      </c>
      <c r="G121" s="15" t="s">
        <v>11463</v>
      </c>
      <c r="H121" s="15" t="s">
        <v>11463</v>
      </c>
      <c r="I121" s="16" t="s">
        <v>11464</v>
      </c>
      <c r="J121" s="13" t="s">
        <v>11471</v>
      </c>
      <c r="K121" s="16" t="s">
        <v>11464</v>
      </c>
      <c r="L121" s="13"/>
      <c r="M121" s="13"/>
      <c r="N121" s="13"/>
    </row>
    <row r="122" ht="15.75" customHeight="1">
      <c r="A122" s="23">
        <v>253.0</v>
      </c>
      <c r="B122" s="13" t="str">
        <f>VLOOKUP(Selection_FirstR!A122,StudiesFound_firstR!$A$1:$AF$1582,6,FALSE)</f>
        <v>Linguistic performance evaluation for an ERP system with link failures</v>
      </c>
      <c r="C122" s="13" t="str">
        <f>VLOOKUP(Selection_FirstR!A122,StudiesFound_firstR!$A$1:$AF$1583,28,FALSE)</f>
        <v>{An Enterprise Resource Planning (ERP) system is a complex network
    composed of various business processes. It can be called an ERP net.
    This paper proposes an analytic method to evaluate the Linguistic
    performance of such net under link failure situations. A link failure in
    an ERP net means that the software or hardware between processes may
    malfunction. To facility such evaluation, the nodes in the net denote
    the persons responsible for the business tasks during the processes. The
    links between nodes denote the process precedence relationships in the
    ERP system. When the process starts, the documents (jobs) are initiated
    from the source node to its succeeding nodes. Finally, the documents are
    released in the destination node. Thus, the performance of an ERP system
    is related to the document flow under the net. The performance failure
    of an ERP system is therefore defined by the condition that the document
    flow of the system is under the acceptable level d. By using the fuzzy
    linguistic results of the ERP examination of the users, we propose a
    fuzzy linguistic performance index, defuzzified from the probability of
    maximal flow not less than d, to evaluate the performance of an ERP
    system. An algorithm is subsequently proposed to generate the
    performance index under link failure situations, which can be used to
    real time assess the system performance either before or after the
    system going live. (C) 2014 Elsevier Inc. All rights reserved.}</v>
      </c>
      <c r="D122" s="13" t="str">
        <f>VLOOKUP(Selection_FirstR!A122,StudiesFound_firstR!$A$1:$AF$1583,7,FALSE)</f>
        <v>{INFORMATION SCIENCES}</v>
      </c>
      <c r="E122" s="13" t="str">
        <f>VLOOKUP(Selection_FirstR!A122,StudiesFound_firstR!$A$1:$AF$1583,5,FALSE)</f>
        <v>Chen, Shin-Guang</v>
      </c>
      <c r="F122" s="13" t="str">
        <f>VLOOKUP(Selection_FirstR!A122,StudiesFound_firstR!$A$1:$AF$1583,30,FALSE)</f>
        <v/>
      </c>
      <c r="G122" s="15" t="s">
        <v>11463</v>
      </c>
      <c r="H122" s="15" t="s">
        <v>11463</v>
      </c>
      <c r="I122" s="16" t="s">
        <v>11464</v>
      </c>
      <c r="J122" s="13" t="s">
        <v>11471</v>
      </c>
      <c r="K122" s="16" t="s">
        <v>11464</v>
      </c>
      <c r="L122" s="13"/>
      <c r="M122" s="13"/>
      <c r="N122" s="13"/>
    </row>
    <row r="123" ht="15.75" customHeight="1">
      <c r="A123" s="23">
        <v>254.0</v>
      </c>
      <c r="B123" s="13" t="str">
        <f>VLOOKUP(Selection_FirstR!A123,StudiesFound_firstR!$A$1:$AF$1582,6,FALSE)</f>
        <v>On performance evaluation of ERP systems with fuzzy mathematics</v>
      </c>
      <c r="C123" s="13" t="str">
        <f>VLOOKUP(Selection_FirstR!A123,StudiesFound_firstR!$A$1:$AF$1583,29,FALSE)</f>
        <v>{An enterprise resource planning (ERP) system is a complex network
    composed of various business processes. This paper proposes a method
    based on stochastic-flow network model to evaluate the performance of an
    ERP system depending upon the fuzzy linguistic results of the ERP
    examination of the users involved. The nodes in the network denote the
    persons responsible for the business tasks during the processes. The
    arcs between nodes denote the process precedence relationships in the
    ERP system. When the process starts, the documents are initiated from
    the source node to its succeeding nodes. Finally, the documents are
    released in the destination node. Thus, the performance of an ERP system
    is related to the document flow under the network. The failure of an ERP
    system is therefore described as in the condition that the flow of the
    system is under the acceptable level d. By using the fuzzy linguistic
    results of the ERP examination of the users, we propose a fuzzy
    linguistic performance index, defuzzified from the probability of
    maximal flow not less than d, to evaluate the performance of an ERP
    system. An algorithm is subsequently proposed to generate the
    performance index, which can be used to assess the system performance
    either before or after the system going live. (C) 2008 Published by
    Elsevier Ltd.}</v>
      </c>
      <c r="D123" s="13" t="str">
        <f>VLOOKUP(Selection_FirstR!A123,StudiesFound_firstR!$A$1:$AF$1583,7,FALSE)</f>
        <v>{EXPERT SYSTEMS WITH APPLICATIONS}</v>
      </c>
      <c r="E123" s="13" t="str">
        <f>VLOOKUP(Selection_FirstR!A123,StudiesFound_firstR!$A$1:$AF$1583,5,FALSE)</f>
        <v>Chen, Shin-Guang; Lin, Yi-Kuei</v>
      </c>
      <c r="F123" s="13" t="str">
        <f>VLOOKUP(Selection_FirstR!A123,StudiesFound_firstR!$A$1:$AF$1583,30,FALSE)</f>
        <v/>
      </c>
      <c r="G123" s="15" t="s">
        <v>11463</v>
      </c>
      <c r="H123" s="15" t="s">
        <v>11463</v>
      </c>
      <c r="I123" s="16" t="s">
        <v>11464</v>
      </c>
      <c r="J123" s="13" t="s">
        <v>11471</v>
      </c>
      <c r="K123" s="16" t="s">
        <v>11464</v>
      </c>
      <c r="L123" s="13"/>
      <c r="M123" s="13"/>
      <c r="N123" s="13"/>
    </row>
    <row r="124" ht="15.75" customHeight="1">
      <c r="A124" s="23">
        <v>255.0</v>
      </c>
      <c r="B124" s="13" t="str">
        <f>VLOOKUP(Selection_FirstR!A124,StudiesFound_firstR!$A$1:$AF$1582,6,FALSE)</f>
        <v>AN EVALUATION METHOD FOR ENTERPRISE RESOURCE PLANNING SYSTEMS</v>
      </c>
      <c r="C124" s="13" t="str">
        <f>VLOOKUP(Selection_FirstR!A124,StudiesFound_firstR!$A$1:$AF$1583,28,FALSE)</f>
        <v>{An Enterprise Resource Planning (ERP) system is a complex network
    composed of various business processes. This paper proposes a method
    based on stochastic-flow network model to evaluate the performance of an
    ERP system depending upon the results of the ERP examination of the
    users involved. The nodes in the network denote the persons responsible
    for the business tasks during the processes. The arcs between nodes
    denote the process precedence relationships in the ERP system. When the
    process starts, the documents are initiated from the source node to its
    succeeding nodes. Finally, the documents are released in the destination
    node. Thus, the performance of an ERP system is related to the flow of
    the documents through the network. The failure of an ERP system is
    therefore described as in the condition that the flow of the system is
    tinder the acceptable level d. We propose a performance index, the
    probability of the maximal flow not less than d, to evaluate the
    performance of an ERP system. An algorithm is subsequently proposed to
    generate the performance index, which can be used to assess the system
    performance either before or after the system going live.}</v>
      </c>
      <c r="D124" s="13" t="str">
        <f>VLOOKUP(Selection_FirstR!A124,StudiesFound_firstR!$A$1:$AF$1583,7,FALSE)</f>
        <v>{JOURNAL OF THE OPERATIONS RESEARCH SOCIETY OF JAPAN}</v>
      </c>
      <c r="E124" s="13" t="str">
        <f>VLOOKUP(Selection_FirstR!A124,StudiesFound_firstR!$A$1:$AF$1583,5,FALSE)</f>
        <v>Chen, Shin-Guang; Lin, Yi-Kuei</v>
      </c>
      <c r="F124" s="13" t="str">
        <f>VLOOKUP(Selection_FirstR!A124,StudiesFound_firstR!$A$1:$AF$1583,30,FALSE)</f>
        <v/>
      </c>
      <c r="G124" s="15" t="s">
        <v>11463</v>
      </c>
      <c r="H124" s="15" t="s">
        <v>11463</v>
      </c>
      <c r="I124" s="16" t="s">
        <v>11464</v>
      </c>
      <c r="J124" s="13" t="s">
        <v>11471</v>
      </c>
      <c r="K124" s="16" t="s">
        <v>11464</v>
      </c>
      <c r="L124" s="13"/>
      <c r="M124" s="13"/>
      <c r="N124" s="13"/>
    </row>
    <row r="125" ht="15.75" customHeight="1">
      <c r="A125" s="23">
        <v>256.0</v>
      </c>
      <c r="B125" s="13" t="str">
        <f>VLOOKUP(Selection_FirstR!A125,StudiesFound_firstR!$A$1:$AF$1582,6,FALSE)</f>
        <v>A Formal Virtual Enterprise Access Control Model</v>
      </c>
      <c r="C125" s="14" t="str">
        <f>VLOOKUP(Selection_FirstR!A125,StudiesFound_firstR!$A$1:$AF$1583,28,FALSE)</f>
        <v>A virtual enterprise (VE) refers to a cooperative alliance of legally independent enterprises, institutions, or single persons that collaborate with each other by sharing business processes and resources across enterprises in order to raise enterprise competitiveness and reduce production costs. Successful VEs require complete information transparency and suitable resource sharing among coworkers across enterprises. Hence, this investigation proposes a formal flexible integration solution, named the formal VE access control (VEAC) model, based on the role-based AC model, to integrate and share distributed resources owned by VE members. The formal VEAC model comprises a fundamental VEAC model, a project AC policy (PACP) language model, and a model construction methodology. The fundamental VEAC model manages VE resources and the resources of participating enterprises, in which various project relationships are presented to facilitate different degrees of resource sharing across projects and enterprise boundaries, and cooperative modes among VE roles are presented to enable collaboration among coworkers in a VE. This PACP language model features object-subject-action-condition AC policies that jointly determine user access authorizations. In addition, the methodology supplies a systematic method to identify fundamental elements of the VEAC model and to establish assignments between elements and relations.</v>
      </c>
      <c r="D125" s="13" t="str">
        <f>VLOOKUP(Selection_FirstR!A125,StudiesFound_firstR!$A$1:$AF$1583,7,FALSE)</f>
        <v>IEEE Transactions on Systems, Man, and Cybernetics - Part A: Systems and Humans</v>
      </c>
      <c r="E125" s="13" t="str">
        <f>VLOOKUP(Selection_FirstR!A125,StudiesFound_firstR!$A$1:$AF$1583,5,FALSE)</f>
        <v>Chen, T.; Chen, Y.; Wang, C.</v>
      </c>
      <c r="F125" s="14" t="str">
        <f>VLOOKUP(Selection_FirstR!A125,StudiesFound_firstR!$A$1:$AF$1583,30,FALSE)</f>
        <v>authorisation;resource allocation;virtual enterprises;formal virtual enterprise;access control model;business process sharing;business resource sharing;enterprise competitiveness;production cost reduction;distributed resource sharing;project access control policy language model;object-subject-action-condition access control policies;user access authorizations;Virtual enterprises;Access control;Collaboration;Resource management;Automotive engineering;Engines;Maintenance engineering;Production;Business;Manufacturing;Access control (AC);resource sharing;role-based access control (RBAC);virtual enterprise (VE)</v>
      </c>
      <c r="G125" s="15" t="s">
        <v>11474</v>
      </c>
      <c r="H125" s="15" t="s">
        <v>11463</v>
      </c>
      <c r="I125" s="16" t="s">
        <v>11464</v>
      </c>
      <c r="J125" s="13" t="s">
        <v>11491</v>
      </c>
      <c r="K125" s="16" t="s">
        <v>11464</v>
      </c>
      <c r="L125" s="13"/>
      <c r="M125" s="13" t="s">
        <v>11479</v>
      </c>
      <c r="N125" s="13">
        <v>0.0</v>
      </c>
    </row>
    <row r="126" ht="15.75" customHeight="1">
      <c r="A126" s="23">
        <v>257.0</v>
      </c>
      <c r="B126" s="19" t="str">
        <f>VLOOKUP(Selection_FirstR!A126,StudiesFound_firstR!$A$1:$AF$1582,6,FALSE)</f>
        <v>A formal virtual enterprise access control model</v>
      </c>
      <c r="C126" s="19" t="str">
        <f>VLOOKUP(Selection_FirstR!A126,StudiesFound_firstR!$A$1:$AF$1583,28,FALSE)</f>
        <v>{A virtual enterprise (VE) refers to a cooperative alliance of legally
    independent enterprises, institutions, or single persons that
    collaborate with each other by sharing business processes and resources
    across enterprises in order to raise enterprise competitiveness and
    reduce production costs. Successful VEs require complete information
    transparency and suitable resource sharing among coworkers across
    enterprises. Hence, this investigation proposes a formal flexible
    integration solution, named the formal VE access control (VEAC) model,
    based on the role-based AC model, to integrate and share distributed
    resources owned by VE members. The formal VEAC model comprises a
    fundamental VEAC model, a project AC policy (PACP) language model, and a
    model construction methodology. The fundamental VEAC model manages VE
    resources and the resources of participating enterprises, in which
    various project relationships are presented to facilitate different
    degrees of resource sharing across projects and enterprise boundaries,
    and cooperative modes among VE roles are presented to enable
    collaboration among coworkers in a VE. This PACP language model features
    object-subject-action-condition AC policies that jointly determine user
    access authorizations. In addition, the methodology supplies a
    systematic method to identify fundamental elements of the VEAC model and
    to establish assignments between elements and relations.}</v>
      </c>
      <c r="D126" s="19" t="str">
        <f>VLOOKUP(Selection_FirstR!A126,StudiesFound_firstR!$A$1:$AF$1583,7,FALSE)</f>
        <v>{IEEE TRANSACTIONS ON SYSTEMS MAN AND CYBERNETICS PART A-SYSTEMS AND HUMANS}</v>
      </c>
      <c r="E126" s="19" t="str">
        <f>VLOOKUP(Selection_FirstR!A126,StudiesFound_firstR!$A$1:$AF$1583,5,FALSE)</f>
        <v>Chen, Tsung-Yi; Chen, Yuh-Min; Wang, Chin-Bin</v>
      </c>
      <c r="F126" s="19" t="str">
        <f>VLOOKUP(Selection_FirstR!A126,StudiesFound_firstR!$A$1:$AF$1583,30,FALSE)</f>
        <v/>
      </c>
      <c r="G126" s="15" t="s">
        <v>11463</v>
      </c>
      <c r="H126" s="20" t="s">
        <v>11469</v>
      </c>
      <c r="I126" s="16" t="s">
        <v>11464</v>
      </c>
      <c r="J126" s="25" t="s">
        <v>11470</v>
      </c>
      <c r="K126" s="16" t="s">
        <v>11464</v>
      </c>
      <c r="L126" s="19"/>
      <c r="M126" s="19"/>
      <c r="N126" s="13"/>
    </row>
    <row r="127" ht="15.75" customHeight="1">
      <c r="A127" s="23">
        <v>258.0</v>
      </c>
      <c r="B127" s="13" t="str">
        <f>VLOOKUP(Selection_FirstR!A127,StudiesFound_firstR!$A$1:$AF$1582,6,FALSE)</f>
        <v>Tensor-Based Low-Dimensional Representation Learning for Multi-View Clustering</v>
      </c>
      <c r="C127" s="14" t="str">
        <f>VLOOKUP(Selection_FirstR!A127,StudiesFound_firstR!$A$1:$AF$1583,28,FALSE)</f>
        <v>With the development of data collection techniques, multi-view clustering becomes an emerging research direction to improve the clustering performance. This paper has shown that leveraging multi-view information is able to provide a rich and comprehensive description. One of the core problems is how to sufficiently represent multi-view data in the analysis. In this paper, we introduce a tensor-based representation learning method for multi-view clustering (tRLMvC) that can unify heterogeneous and high-dimensional multi-view feature spaces to a low-dimensional shared latent feature space and improve multi-view clustering performance. To sufficiently capture plenty multi-view information, the tRLMvC represents multi-view data as a third-order tensor, expresses each tensorial data point as a sparse t-linear combination of all data points with t-product, and constructs a self-expressive tensor through reconstruction coefficients. The low-dimensional multi-view data representation in the shared latent feature space can be obtained via Tucker decomposition on the self-expressive tensor. These two parts are iteratively performed so that the interaction between self-expressive tensor learning and its factorization can be enhanced and the new representation can be effectively generated for clustering purpose. We conduct extensive experiments on eight multi-view data sets and compare the proposed model with the state-of-the-art methods. Experimental results have shown that tRLMvC outperforms the baselines in terms of various evaluation metrics.</v>
      </c>
      <c r="D127" s="13" t="str">
        <f>VLOOKUP(Selection_FirstR!A127,StudiesFound_firstR!$A$1:$AF$1583,7,FALSE)</f>
        <v>IEEE Transactions on Image Processing</v>
      </c>
      <c r="E127" s="13" t="str">
        <f>VLOOKUP(Selection_FirstR!A127,StudiesFound_firstR!$A$1:$AF$1583,5,FALSE)</f>
        <v>Cheng, M.; Jing, L.; Ng, M. K.</v>
      </c>
      <c r="F127" s="13" t="str">
        <f>VLOOKUP(Selection_FirstR!A127,StudiesFound_firstR!$A$1:$AF$1583,30,FALSE)</f>
        <v>learning (artificial intelligence);matrix decomposition;pattern clustering;tensors;tensor-based low-dimensional representation;data collection techniques;tensor-based representation learning method;high-dimensional multiview feature spaces;low-dimensional shared latent feature space;multiview clustering performance;third-order tensor;tensorial data point;data points;low-dimensional multiview data representation;self-expressive tensor learning;multiview data sets;multiview information;Tucker decomposition;Tensile stress;Correlation;Data models;Task analysis;Data analysis;Optimization;Matrix decomposition;Multi-view clustering;representation learning;third-order tensor analysis;tensor decomposition</v>
      </c>
      <c r="G127" s="15" t="s">
        <v>11463</v>
      </c>
      <c r="H127" s="15" t="s">
        <v>11463</v>
      </c>
      <c r="I127" s="16" t="s">
        <v>11464</v>
      </c>
      <c r="J127" s="13" t="s">
        <v>11466</v>
      </c>
      <c r="K127" s="16" t="s">
        <v>11464</v>
      </c>
      <c r="L127" s="13"/>
      <c r="M127" s="13"/>
      <c r="N127" s="13"/>
    </row>
    <row r="128" ht="15.75" customHeight="1">
      <c r="A128" s="23">
        <v>260.0</v>
      </c>
      <c r="B128" s="13" t="str">
        <f>VLOOKUP(Selection_FirstR!A128,StudiesFound_firstR!$A$1:$AF$1582,6,FALSE)</f>
        <v>An Integrated Business Application Architecture</v>
      </c>
      <c r="C128" s="13" t="str">
        <f>VLOOKUP(Selection_FirstR!A128,StudiesFound_firstR!$A$1:$AF$1583,29,FALSE)</f>
        <v/>
      </c>
      <c r="D128" s="13" t="str">
        <f>VLOOKUP(Selection_FirstR!A128,StudiesFound_firstR!$A$1:$AF$1583,7,FALSE)</f>
        <v>SIGAPL APL Quote Quad</v>
      </c>
      <c r="E128" s="13" t="str">
        <f>VLOOKUP(Selection_FirstR!A128,StudiesFound_firstR!$A$1:$AF$1583,5,FALSE)</f>
        <v>Cheng, Wei-Tih</v>
      </c>
      <c r="F128" s="13" t="str">
        <f>VLOOKUP(Selection_FirstR!A128,StudiesFound_firstR!$A$1:$AF$1583,30,FALSE)</f>
        <v/>
      </c>
      <c r="G128" s="15" t="s">
        <v>11463</v>
      </c>
      <c r="H128" s="15" t="s">
        <v>11463</v>
      </c>
      <c r="I128" s="16" t="s">
        <v>11464</v>
      </c>
      <c r="J128" s="13" t="s">
        <v>11466</v>
      </c>
      <c r="K128" s="16" t="s">
        <v>11464</v>
      </c>
      <c r="L128" s="13"/>
      <c r="M128" s="13"/>
      <c r="N128" s="13"/>
    </row>
    <row r="129" ht="15.75" customHeight="1">
      <c r="A129" s="23">
        <v>264.0</v>
      </c>
      <c r="B129" s="13" t="str">
        <f>VLOOKUP(Selection_FirstR!A129,StudiesFound_firstR!$A$1:$AF$1582,6,FALSE)</f>
        <v>Application of principles of event related open systems to business process reengineering</v>
      </c>
      <c r="C129" s="13" t="str">
        <f>VLOOKUP(Selection_FirstR!A129,StudiesFound_firstR!$A$1:$AF$1583,28,FALSE)</f>
        <v>{This paper is focused on analysing the complete business environment
    with the help of information technology. It takes into account various
    interactions between different business processes while conducting BPR
    exercise. It also provides a framework based on event diagrams to record
    logical flow and other relevant details, which can be used for design of
    an information system. The event diagrams are useful for intelligent
    information system design. This methodology can also be used to develop
    a system for system design. Each event can be analysed for requirement
    of data, operations and resources. Interactions between various forces,
    events, modules, applications can be shown through interaction diagrams.
    The paper also lists out the driving forces for BPR and their contents.
    (C) 2003 Elsevier Ltd. All rights reserved.}</v>
      </c>
      <c r="D129" s="13" t="str">
        <f>VLOOKUP(Selection_FirstR!A129,StudiesFound_firstR!$A$1:$AF$1583,7,FALSE)</f>
        <v>{COMPUTERS \&amp; INDUSTRIAL ENGINEERING}</v>
      </c>
      <c r="E129" s="13" t="str">
        <f>VLOOKUP(Selection_FirstR!A129,StudiesFound_firstR!$A$1:$AF$1583,5,FALSE)</f>
        <v>Chiplunkar, C.; Deshmukh, S. G.; Chattopadhyay, R.</v>
      </c>
      <c r="F129" s="13" t="str">
        <f>VLOOKUP(Selection_FirstR!A129,StudiesFound_firstR!$A$1:$AF$1583,30,FALSE)</f>
        <v/>
      </c>
      <c r="G129" s="15" t="s">
        <v>11463</v>
      </c>
      <c r="H129" s="15" t="s">
        <v>11463</v>
      </c>
      <c r="I129" s="16" t="s">
        <v>11464</v>
      </c>
      <c r="J129" s="13" t="s">
        <v>11466</v>
      </c>
      <c r="K129" s="16" t="s">
        <v>11464</v>
      </c>
      <c r="L129" s="13"/>
      <c r="M129" s="13"/>
      <c r="N129" s="13"/>
    </row>
    <row r="130" ht="15.75" customHeight="1">
      <c r="A130" s="23">
        <v>265.0</v>
      </c>
      <c r="B130" s="13" t="str">
        <f>VLOOKUP(Selection_FirstR!A130,StudiesFound_firstR!$A$1:$AF$1582,6,FALSE)</f>
        <v>Analytical tools to implement integrated bank financial management technologies</v>
      </c>
      <c r="C130" s="13" t="str">
        <f>VLOOKUP(Selection_FirstR!A130,StudiesFound_firstR!$A$1:$AF$1583,28,FALSE)</f>
        <v>{Introduction. The rapid development of bank financial management
    technologies prompted by the increasing sophistication and scaling of
    control elements calls for harmonisation of its functions and improved
    analytical support. The purpose of the paper is to develop analytical
    tools to implement integrated bank financial management technologies,
    such as the balanced scorecard, benchmarking and financial controlling,
    which would factor in all the stages of the bank's life cycle.
    The study employed the following methods: logical synthesis - to form a
    system of performance indicators to measure the bank's financial
    results, customer base, business processes and human resources
    management; canonical analysis - to establish the cause and effect
    relationships between the indicators.
    Results. Based on the example of 27 Ukrainian banks at the intensive
    growth stage as a case study, the paper proves close correlation between
    the perspectives of the balanced scorecard: ``Personnel Development{''}
    - ``Business Processes{''}; ``Business Processes{''} - ``Customers{''};
    ``Customers{''} - ``Finances{''}. Conclusions. The proposed set of
    analytical tools allows observing the specifics of the cause and effect
    relationships at each stage of the bank's life cycle between its
    performance indicators of financial results, customer base, business
    processes and personnel management. It constitutes grounds for the
    adjustment of the bank's objectives maps with due regard to the cyclic
    nature of its development, as well as for the creation of mechanisms to
    apply the balanced scorecard, benchmarking and financial controlling
    technologies.
    It is advisable to employ indicators with the closest correlation in
    benchmarking for setting targets when doing financial planning (using
    the indicators of the reference bank for this purpose), and when
    realising financial controlling - to find deviations of the controlled
    indicators from the planned figures as well as develop recommendations
    to eliminate the causes of such deviations. According to the results of
    our research, these indicators were found: for the perspective ``
    Finances{''} - the total capital adequacy ratio and the share of retail
    loans in assets; for the perspective ``Customers{''} - the average
    liabilities per one customer and the expenditure per one customer; for
    the perspective ``Business Processes `` - the operating expenditure in
    the total expenditure, the revenues from new products in the bank's
    total revenue and the share of new products in the product line; for the
    perspective ``Personnel Development{''} - the intellectual potential
    factor and the share of employees with higher education in the total
    number of personnel.}</v>
      </c>
      <c r="D130" s="13" t="str">
        <f>VLOOKUP(Selection_FirstR!A130,StudiesFound_firstR!$A$1:$AF$1583,7,FALSE)</f>
        <v>{ECONOMIC ANNALS-XXI}</v>
      </c>
      <c r="E130" s="13" t="str">
        <f>VLOOKUP(Selection_FirstR!A130,StudiesFound_firstR!$A$1:$AF$1583,5,FALSE)</f>
        <v>Chmutova, Iryna; Vovk, Viktoriia; Bezrodna, Olena</v>
      </c>
      <c r="F130" s="13" t="str">
        <f>VLOOKUP(Selection_FirstR!A130,StudiesFound_firstR!$A$1:$AF$1583,30,FALSE)</f>
        <v/>
      </c>
      <c r="G130" s="15" t="s">
        <v>11463</v>
      </c>
      <c r="H130" s="15" t="s">
        <v>11463</v>
      </c>
      <c r="I130" s="16" t="s">
        <v>11464</v>
      </c>
      <c r="J130" s="13" t="s">
        <v>11466</v>
      </c>
      <c r="K130" s="16" t="s">
        <v>11464</v>
      </c>
      <c r="L130" s="13"/>
      <c r="M130" s="13"/>
      <c r="N130" s="13"/>
    </row>
    <row r="131" ht="15.75" customHeight="1">
      <c r="A131" s="23">
        <v>270.0</v>
      </c>
      <c r="B131" s="13" t="str">
        <f>VLOOKUP(Selection_FirstR!A131,StudiesFound_firstR!$A$1:$AF$1582,6,FALSE)</f>
        <v>Real Business Processing Meets the Web</v>
      </c>
      <c r="C131" s="13" t="str">
        <f>VLOOKUP(Selection_FirstR!A131,StudiesFound_firstR!$A$1:$AF$1583,29,FALSE)</f>
        <v/>
      </c>
      <c r="D131" s="13" t="str">
        <f>VLOOKUP(Selection_FirstR!A131,StudiesFound_firstR!$A$1:$AF$1583,7,FALSE)</f>
        <v>SIGMOD Rec.</v>
      </c>
      <c r="E131" s="13" t="str">
        <f>VLOOKUP(Selection_FirstR!A131,StudiesFound_firstR!$A$1:$AF$1583,5,FALSE)</f>
        <v>Chong, James</v>
      </c>
      <c r="F131" s="13" t="str">
        <f>VLOOKUP(Selection_FirstR!A131,StudiesFound_firstR!$A$1:$AF$1583,30,FALSE)</f>
        <v/>
      </c>
      <c r="G131" s="15" t="s">
        <v>11463</v>
      </c>
      <c r="H131" s="15" t="s">
        <v>11463</v>
      </c>
      <c r="I131" s="16" t="s">
        <v>11464</v>
      </c>
      <c r="J131" s="13" t="s">
        <v>11466</v>
      </c>
      <c r="K131" s="16" t="s">
        <v>11464</v>
      </c>
      <c r="L131" s="13"/>
      <c r="M131" s="13"/>
      <c r="N131" s="13"/>
    </row>
    <row r="132" ht="15.75" customHeight="1">
      <c r="A132" s="23">
        <v>273.0</v>
      </c>
      <c r="B132" s="13" t="str">
        <f>VLOOKUP(Selection_FirstR!A132,StudiesFound_firstR!$A$1:$AF$1582,6,FALSE)</f>
        <v>Game Theory-Based Resource Allocation for Secure WPCN Multiantenna Multicasting Systems</v>
      </c>
      <c r="C132" s="14" t="str">
        <f>VLOOKUP(Selection_FirstR!A132,StudiesFound_firstR!$A$1:$AF$1583,28,FALSE)</f>
        <v>This paper investigates a secure wireless-powered multiantenna multicasting system, where multiple power beacons (PBs) supply power to a transmitter in order to establish a reliable communication link with multiple legitimate users in the presence of multiple eavesdroppers. The transmitter has to harvest radio frequency energy from multiple PBs due to the shortage of embedded power supply before establishing its secure communication. We exploit a novel and practical scenario that the PBs and the transmitter may belong to different operators and a hierarchical energy interaction between the PBs and the transmitter is considered. Specifically, the monetary incentives are required for the PBs to assist the transmitter for secure communications. This leads to the formulation of a Stackelberg game for the secure wireless-powered multiantenna multicasting system, where the transmitter and the PB are modeled as leader and follower, respectively, each maximizing their own utility function. The closed-form Stackelberg equilibrium of the formulated game is then derived, where we study various scenarios of eavesdroppers and legitimate users that can have impact on the optimality of the derived solutions. Finally, numerical results are provided to validate our proposed schemes.</v>
      </c>
      <c r="D132" s="13" t="str">
        <f>VLOOKUP(Selection_FirstR!A132,StudiesFound_firstR!$A$1:$AF$1583,7,FALSE)</f>
        <v>IEEE Transactions on Information Forensics and Security</v>
      </c>
      <c r="E132" s="13" t="str">
        <f>VLOOKUP(Selection_FirstR!A132,StudiesFound_firstR!$A$1:$AF$1583,5,FALSE)</f>
        <v>Chu, Z.; Nguyen, H. X.; Caire, G.</v>
      </c>
      <c r="F132" s="13" t="str">
        <f>VLOOKUP(Selection_FirstR!A132,StudiesFound_firstR!$A$1:$AF$1583,30,FALSE)</f>
        <v>energy harvesting;game theory;resource allocation;transmitter;game theory;secure WPCN multiantenna multicasting systems;wireless-powered multiantenna;multiple power beacons supply power;reliable communication link;radio frequency energy;embedded power supply;secure communication;hierarchical energy interaction;Stackelberg game;Lead;Multicast communication;Communication system security;Wireless communication;Radio transmitters;Games;Wireless powered communication networks (WPCN);physical layer security;SWIPT;multicasting;Stackelberg game</v>
      </c>
      <c r="G132" s="15" t="s">
        <v>11463</v>
      </c>
      <c r="H132" s="15" t="s">
        <v>11463</v>
      </c>
      <c r="I132" s="16" t="s">
        <v>11464</v>
      </c>
      <c r="J132" s="13" t="s">
        <v>11484</v>
      </c>
      <c r="K132" s="16" t="s">
        <v>11464</v>
      </c>
      <c r="L132" s="13"/>
      <c r="M132" s="13"/>
      <c r="N132" s="13"/>
    </row>
    <row r="133" ht="15.75" customHeight="1">
      <c r="A133" s="23">
        <v>275.0</v>
      </c>
      <c r="B133" s="13" t="str">
        <f>VLOOKUP(Selection_FirstR!A133,StudiesFound_firstR!$A$1:$AF$1582,6,FALSE)</f>
        <v>Intelligent resource simulation for an airport check-in counter allocation system</v>
      </c>
      <c r="C133" s="14" t="str">
        <f>VLOOKUP(Selection_FirstR!A133,StudiesFound_firstR!$A$1:$AF$1583,28,FALSE)</f>
        <v>The objective of resource allocation systems is to assign valuable corporate resources to meet business demands. However, in applications involving stochastic events, demands cannot be determined explicitly beforehand. For those applications, computer simulation is often used to predict resource demands. The paper describes research in developing a knowledge based simulation system to predict resource requirements at an international airport. Our intelligent resource simulation system (IRSS) determines how many check-in counters should be allocated to each departure flight while providing passengers with sufficient quality of service. This predicted resource requirement is then used by a constraint-based resource allocation system to allocate the actual check-in counters. Because IRSS considers many more factors than a human can, the resulting allocation schedule is more efficient. These factors include: 1) different service rates for different destinations, airlines, or handling agents; 2) different passenger arrival rates for different times of the day or days of the week; and 3) different requirements for different service levels, etc. Our experiments show that there are substantial resource savings by combining a resource allocation system with an intelligent resource simulation system.</v>
      </c>
      <c r="D133" s="13" t="str">
        <f>VLOOKUP(Selection_FirstR!A133,StudiesFound_firstR!$A$1:$AF$1583,7,FALSE)</f>
        <v>IEEE Transactions on Systems, Man, and Cybernetics, Part C (Applications and Reviews)</v>
      </c>
      <c r="E133" s="13" t="str">
        <f>VLOOKUP(Selection_FirstR!A133,StudiesFound_firstR!$A$1:$AF$1583,5,FALSE)</f>
        <v>Hon Wai Chun; Mak, R. W. T.</v>
      </c>
      <c r="F133" s="13" t="str">
        <f>VLOOKUP(Selection_FirstR!A133,StudiesFound_firstR!$A$1:$AF$1583,30,FALSE)</f>
        <v>airports;travel industry;resource allocation;knowledge based systems;scheduling;discrete event simulation;intelligent resource simulation;airport check-in counter allocation system;resource allocation systems;corporate resources;business demands;stochastic events;computer simulation;resource demands;knowledge based simulation system;international airport;intelligent resource simulation system;departure flight;quality of service;predicted resource requirement;constraint-based resource allocation system;IRSS;allocation schedule;service rates;passenger arrival rates;resource savings;Airports;Counting circuits;Resource management;Computational modeling;Application software;Intelligent systems;Stochastic processes;Computer simulation;Predictive models;Aerospace simulation</v>
      </c>
      <c r="G133" s="15" t="s">
        <v>11474</v>
      </c>
      <c r="H133" s="15" t="s">
        <v>11474</v>
      </c>
      <c r="I133" s="16" t="s">
        <v>11464</v>
      </c>
      <c r="J133" s="13" t="s">
        <v>11492</v>
      </c>
      <c r="K133" s="16" t="s">
        <v>11464</v>
      </c>
      <c r="L133" s="13"/>
      <c r="M133" s="13" t="s">
        <v>11479</v>
      </c>
      <c r="N133" s="13"/>
    </row>
    <row r="134" ht="15.75" customHeight="1">
      <c r="A134" s="23">
        <v>278.0</v>
      </c>
      <c r="B134" s="13" t="str">
        <f>VLOOKUP(Selection_FirstR!A134,StudiesFound_firstR!$A$1:$AF$1582,6,FALSE)</f>
        <v>Building a holarchy using business process-oriented holonic (PrOH) modeling</v>
      </c>
      <c r="C134" s="14" t="str">
        <f>VLOOKUP(Selection_FirstR!A134,StudiesFound_firstR!$A$1:$AF$1583,28,FALSE)</f>
        <v>{The application of systems thinking to designing, managing, and
    improving business processes has developed a new ``holonic-based{''}
    process modeling methodology. The theoretical background and the
    methodology are described using examples taken from a large organization
    designing and manufacturing capital goods equipment operating within a
    complex and dynamic environment. A key point of differentiation
    attributed to this methodology is that it allows a set of models to be
    produced without taking a task breakdown approach but instead uses
    systems thinking and a construct known as the ``holon{''} to build
    process descriptions as a system of systems (i.e., a holarchy). The
    process-oriented holonic modeling methodology has been used for total
    quality management and business process engineering exercises in
    different industrial sectors and builds models that connect the
    strategic vision of a company to its operational processes. Exercises
    have been conducted in response to environmental pressures to make
    operations align with strategic thinking as well as becoming
    increasingly agile and efficient. This unique methodology is best
    applied in environments of high complexity, low volume, and high
    variety, where repeated learning opportunities are few and far between
    (e.g., large development projects).}</v>
      </c>
      <c r="D134" s="13" t="str">
        <f>VLOOKUP(Selection_FirstR!A134,StudiesFound_firstR!$A$1:$AF$1583,7,FALSE)</f>
        <v>{IEEE TRANSACTIONS ON SYSTEMS MAN AND CYBERNETICS PART A-SYSTEMS AND HUMANS}</v>
      </c>
      <c r="E134" s="13" t="str">
        <f>VLOOKUP(Selection_FirstR!A134,StudiesFound_firstR!$A$1:$AF$1583,5,FALSE)</f>
        <v>Clegg, Benjamin T.</v>
      </c>
      <c r="F134" s="13" t="str">
        <f>VLOOKUP(Selection_FirstR!A134,StudiesFound_firstR!$A$1:$AF$1583,30,FALSE)</f>
        <v/>
      </c>
      <c r="G134" s="15" t="s">
        <v>11463</v>
      </c>
      <c r="H134" s="15" t="s">
        <v>11463</v>
      </c>
      <c r="I134" s="16" t="s">
        <v>11464</v>
      </c>
      <c r="J134" s="13" t="s">
        <v>11466</v>
      </c>
      <c r="K134" s="16" t="s">
        <v>11464</v>
      </c>
      <c r="L134" s="13"/>
      <c r="M134" s="13"/>
      <c r="N134" s="13"/>
    </row>
    <row r="135" ht="15.75" customHeight="1">
      <c r="A135" s="23">
        <v>281.0</v>
      </c>
      <c r="B135" s="13" t="str">
        <f>VLOOKUP(Selection_FirstR!A135,StudiesFound_firstR!$A$1:$AF$1582,6,FALSE)</f>
        <v>Residential electrical and thermal storage optimisation in a market environment</v>
      </c>
      <c r="C135" s="13" t="str">
        <f>VLOOKUP(Selection_FirstR!A135,StudiesFound_firstR!$A$1:$AF$1583,28,FALSE)</f>
        <v>This study presents a method for the energy management of a set of smart homes, in which batteries, thermal storage and demand response are considered as flexibilities in order to achieve minimum operation costs. To cope with the uncertainty of load forecast, a two-stage stochastic optimisation process is proposed, in which the first-stage decision is the committed energy to be purchased, and the second stage returns the devices' set points. This methodology has been developed in the context of the Horizon 2020 project storage enabled sustainable energy as part of the tasks related to the use case, flexibility and demand-side management in market participation.</v>
      </c>
      <c r="D135" s="13" t="str">
        <f>VLOOKUP(Selection_FirstR!A135,StudiesFound_firstR!$A$1:$AF$1583,7,FALSE)</f>
        <v>CIRED - Open Access Proceedings Journal</v>
      </c>
      <c r="E135" s="13" t="str">
        <f>VLOOKUP(Selection_FirstR!A135,StudiesFound_firstR!$A$1:$AF$1583,5,FALSE)</f>
        <v>Correa-Florez, C. A.; Gerossier, A.; Michiorri, A.; Girard, R.; Kariniotakis, G.</v>
      </c>
      <c r="F135" s="13" t="str">
        <f>VLOOKUP(Selection_FirstR!A135,StudiesFound_firstR!$A$1:$AF$1583,30,FALSE)</f>
        <v>power markets;thermal energy storage;building management systems;optimisation;demand side management;energy management systems;secondary cells;residential electrical storage optimisation;thermal storage optimisation;market environment;energy management;smart homes;demand response;minimum operation costs;load forecast uncertainty;stochastic optimisation process;demand side management;market participation</v>
      </c>
      <c r="G135" s="15" t="s">
        <v>11463</v>
      </c>
      <c r="H135" s="15" t="s">
        <v>11463</v>
      </c>
      <c r="I135" s="16" t="s">
        <v>11464</v>
      </c>
      <c r="J135" s="13" t="s">
        <v>11466</v>
      </c>
      <c r="K135" s="16" t="s">
        <v>11464</v>
      </c>
      <c r="L135" s="13"/>
      <c r="M135" s="13"/>
      <c r="N135" s="13"/>
    </row>
    <row r="136" ht="15.75" customHeight="1">
      <c r="A136" s="23">
        <v>285.0</v>
      </c>
      <c r="B136" s="13" t="str">
        <f>VLOOKUP(Selection_FirstR!A136,StudiesFound_firstR!$A$1:$AF$1582,6,FALSE)</f>
        <v>2011 IT Tech and Strategy Trends</v>
      </c>
      <c r="C136" s="13" t="str">
        <f>VLOOKUP(Selection_FirstR!A136,StudiesFound_firstR!$A$1:$AF$1583,28,FALSE)</f>
        <v>It's the time of year when everyone starts releasing their top 10" lists. Most of these lists are very technology or tool centric and can be more visionary than practical. Few organizations face all of the items on such lists</v>
      </c>
      <c r="D136" s="13" t="str">
        <f>VLOOKUP(Selection_FirstR!A136,StudiesFound_firstR!$A$1:$AF$1583,7,FALSE)</f>
        <v>IT Professional</v>
      </c>
      <c r="E136" s="13" t="str">
        <f>VLOOKUP(Selection_FirstR!A136,StudiesFound_firstR!$A$1:$AF$1583,5,FALSE)</f>
        <v>Costello, T.</v>
      </c>
      <c r="F136" s="13" t="str">
        <f>VLOOKUP(Selection_FirstR!A136,StudiesFound_firstR!$A$1:$AF$1583,30,FALSE)</f>
        <v> who are tasked with solving broader enterprise challenges and building persistent IT organizations. These items should include skills that span beyond IT and improve both the execution and integration of IT across the entire enterprise constituent pool (including IT staff</v>
      </c>
      <c r="G136" s="15" t="s">
        <v>11463</v>
      </c>
      <c r="H136" s="15" t="s">
        <v>11463</v>
      </c>
      <c r="I136" s="16" t="s">
        <v>11464</v>
      </c>
      <c r="J136" s="13" t="s">
        <v>11466</v>
      </c>
      <c r="K136" s="16" t="s">
        <v>11464</v>
      </c>
      <c r="L136" s="13"/>
      <c r="M136" s="13"/>
      <c r="N136" s="13"/>
    </row>
    <row r="137" ht="15.75" customHeight="1">
      <c r="A137" s="23">
        <v>286.0</v>
      </c>
      <c r="B137" s="13" t="str">
        <f>VLOOKUP(Selection_FirstR!A137,StudiesFound_firstR!$A$1:$AF$1582,6,FALSE)</f>
        <v>Status Quoâ€”The Silent Killer</v>
      </c>
      <c r="C137" s="13" t="str">
        <f>VLOOKUP(Selection_FirstR!A137,StudiesFound_firstR!$A$1:$AF$1583,28,FALSE)</f>
        <v>This article discusses the actual growth and potential growth in business problem. Very few organizations in this economy have been able to achieve real top-line revenue growth, and those that have done so are constantly questioning whether that growth is reliably and predictably sustainable. As firms maximize bottom-line cost cutting (in their control) and are no longer seeing any top-line revenue growth (not in their control), new pressures are being exerted to find ways to make the numbers look better. In response to these pressures, organizations use two approaches to minimize risk and simply not compete aggressively for fear the market will respond badly.</v>
      </c>
      <c r="D137" s="13" t="str">
        <f>VLOOKUP(Selection_FirstR!A137,StudiesFound_firstR!$A$1:$AF$1583,7,FALSE)</f>
        <v>IT Professional</v>
      </c>
      <c r="E137" s="13" t="str">
        <f>VLOOKUP(Selection_FirstR!A137,StudiesFound_firstR!$A$1:$AF$1583,5,FALSE)</f>
        <v>Costello, T.</v>
      </c>
      <c r="F137" s="13" t="str">
        <f>VLOOKUP(Selection_FirstR!A137,StudiesFound_firstR!$A$1:$AF$1583,30,FALSE)</f>
        <v>business data processing;cost reduction;status quo;actual growth;potential growth;business problem;real top-line revenue growth;bottom-line cost cutting;top-line revenue growth;market fear;Costs;Investments;Enterprise resource planning;Packaging;Electrical capacitance tomography;Shape;Solids;Marine vehicles;Industrial relations;Shipbuilding industry;IT Value;technology impact curve;status quo";business growth curve;alignment;corporate objectives;information technology"</v>
      </c>
      <c r="G137" s="15" t="s">
        <v>11463</v>
      </c>
      <c r="H137" s="15" t="s">
        <v>11463</v>
      </c>
      <c r="I137" s="16" t="s">
        <v>11464</v>
      </c>
      <c r="J137" s="13" t="s">
        <v>11466</v>
      </c>
      <c r="K137" s="16" t="s">
        <v>11464</v>
      </c>
      <c r="L137" s="13"/>
      <c r="M137" s="13"/>
      <c r="N137" s="13"/>
    </row>
    <row r="138" ht="15.75" customHeight="1">
      <c r="A138" s="23">
        <v>287.0</v>
      </c>
      <c r="B138" s="13" t="str">
        <f>VLOOKUP(Selection_FirstR!A138,StudiesFound_firstR!$A$1:$AF$1582,6,FALSE)</f>
        <v>Will Repatriation Cause IT Shortages in the US?</v>
      </c>
      <c r="C138" s="13" t="str">
        <f>VLOOKUP(Selection_FirstR!A138,StudiesFound_firstR!$A$1:$AF$1583,28,FALSE)</f>
        <v>During a conversation with a group of CIOs in autumn 2009, one mentioned that he believed the future growth of the BRIC nations (Brazil, Russia, India, and China) would create an outflow of expatriates back to their home countries-thereby creating an IT resource shortage in the US. The same topic came up again and again over the next few months in various forums with a similar conclusion.The premise is compelling and has enough substance to pass the initial sniff test. However, although it's a great talking point, I have yet to find any documents that project such an outflow of IT expatriates leaving the US to return to their homeland.Goldman Sachs continues to provide updated revisions- including in the Dec. 2009 edition of its monthly newsletter on the BRIC.3 The documents available relating to the BRIC nations (either through Goldman Sachs or other sources) are typically quite lengthy but provide solid data, formulas, and assumptions driving the conclusions. It's one perspective on the future, and I would highly recommend any CIO for a global company become more familiar with the concept and conclusions.</v>
      </c>
      <c r="D138" s="13" t="str">
        <f>VLOOKUP(Selection_FirstR!A138,StudiesFound_firstR!$A$1:$AF$1583,7,FALSE)</f>
        <v>IT Professional</v>
      </c>
      <c r="E138" s="13" t="str">
        <f>VLOOKUP(Selection_FirstR!A138,StudiesFound_firstR!$A$1:$AF$1583,5,FALSE)</f>
        <v>Costello, T.</v>
      </c>
      <c r="F138" s="13" t="str">
        <f>VLOOKUP(Selection_FirstR!A138,StudiesFound_firstR!$A$1:$AF$1583,30,FALSE)</f>
        <v>business data processing;enterprise resource planning;CIO;BRIC nations;IT resource shortage;initial sniff test;IT expatriates;goldman sachs;updated revisions;solid data;global company;Remuneration;Educational institutions;Investments;Pediatrics;Medical services;Cities and towns;Standards development;Degradation;Mirrors;Solids;BRIC;ex-patriot;IT resources;Brazil;Russia;India;China;future staffing</v>
      </c>
      <c r="G138" s="15" t="s">
        <v>11463</v>
      </c>
      <c r="H138" s="15" t="s">
        <v>11463</v>
      </c>
      <c r="I138" s="16" t="s">
        <v>11464</v>
      </c>
      <c r="J138" s="13" t="s">
        <v>11466</v>
      </c>
      <c r="K138" s="16" t="s">
        <v>11464</v>
      </c>
      <c r="L138" s="13"/>
      <c r="M138" s="13"/>
      <c r="N138" s="13"/>
    </row>
    <row r="139" ht="15.75" customHeight="1">
      <c r="A139" s="23">
        <v>288.0</v>
      </c>
      <c r="B139" s="13" t="str">
        <f>VLOOKUP(Selection_FirstR!A139,StudiesFound_firstR!$A$1:$AF$1582,6,FALSE)</f>
        <v>Three applications of aspect technology</v>
      </c>
      <c r="C139" s="14" t="str">
        <f>VLOOKUP(Selection_FirstR!A139,StudiesFound_firstR!$A$1:$AF$1583,28,FALSE)</f>
        <v>{The emergence of converged services is driving communication service
    providers to cut back on software engineering costs, shorten
    time-to-market and build personalisable services. As illustrated by BT's
    21CN architecture initiative, the industry is responding with the vision
    of next-generation service delivery platforms (SDPs). The move towards
    SDPs demands a principled approach to achieve reuse, modularity, and
    evolvability of software artefacts, ranging from business processes to
    application components. To this end, new proposals, such as generative
    programming, aspect-oriented programming, and model-driven engineering,
    are put forward to complement traditional object-oriented and component
    programming paradigms.
    Aspect-oriented programming - the focus of this paper - endorses the
    principle of separation of concerns. Originally devoted to the
    modularisation of crosscutting concerns (e.g. synchronisation, security,
    debugging, monitoring), it has grown from an aspect-oriented extension
    to Java (AspectJ) into a general approach for the development of
    adaptive software artefacts. The purpose of this paper is to introduce
    aspect technology and demonstrate its versatility across three different
    application domains. Specifically, we present an aspect-based extension
    to a process execution language (BPEL) for developing adaptable
    workflows, an AspectJ-based instrumentation of a field resource
    scheduling system, and a proposal to customise mobile services using
    aspects. While the technology is still maturing, we hope this paper will
    raise the level of awareness on the potential of aspects across BT.}</v>
      </c>
      <c r="D139" s="13" t="str">
        <f>VLOOKUP(Selection_FirstR!A139,StudiesFound_firstR!$A$1:$AF$1583,7,FALSE)</f>
        <v>{BT TECHNOLOGY JOURNAL}</v>
      </c>
      <c r="E139" s="13" t="str">
        <f>VLOOKUP(Selection_FirstR!A139,StudiesFound_firstR!$A$1:$AF$1583,5,FALSE)</f>
        <v>Courbis, C.; Lesaint, D.; Mihailescu, P.</v>
      </c>
      <c r="F139" s="13" t="str">
        <f>VLOOKUP(Selection_FirstR!A139,StudiesFound_firstR!$A$1:$AF$1583,30,FALSE)</f>
        <v/>
      </c>
      <c r="G139" s="15" t="s">
        <v>11463</v>
      </c>
      <c r="H139" s="15" t="s">
        <v>11474</v>
      </c>
      <c r="I139" s="16" t="s">
        <v>11464</v>
      </c>
      <c r="J139" s="13" t="s">
        <v>11466</v>
      </c>
      <c r="K139" s="16" t="s">
        <v>11464</v>
      </c>
      <c r="L139" s="13"/>
      <c r="M139" s="13"/>
      <c r="N139" s="13"/>
    </row>
    <row r="140" ht="15.75" customHeight="1">
      <c r="A140" s="23">
        <v>289.0</v>
      </c>
      <c r="B140" s="13" t="str">
        <f>VLOOKUP(Selection_FirstR!A140,StudiesFound_firstR!$A$1:$AF$1582,6,FALSE)</f>
        <v>Puzzling out big data [Information Technology Analytics]</v>
      </c>
      <c r="C140" s="14" t="str">
        <f>VLOOKUP(Selection_FirstR!A140,StudiesFound_firstR!$A$1:$AF$1583,28,FALSE)</f>
        <v>Big data comes in many forms. It comes as customer information and transactions contained in customer-relationship management and enterprise resourceplanning systems and HTML-based web stores. It comes as information generated by machine-to-machine applications collecting data from smart meters, manufacturing sensors, equipment logs, trading systems data and call detail records compiled by fixed and mobile telecommunications companies. Big data can come with big differences. Some say that the `three Vs' of big data should more properly be tagged as the `three HVs': high-volume, high-variety, high-velocity, and high-veracity. Apply those tags to the mountains of information posted on social network and blogging sites, including Facebook, Twitter and VouTube; the deluge of text contained in email and instant messages; not to mention audio and video files. It is evident then that it's not necessarily the 'big-ness' of information that presents big-data applications and services with their greatest challenge, but the variety and the speed at which all that constantly changing information must be ingested, processed, aggregated, filtered, organised and fed back in a meaningful way for businesses to get some value out of it.</v>
      </c>
      <c r="D140" s="13" t="str">
        <f>VLOOKUP(Selection_FirstR!A140,StudiesFound_firstR!$A$1:$AF$1583,7,FALSE)</f>
        <v>Engineering Technology</v>
      </c>
      <c r="E140" s="13" t="str">
        <f>VLOOKUP(Selection_FirstR!A140,StudiesFound_firstR!$A$1:$AF$1583,5,FALSE)</f>
        <v>Courtney, M.</v>
      </c>
      <c r="F140" s="13" t="str">
        <f>VLOOKUP(Selection_FirstR!A140,StudiesFound_firstR!$A$1:$AF$1583,30,FALSE)</f>
        <v>business data processing;data handling;social networking (online);big data;customer-relationship management;enterprise resource-planning systems;HTML-based Web stores;machine-to-machine applications;smart meters;manufacturing sensors;equipment logs;trading systems data;call detail records;mobile telecommunications companies;high-volume;high-variety;high-velocity;high-veracity;HV;social network;blogging sites;Facebook;Twitter;YouTube;instant messages;email;audio files;video files</v>
      </c>
      <c r="G140" s="15" t="s">
        <v>11463</v>
      </c>
      <c r="H140" s="15" t="s">
        <v>11463</v>
      </c>
      <c r="I140" s="16" t="s">
        <v>11464</v>
      </c>
      <c r="J140" s="13" t="s">
        <v>11466</v>
      </c>
      <c r="K140" s="16" t="s">
        <v>11464</v>
      </c>
      <c r="L140" s="13"/>
      <c r="M140" s="13"/>
      <c r="N140" s="13"/>
    </row>
    <row r="141" ht="15.75" customHeight="1">
      <c r="A141" s="23">
        <v>290.0</v>
      </c>
      <c r="B141" s="13" t="str">
        <f>VLOOKUP(Selection_FirstR!A141,StudiesFound_firstR!$A$1:$AF$1582,6,FALSE)</f>
        <v>Integrating COTS Software: Lessons from a Large Healthcare Organization</v>
      </c>
      <c r="C141" s="14" t="str">
        <f>VLOOKUP(Selection_FirstR!A141,StudiesFound_firstR!$A$1:$AF$1583,28,FALSE)</f>
        <v>An organization that decides to acquire and implement a COTS product instead of developing a customized solution must fully understand the characteristics of COTS integration. In addition, the project team must manage and balance both business and IT needs throughout the effort.</v>
      </c>
      <c r="D141" s="13" t="str">
        <f>VLOOKUP(Selection_FirstR!A141,StudiesFound_firstR!$A$1:$AF$1583,7,FALSE)</f>
        <v>IT Professional</v>
      </c>
      <c r="E141" s="13" t="str">
        <f>VLOOKUP(Selection_FirstR!A141,StudiesFound_firstR!$A$1:$AF$1583,5,FALSE)</f>
        <v>Couts, C. T.; Gerdes, P. F.</v>
      </c>
      <c r="F141" s="13" t="str">
        <f>VLOOKUP(Selection_FirstR!A141,StudiesFound_firstR!$A$1:$AF$1583,30,FALSE)</f>
        <v>resource allocation;software engineering;integrating COTS software;large healthcare organization;customized solution;project team development;Medical services;Business process re-engineering;Project management;System testing;Production systems;Information analysis;Data conversion;Standards organizations;Systems engineering and theory;Application software;COTS software</v>
      </c>
      <c r="G141" s="15" t="s">
        <v>11463</v>
      </c>
      <c r="H141" s="15" t="s">
        <v>11463</v>
      </c>
      <c r="I141" s="16" t="s">
        <v>11464</v>
      </c>
      <c r="J141" s="13" t="s">
        <v>11466</v>
      </c>
      <c r="K141" s="16" t="s">
        <v>11464</v>
      </c>
      <c r="L141" s="13"/>
      <c r="M141" s="13"/>
      <c r="N141" s="13"/>
    </row>
    <row r="142" ht="15.75" customHeight="1">
      <c r="A142" s="23">
        <v>292.0</v>
      </c>
      <c r="B142" s="13" t="str">
        <f>VLOOKUP(Selection_FirstR!A142,StudiesFound_firstR!$A$1:$AF$1582,6,FALSE)</f>
        <v>A machine learning approach to process improvement in a telecommunications company</v>
      </c>
      <c r="C142" s="14" t="str">
        <f>VLOOKUP(Selection_FirstR!A142,StudiesFound_firstR!$A$1:$AF$1583,28,FALSE)</f>
        <v>{Redesigning and improving business processes to better serve customer
    needs has become a priority in service industries as they scramble to
    become more competitive. This paper describes an approach to process
    improvement that is being developed collaboratively by applied
    researchers at US WEST, a major telecommunications company, and the
    University of Colorado. Motivated by the need to streamline and to add
    more quantitative power to traditional quality improvement processes,
    the new approach uses an artificial intelligence (Al) statistical tree
    growing method that uses customer survey data to identify operations
    areas where improvements are expected to affect customers most. This
    AI/statistical method also identifies realistic quantitative targets for
    improvement and suggests specific strategies (recommended combinations
    of actions) that are predicted to have high impact. This research,
    funded in part by the Colorado Advanced Software Institute (CASI) in an
    effort to stimulate profitable innovations, has resulted in a practical
    methodology that has been used successfully at US WEST to help set
    process improvement priorities and to guide resource allocation
    decisions throughout the company.}</v>
      </c>
      <c r="D142" s="13" t="str">
        <f>VLOOKUP(Selection_FirstR!A142,StudiesFound_firstR!$A$1:$AF$1583,7,FALSE)</f>
        <v>{ANNALS OF OPERATIONS RESEARCH}</v>
      </c>
      <c r="E142" s="13" t="str">
        <f>VLOOKUP(Selection_FirstR!A142,StudiesFound_firstR!$A$1:$AF$1583,5,FALSE)</f>
        <v>Cox, T.; Bell, G.</v>
      </c>
      <c r="F142" s="13" t="str">
        <f>VLOOKUP(Selection_FirstR!A142,StudiesFound_firstR!$A$1:$AF$1583,30,FALSE)</f>
        <v/>
      </c>
      <c r="G142" s="15" t="s">
        <v>11463</v>
      </c>
      <c r="H142" s="15" t="s">
        <v>11475</v>
      </c>
      <c r="I142" s="16" t="s">
        <v>11464</v>
      </c>
      <c r="J142" s="13" t="s">
        <v>11466</v>
      </c>
      <c r="K142" s="16" t="s">
        <v>11464</v>
      </c>
      <c r="L142" s="13"/>
      <c r="M142" s="13"/>
      <c r="N142" s="13"/>
    </row>
    <row r="143" ht="15.75" customHeight="1">
      <c r="A143" s="23">
        <v>293.0</v>
      </c>
      <c r="B143" s="13" t="str">
        <f>VLOOKUP(Selection_FirstR!A143,StudiesFound_firstR!$A$1:$AF$1582,6,FALSE)</f>
        <v>A STUDENT ERP SIMULATION GAME: A LONGITUDINAL STUDY</v>
      </c>
      <c r="C143" s="13" t="str">
        <f>VLOOKUP(Selection_FirstR!A143,StudiesFound_firstR!$A$1:$AF$1583,28,FALSE)</f>
        <v>{This research paper presents the results of enterprise resource planning
    (ERP) learning (knowledge and skills) as well as acceptance of
    information technology (IT) and attitudes for students taking an ERP
    course who participated in an ERP simulation game. A combined total of
    more than 280 students over a six semester time horizon were surveyed
    regarding ERP knowledge and attitudes toward ERP and SAP before and
    again following participation in an ERP simulation game. Results suggest
    that the ERP simulation game was instrumental in learning ERP concepts
    and business processes. Moreover, student acceptance of IT was very high
    following the simulation game experience. In addition, salary averages
    for those who completed the ERP course are higher when compared to all
    college graduates with business majors. This research is part of a
    comprehensive research project to study ERP learning and decision
    snaking using ERP simulation as a medium for instruction.}</v>
      </c>
      <c r="D143" s="13" t="str">
        <f>VLOOKUP(Selection_FirstR!A143,StudiesFound_firstR!$A$1:$AF$1583,7,FALSE)</f>
        <v>{JOURNAL OF COMPUTER INFORMATION SYSTEMS}</v>
      </c>
      <c r="E143" s="13" t="str">
        <f>VLOOKUP(Selection_FirstR!A143,StudiesFound_firstR!$A$1:$AF$1583,5,FALSE)</f>
        <v>Cronan, Timothy Paul; Douglas, David E.</v>
      </c>
      <c r="F143" s="13" t="str">
        <f>VLOOKUP(Selection_FirstR!A143,StudiesFound_firstR!$A$1:$AF$1583,30,FALSE)</f>
        <v/>
      </c>
      <c r="G143" s="15" t="s">
        <v>11463</v>
      </c>
      <c r="H143" s="15" t="s">
        <v>11463</v>
      </c>
      <c r="I143" s="16" t="s">
        <v>11464</v>
      </c>
      <c r="J143" s="13" t="s">
        <v>11471</v>
      </c>
      <c r="K143" s="16" t="s">
        <v>11464</v>
      </c>
      <c r="L143" s="13"/>
      <c r="M143" s="13"/>
      <c r="N143" s="13"/>
    </row>
    <row r="144" ht="15.75" customHeight="1">
      <c r="A144" s="23">
        <v>294.0</v>
      </c>
      <c r="B144" s="13" t="str">
        <f>VLOOKUP(Selection_FirstR!A144,StudiesFound_firstR!$A$1:$AF$1582,6,FALSE)</f>
        <v>From UML or DFD models to CIMOSA partial models and enterprise components</v>
      </c>
      <c r="C144" s="14" t="str">
        <f>VLOOKUP(Selection_FirstR!A144,StudiesFound_firstR!$A$1:$AF$1583,28,FALSE)</f>
        <v>{The development of enterprise integration solutions requires the
    identification of core business processes, enterprise objects and their
    flows as well as essential resources and their use in day-to-day
    operations of an enterprise or of a network of enterprises. This paper
    focuses on the enterprise model creation process using the computer
    integrated manufacturing open system architecture ( CIMOSA) modelling
    framework, assuming that the models of the enterprise environment to be
    analysed are available in the form of data flow diagrams ( DFDs) or
    unified modelling language ( UML) use cases. The method mostly concerns
    the development of partial models and the specification of enterprise
    components to support knowledge capitalization about the enterprise
    structure and operations. Not only information-oriented models ( i.e.
    data schemas) are needed to support enterprise integration, but also
    models describing function, information, resource and organization
    aspects of the business. Planning and development of workflow
    applications also require such an approach. For these reasons, it is
    useful to start from DFDs or UML models, usually available in many
    companies or easy to draft from user explanations, and to adapt or
    extend them with the approach presented in the paper to plan enterprise
    integration projects or to analyse the business operations from an
    industrial engineering perspective.}</v>
      </c>
      <c r="D144" s="13" t="str">
        <f>VLOOKUP(Selection_FirstR!A144,StudiesFound_firstR!$A$1:$AF$1583,7,FALSE)</f>
        <v>{INTERNATIONAL JOURNAL OF COMPUTER INTEGRATED MANUFACTURING}</v>
      </c>
      <c r="E144" s="13" t="str">
        <f>VLOOKUP(Selection_FirstR!A144,StudiesFound_firstR!$A$1:$AF$1583,5,FALSE)</f>
        <v>Cuenca, L.; Ortiz, A.; Vernadat, F.</v>
      </c>
      <c r="F144" s="13" t="str">
        <f>VLOOKUP(Selection_FirstR!A144,StudiesFound_firstR!$A$1:$AF$1583,30,FALSE)</f>
        <v/>
      </c>
      <c r="G144" s="15" t="s">
        <v>11463</v>
      </c>
      <c r="H144" s="15" t="s">
        <v>11463</v>
      </c>
      <c r="I144" s="16" t="s">
        <v>11464</v>
      </c>
      <c r="J144" s="13" t="s">
        <v>11466</v>
      </c>
      <c r="K144" s="16" t="s">
        <v>11464</v>
      </c>
      <c r="L144" s="13"/>
      <c r="M144" s="13"/>
      <c r="N144" s="13"/>
    </row>
    <row r="145" ht="15.75" customHeight="1">
      <c r="A145" s="23">
        <v>295.0</v>
      </c>
      <c r="B145" s="13" t="str">
        <f>VLOOKUP(Selection_FirstR!A145,StudiesFound_firstR!$A$1:$AF$1582,6,FALSE)</f>
        <v>Enterprise Risk Management for Transportation Agencies</v>
      </c>
      <c r="C145" s="14" t="str">
        <f>VLOOKUP(Selection_FirstR!A145,StudiesFound_firstR!$A$1:$AF$1583,28,FALSE)</f>
        <v>{Risk management is implicit in transportation business practices.
    Administrators, planners, and engineers coordinate many organizational
    and technical resources to manage transportation network performance.
    Transportation agencies manage some of the largest and highest-valued
    public assets and budgets in federal, state, and local governments. It
    is the agencies' corporate responsibility to set clear strategic goals
    and objectives to manage these assets so economic growth and livability
    of their regions improves and the public gets the best value. Risks can
    affect an agency's ability to meet its goals and objectives. As network
    and delivery managers, these agencies must identify risks, assess the
    possible impacts, develop plans to manage the risks, and monitor the
    effectiveness of their actions. This paper presents the results of (a) a
    comprehensive literature review, (b) a state-of-the-practice survey of
    43 U.S. transportation agencies, and (c) seven case studies from leading
    transportation organizations in Australia, England, Germany, the
    Netherlands, and Scotland. The paper concludes with recommendations for
    achieving enterprise risk management in U.S. highway agencies.
    Recommendations pertain to formalizing enterprise risk management
    approaches, embedding risk management in existing business processes,
    using risk management to build trust with transportation stakeholders,
    defining leadership and organizational responsibilities for risk
    management, identifying risk owners, supporting risk allocation
    strategies, and reexamining existing policies, processes, and standards
    through rigorous risk management analysis.}</v>
      </c>
      <c r="D145" s="13" t="str">
        <f>VLOOKUP(Selection_FirstR!A145,StudiesFound_firstR!$A$1:$AF$1583,7,FALSE)</f>
        <v>{TRANSPORTATION RESEARCH RECORD}</v>
      </c>
      <c r="E145" s="13" t="str">
        <f>VLOOKUP(Selection_FirstR!A145,StudiesFound_firstR!$A$1:$AF$1583,5,FALSE)</f>
        <v>Curtis, Joyce A.; D'Angelo, Daniel; Hallowell, Matthew R.; Henkel, Timothy A.; Molenaar, Keith R.</v>
      </c>
      <c r="F145" s="13" t="str">
        <f>VLOOKUP(Selection_FirstR!A145,StudiesFound_firstR!$A$1:$AF$1583,30,FALSE)</f>
        <v/>
      </c>
      <c r="G145" s="15" t="s">
        <v>11463</v>
      </c>
      <c r="H145" s="15" t="s">
        <v>11463</v>
      </c>
      <c r="I145" s="16" t="s">
        <v>11464</v>
      </c>
      <c r="J145" s="13" t="s">
        <v>11466</v>
      </c>
      <c r="K145" s="16" t="s">
        <v>11464</v>
      </c>
      <c r="L145" s="13"/>
      <c r="M145" s="13"/>
      <c r="N145" s="13"/>
    </row>
    <row r="146" ht="15.75" customHeight="1">
      <c r="A146" s="23">
        <v>297.0</v>
      </c>
      <c r="B146" s="13" t="str">
        <f>VLOOKUP(Selection_FirstR!A146,StudiesFound_firstR!$A$1:$AF$1582,6,FALSE)</f>
        <v>A Semantic Approach to Secure Collaborative Inter-Organizational eBusiness Processes (SSCIOBP)</v>
      </c>
      <c r="C146" s="14" t="str">
        <f>VLOOKUP(Selection_FirstR!A146,StudiesFound_firstR!$A$1:$AF$1583,28,FALSE)</f>
        <v>{The information supply chain (ISC) involves the exchange, organization,
    selection, and synthesis of relevant knowledge and information about
    production, purchase planning, demand forecasting, and inventory among
    collaborating business partners in a value chain. Information and
    knowledge sharing in an ISC occurs in a business process context.
    Seamless knowledge exchange within and across organizations involved in
    secure business processes is critically needed to ``secure and cultivate
    the information supply chain.{''} Extant literature does not explicitly
    consider or systematically represent component knowledge, process
    knowledge and security knowledge for business processes within and
    across organizations. As a result, organizations engaged in
    collaborative inter-organizational processes continue to be plagued with
    issues such as semantic conflict issues, lack of integration of
    heterogeneous systems, and lack of security knowledge regarding
    authorized access to resources. Without appropriate security controls,
    manual interventions lead to unauthorized access to resources. These
    problems motivate our Semantic Approach to Secure Collaborative
    Inter-Organizational eBusiness Processes (SSCIOBP). We follow a design
    science paradigm to identify meta-requirements of SSCIOBP and develop
    the design artifact. SSCIOBP is evaluated using observational and
    descriptive evaluation methods following Hevner et al. (2004). We apply
    our approach to show how the Collaborative Planning Forecasting and
    Replenishment (CPFR) industry standard models can be enhanced using the
    proposed design artifact. We apply SSCIOBP to a case study to illustrate
    its applicability in mapping core business processes of organizations to
    solve semantic inter-operability issues and systematically incorporate
    component, process and security knowledge in the design of secure
    business processes across the information supply chain.}</v>
      </c>
      <c r="D146" s="13" t="str">
        <f>VLOOKUP(Selection_FirstR!A146,StudiesFound_firstR!$A$1:$AF$1583,7,FALSE)</f>
        <v>{JOURNAL OF THE ASSOCIATION FOR INFORMATION SYSTEMS}</v>
      </c>
      <c r="E146" s="13" t="str">
        <f>VLOOKUP(Selection_FirstR!A146,StudiesFound_firstR!$A$1:$AF$1583,5,FALSE)</f>
        <v>D'Aubeterre, Fergle; Singh, Rahul; Iyer, Lakshmi</v>
      </c>
      <c r="F146" s="13" t="str">
        <f>VLOOKUP(Selection_FirstR!A146,StudiesFound_firstR!$A$1:$AF$1583,30,FALSE)</f>
        <v/>
      </c>
      <c r="G146" s="15" t="s">
        <v>11463</v>
      </c>
      <c r="H146" s="15" t="s">
        <v>11463</v>
      </c>
      <c r="I146" s="16" t="s">
        <v>11464</v>
      </c>
      <c r="J146" s="13" t="s">
        <v>11466</v>
      </c>
      <c r="K146" s="16" t="s">
        <v>11464</v>
      </c>
      <c r="L146" s="13"/>
      <c r="M146" s="13"/>
      <c r="N146" s="13"/>
    </row>
    <row r="147" ht="15.75" customHeight="1">
      <c r="A147" s="23">
        <v>299.0</v>
      </c>
      <c r="B147" s="13" t="str">
        <f>VLOOKUP(Selection_FirstR!A147,StudiesFound_firstR!$A$1:$AF$1582,6,FALSE)</f>
        <v>Integrating the Internet of Things with the Business Process Management: Case study</v>
      </c>
      <c r="C147" s="14" t="str">
        <f>VLOOKUP(Selection_FirstR!A147,StudiesFound_firstR!$A$1:$AF$1583,28,FALSE)</f>
        <v>{IOT (Internet of Things) is the way to interconnect intelligent objects
    that can collect data via sensors and make appropriate decisions. The
    data collected and the treatments can be done locally at these objects,
    just as they can be outsourced to the Cloud given its theoretically
    unlimited capabilities. In this context, one of the major difficulties
    is the programming of data transfer between objects and/or in the Cloud.
    This challenge is comparable to that of Business Process Management
    (BPM) in firms, whose data management is often driven by workflow
    processes because of their efficiency in automation, optimization and
    scheduling. These processes are modeled using methods such as the
    Business Process Modeling Notation (BPMN) method, which is based on
    three elements for modelling - tasks, events and gateways. This latter
    element is represented by flow control operators such as AND, OR and XOR
    that are intended for business processes, and are limited to processing
    several cases of data flow processes that flow between connected
    objects. In this article, we propose adapting the BPM to IOT process
    management, to improve the automation, scheduling and optimization of
    data flowing between objects and in the Cloud by proposing a new
    semantic operator called: Gateway for Internet of Things (GIOT) to
    facilitate intelligent data transfer by taking an intelligent house
    study case.}</v>
      </c>
      <c r="D147" s="13" t="str">
        <f>VLOOKUP(Selection_FirstR!A147,StudiesFound_firstR!$A$1:$AF$1583,7,FALSE)</f>
        <v>{INTERNATIONAL JOURNAL OF COMPUTER SCIENCE AND NETWORK SECURITY}</v>
      </c>
      <c r="E147" s="13" t="str">
        <f>VLOOKUP(Selection_FirstR!A147,StudiesFound_firstR!$A$1:$AF$1583,5,FALSE)</f>
        <v>Dalli, Anouar; Bri, Seddik</v>
      </c>
      <c r="F147" s="13" t="str">
        <f>VLOOKUP(Selection_FirstR!A147,StudiesFound_firstR!$A$1:$AF$1583,30,FALSE)</f>
        <v/>
      </c>
      <c r="G147" s="15" t="s">
        <v>11463</v>
      </c>
      <c r="H147" s="15" t="s">
        <v>11463</v>
      </c>
      <c r="I147" s="16" t="s">
        <v>11464</v>
      </c>
      <c r="J147" s="13" t="s">
        <v>11466</v>
      </c>
      <c r="K147" s="16" t="s">
        <v>11464</v>
      </c>
      <c r="L147" s="13"/>
      <c r="M147" s="13"/>
      <c r="N147" s="13"/>
    </row>
    <row r="148" ht="15.75" customHeight="1">
      <c r="A148" s="23">
        <v>300.0</v>
      </c>
      <c r="B148" s="13" t="str">
        <f>VLOOKUP(Selection_FirstR!A148,StudiesFound_firstR!$A$1:$AF$1582,6,FALSE)</f>
        <v>Managing changes in the enterprise architecture modelling context</v>
      </c>
      <c r="C148" s="14" t="str">
        <f>VLOOKUP(Selection_FirstR!A148,StudiesFound_firstR!$A$1:$AF$1583,28,FALSE)</f>
        <v>{Enterprise architecture (EA) models the whole enterprise in various
    aspects regarding both business processes and information technology
    resources. As the organisation grows, the architecture of its systems
    and processes must also evolve to meet the demands of the business
    environment. Evolving an EA model may involve making changes to various
    components across different levels of the EA. As a result, an important
    issue before making a change to an EA model is assessing the ripple
    effect of the change, i.e. change impact analysis. Another critical
    issue is change propagation: given a set of primary changes that have
    been made to the EA model, what additional secondary changes are needed
    to maintain consistency across multiple levels of the EA. There has been
    however limited work on supporting the maintenance and evolution of EA
    models. This article proposes an EA description language, namely
    ChangeAwareHierarchicalEA, integrated with an evolution framework to
    support both change impact analysis and change propagation within an EA
    model. The core part of our framework is a technique for computing the
    impact of a change and a new method for generating interactive repair
    plans from Alloy consistency rules that constrain the EA model.}</v>
      </c>
      <c r="D148" s="13" t="str">
        <f>VLOOKUP(Selection_FirstR!A148,StudiesFound_firstR!$A$1:$AF$1583,7,FALSE)</f>
        <v>{ENTERPRISE INFORMATION SYSTEMS}</v>
      </c>
      <c r="E148" s="13" t="str">
        <f>VLOOKUP(Selection_FirstR!A148,StudiesFound_firstR!$A$1:$AF$1583,5,FALSE)</f>
        <v>Dam, Hoa Khanh; Le, Lam-Son; Ghose, Aditya</v>
      </c>
      <c r="F148" s="13" t="str">
        <f>VLOOKUP(Selection_FirstR!A148,StudiesFound_firstR!$A$1:$AF$1583,30,FALSE)</f>
        <v/>
      </c>
      <c r="G148" s="15" t="s">
        <v>11463</v>
      </c>
      <c r="H148" s="15" t="s">
        <v>11463</v>
      </c>
      <c r="I148" s="16" t="s">
        <v>11464</v>
      </c>
      <c r="J148" s="13" t="s">
        <v>11466</v>
      </c>
      <c r="K148" s="16" t="s">
        <v>11464</v>
      </c>
      <c r="L148" s="13"/>
      <c r="M148" s="13"/>
      <c r="N148" s="13"/>
    </row>
    <row r="149" ht="15.75" customHeight="1">
      <c r="A149" s="23">
        <v>301.0</v>
      </c>
      <c r="B149" s="13" t="str">
        <f>VLOOKUP(Selection_FirstR!A149,StudiesFound_firstR!$A$1:$AF$1582,6,FALSE)</f>
        <v>Ranking of Business Process Simulation Software Tools with DEX/QQ Hierarchical Decision Model</v>
      </c>
      <c r="C149" s="14" t="str">
        <f>VLOOKUP(Selection_FirstR!A149,StudiesFound_firstR!$A$1:$AF$1583,28,FALSE)</f>
        <v>{The omnipresent need for optimisation requires constant improvements of
    companies' business processes (BPs). Minimising the risk of
    inappropriate BP being implemented is usually performed by simulating
    the newly developed BP under various initial conditions and
    ``what-if{''} scenarios. An effectual business process simulations
    software (BPSS) is a prerequisite for accurate analysis of an BP.
    Characterisation of an BPSS tool is a challenging task due to the
    complex selection criteria that includes quality of visual aspects,
    simulation capabilities, statistical facilities, quality reporting etc.
    Under such circumstances, making an optimal decision is challenging.
    Therefore, various decision support models are employed aiding the BPSS
    tool selection. The currently established decision support models are
    either proprietary or comprise only a limited subset of criteria, which
    affects their accuracy. Addressing this issue, this paper proposes a new
    hierarchical decision support model for ranking of BPSS based on their
    technical characteristics by employing DEX and qualitative to
    quantitative (QQ) methodology. Consequently, the decision expert feeds
    the required information in a systematic and user friendly manner. There
    are three significant contributions of the proposed approach. Firstly,
    the proposed hierarchical model is easily extendible for adding new
    criteria in the hierarchical structure. Secondly, a fully operational
    decision support system (DSS) tool that implements the proposed
    hierarchical model is presented. Finally, the effectiveness of the
    proposed hierarchical model is assessed by comparing the resulting
    rankings of BPSS with respect to currently available results.}</v>
      </c>
      <c r="D149" s="13" t="str">
        <f>VLOOKUP(Selection_FirstR!A149,StudiesFound_firstR!$A$1:$AF$1583,7,FALSE)</f>
        <v>{PLOS ONE}</v>
      </c>
      <c r="E149" s="13" t="str">
        <f>VLOOKUP(Selection_FirstR!A149,StudiesFound_firstR!$A$1:$AF$1583,5,FALSE)</f>
        <v>Damij, Nadja; Boskoski, Pavle; Bohanec, Marko; Boshkoska, Biljana Mileva</v>
      </c>
      <c r="F149" s="13" t="str">
        <f>VLOOKUP(Selection_FirstR!A149,StudiesFound_firstR!$A$1:$AF$1583,30,FALSE)</f>
        <v/>
      </c>
      <c r="G149" s="15" t="s">
        <v>11463</v>
      </c>
      <c r="H149" s="15" t="s">
        <v>11463</v>
      </c>
      <c r="I149" s="16" t="s">
        <v>11464</v>
      </c>
      <c r="J149" s="13" t="s">
        <v>11466</v>
      </c>
      <c r="K149" s="16" t="s">
        <v>11464</v>
      </c>
      <c r="L149" s="13"/>
      <c r="M149" s="13"/>
      <c r="N149" s="13"/>
    </row>
    <row r="150" ht="15.75" customHeight="1">
      <c r="A150" s="23">
        <v>302.0</v>
      </c>
      <c r="B150" s="13" t="str">
        <f>VLOOKUP(Selection_FirstR!A150,StudiesFound_firstR!$A$1:$AF$1582,6,FALSE)</f>
        <v>Semantic reengineering of business processes</v>
      </c>
      <c r="C150" s="14" t="str">
        <f>VLOOKUP(Selection_FirstR!A150,StudiesFound_firstR!$A$1:$AF$1583,29,FALSE)</f>
        <v>{This paper discusses transforming ontological models into
    non-ontological models of business processes, when the process of
    articulating different data models is known as reengineering domains. As
    a crucial factor in achieving interoperability and semantic
    reengineering of the domains with the different levels of semantic
    representation (expressiveness), we point out the role of foundational
    ontology that serves to enable global meaning of the process knowledge
    and that is, in this paper, additionally connected with the process
    theory (process algebra). The main focus of the process theory is on the
    system that interacts with one another, such as the business processes,
    whereas the main idea of semantic reengineering is transforming
    ontological models into the semantic business processes that can be
    (semi-)automatically executed via a workflow engine. Therefore, as it
    promising solution in achieving interoperability between the real
    enterprise needs and the business process models, we involve the
    Pi-Calculus as a process theory to provide semantics between the
    ontological models based on the DOLCE Description and Situation (D\&amp;S)
    Plan and Tasks Ontology (DDPO) and the business process models that are
    expressed in Business Process Execution Language (BPEL). (C) 2009
    Elsevier B.V. All rights reserved.}</v>
      </c>
      <c r="D150" s="13" t="str">
        <f>VLOOKUP(Selection_FirstR!A150,StudiesFound_firstR!$A$1:$AF$1583,7,FALSE)</f>
        <v>{INFORMATION SYSTEMS}</v>
      </c>
      <c r="E150" s="13" t="str">
        <f>VLOOKUP(Selection_FirstR!A150,StudiesFound_firstR!$A$1:$AF$1583,5,FALSE)</f>
        <v>Damjanovic, Violeta</v>
      </c>
      <c r="F150" s="13" t="str">
        <f>VLOOKUP(Selection_FirstR!A150,StudiesFound_firstR!$A$1:$AF$1583,30,FALSE)</f>
        <v/>
      </c>
      <c r="G150" s="15" t="s">
        <v>11463</v>
      </c>
      <c r="H150" s="15" t="s">
        <v>11463</v>
      </c>
      <c r="I150" s="16" t="s">
        <v>11464</v>
      </c>
      <c r="J150" s="13" t="s">
        <v>11466</v>
      </c>
      <c r="K150" s="16" t="s">
        <v>11464</v>
      </c>
      <c r="L150" s="13"/>
      <c r="M150" s="13"/>
      <c r="N150" s="13"/>
    </row>
    <row r="151" ht="15.75" customHeight="1">
      <c r="A151" s="23">
        <v>303.0</v>
      </c>
      <c r="B151" s="13" t="str">
        <f>VLOOKUP(Selection_FirstR!A151,StudiesFound_firstR!$A$1:$AF$1582,6,FALSE)</f>
        <v>ERP requirements engineering practice: lessons learned</v>
      </c>
      <c r="C151" s="14" t="str">
        <f>VLOOKUP(Selection_FirstR!A151,StudiesFound_firstR!$A$1:$AF$1583,28,FALSE)</f>
        <v>Standard off-the-shelf requirements engineering processes have become a key to conceptualizing any integrated, corporate-wide solution based on packaged enterprise resource planning software. A generic RE model offers defined processes, suggests process stakeholders, specifies steps to accomplish tasks, indicates task dependencies, and provides standard tool support for ERP RE. Essentially, any off-the-shelf RE process is about composition and reconciliation: you start with a general set of business process and data requirements, then explore standard ERP functionality to see how closely it matches your organization's process and data needs.</v>
      </c>
      <c r="D151" s="13" t="str">
        <f>VLOOKUP(Selection_FirstR!A151,StudiesFound_firstR!$A$1:$AF$1583,7,FALSE)</f>
        <v>IEEE Software</v>
      </c>
      <c r="E151" s="13" t="str">
        <f>VLOOKUP(Selection_FirstR!A151,StudiesFound_firstR!$A$1:$AF$1583,5,FALSE)</f>
        <v>Daneva, M.</v>
      </c>
      <c r="F151" s="13" t="str">
        <f>VLOOKUP(Selection_FirstR!A151,StudiesFound_firstR!$A$1:$AF$1583,30,FALSE)</f>
        <v>enterprise resource planning;systems analysis;formal specification;ERP requirements engineering;off-the-shelf requirements engineering processes;data requirements;enterprise resource planning;Enterprise resource planning;Business communication;Information analysis;Project management;Packaging;Standards organizations;Context modeling;Communication standards;Software packages;Software standards</v>
      </c>
      <c r="G151" s="15" t="s">
        <v>11463</v>
      </c>
      <c r="H151" s="15" t="s">
        <v>11463</v>
      </c>
      <c r="I151" s="16" t="s">
        <v>11464</v>
      </c>
      <c r="J151" s="13" t="s">
        <v>11471</v>
      </c>
      <c r="K151" s="16" t="s">
        <v>11464</v>
      </c>
      <c r="L151" s="13"/>
      <c r="M151" s="13"/>
      <c r="N151" s="13"/>
    </row>
    <row r="152" ht="15.75" customHeight="1">
      <c r="A152" s="23">
        <v>304.0</v>
      </c>
      <c r="B152" s="13" t="str">
        <f>VLOOKUP(Selection_FirstR!A152,StudiesFound_firstR!$A$1:$AF$1582,6,FALSE)</f>
        <v>TelCoW: telework under the co-ordination of a workflow management system</v>
      </c>
      <c r="C152" s="13" t="str">
        <f>VLOOKUP(Selection_FirstR!A152,StudiesFound_firstR!$A$1:$AF$1583,28,FALSE)</f>
        <v>{Telework is considered as an innovative work organization form for new
    decentralized structures. The flexibility of telework in both time and
    location of task execution must make it possible to take advantage of
    this work organization for company competitiveness. Today, telework is
    mainly used for isolated tasks and for those with only few
    cross-references to others. But telework will only achieve its full
    potential if attention is given to the fact that work in companies is
    normally co-operative work. For this co-operative work, business process
    modeling and workflow management is accepted as a supporting
    methodology. On the one hand this is important for enabling a production
    company to distribute work to employees who operate within this
    organizational model, and at the same time, compared with conventional
    models of organizing work, to increase the productivity of task
    execution. The increasing effort for co-ordination and monitoring is
    seen to be the main obstacle of co-operative telework. The use of
    existing workflow management systems for the support of co-operative
    telework is currently not possible; there is no tool available with
    specific co-ordination and planning functionality for this purpose. In
    this paper, we will define a specific business process model which is
    oriented for the modeling of decentralized structures especially for
    telework and the direct support by a workflow management system (WFMS).
    Compared to traditional WFMSs, our system is extended by a module for
    the planning and monitoring functionality required for monitoring of
    teleworkers and their time management. The distribution of work is
    supported by means of a co-ordinator as a constituent part of the WFMS.
    It executes workflows which are provided by a certain method for
    modeling business processes. This method already considers necessary
    refinements in passing over business processes to workflows. The models
    for business processes are supplied by means of a meta-model, which is
    extended by aspects of telematics. The system is built using Internet
    technology and uses platform-independent WWW software for the user
    interface. (C) 1999 Elsevier Science B.V. All rights reserved.}</v>
      </c>
      <c r="D152" s="13" t="str">
        <f>VLOOKUP(Selection_FirstR!A152,StudiesFound_firstR!$A$1:$AF$1583,7,FALSE)</f>
        <v>{INFORMATION AND SOFTWARE TECHNOLOGY}</v>
      </c>
      <c r="E152" s="13" t="str">
        <f>VLOOKUP(Selection_FirstR!A152,StudiesFound_firstR!$A$1:$AF$1583,5,FALSE)</f>
        <v>Dangelmaier, W.; Kress, S.; Wenski, R.</v>
      </c>
      <c r="F152" s="13" t="str">
        <f>VLOOKUP(Selection_FirstR!A152,StudiesFound_firstR!$A$1:$AF$1583,30,FALSE)</f>
        <v/>
      </c>
      <c r="G152" s="15" t="s">
        <v>11463</v>
      </c>
      <c r="H152" s="15" t="s">
        <v>11463</v>
      </c>
      <c r="I152" s="16" t="s">
        <v>11464</v>
      </c>
      <c r="J152" s="13" t="s">
        <v>11466</v>
      </c>
      <c r="K152" s="16" t="s">
        <v>11464</v>
      </c>
      <c r="L152" s="13"/>
      <c r="M152" s="13"/>
      <c r="N152" s="13"/>
    </row>
    <row r="153" ht="15.75" customHeight="1">
      <c r="A153" s="23">
        <v>305.0</v>
      </c>
      <c r="B153" s="13" t="str">
        <f>VLOOKUP(Selection_FirstR!A153,StudiesFound_firstR!$A$1:$AF$1582,6,FALSE)</f>
        <v>Load balanced and optimal disk allocation strategy for partial match queries on multidimensional files</v>
      </c>
      <c r="C153" s="13" t="str">
        <f>VLOOKUP(Selection_FirstR!A153,StudiesFound_firstR!$A$1:$AF$1583,28,FALSE)</f>
        <v>A multidimensional file is one whose data are characterized by several attributes, each specified in a given domain. A partial match query on a multidimensional file extracts all data whose attributes match the values of one or more attributes specified in the query. The disk allocation problem of a multidimensional file F on a database system with multiple disks accessible in parallel is the problem of distributing F among the disks such that the data qualifying for each partial match query are distributed as evenly as possible among the disks of the system. We propose an optimal solution to this problem for multidimensional files with pairwise prime domains based on a large and flexible class of maximum distance separable codes, namely, the redundant residue codes. We also introduce a new family of residue codes, called the redundant nonpairwise prime residue codes, to deal with files whose attribute domains are nonpairwise prime.</v>
      </c>
      <c r="D153" s="13" t="str">
        <f>VLOOKUP(Selection_FirstR!A153,StudiesFound_firstR!$A$1:$AF$1583,7,FALSE)</f>
        <v>IEEE Transactions on Parallel and Distributed Systems</v>
      </c>
      <c r="E153" s="13" t="str">
        <f>VLOOKUP(Selection_FirstR!A153,StudiesFound_firstR!$A$1:$AF$1583,5,FALSE)</f>
        <v>Das, S. K.; Pinotti, C. M.</v>
      </c>
      <c r="F153" s="13" t="str">
        <f>VLOOKUP(Selection_FirstR!A153,StudiesFound_firstR!$A$1:$AF$1583,30,FALSE)</f>
        <v>resource allocation;storage allocation;query processing;file organisation;load balanced;optimal disk allocation strategy;partial match queries;multidimensional files;database system;partial match query;prime domains;maximum distance separable codes;redundant residue codes;redundant nonpairwise prime residue codes;Multidimensional systems;Database systems;Information retrieval;Spatial databases;Data mining;Web sites;Time factors;Terminology</v>
      </c>
      <c r="G153" s="15" t="s">
        <v>11463</v>
      </c>
      <c r="H153" s="15" t="s">
        <v>11463</v>
      </c>
      <c r="I153" s="16" t="s">
        <v>11464</v>
      </c>
      <c r="J153" s="13" t="s">
        <v>11484</v>
      </c>
      <c r="K153" s="16" t="s">
        <v>11464</v>
      </c>
      <c r="L153" s="13"/>
      <c r="M153" s="13"/>
      <c r="N153" s="13"/>
    </row>
    <row r="154" ht="15.75" customHeight="1">
      <c r="A154" s="23">
        <v>307.0</v>
      </c>
      <c r="B154" s="13" t="str">
        <f>VLOOKUP(Selection_FirstR!A154,StudiesFound_firstR!$A$1:$AF$1582,6,FALSE)</f>
        <v>Third Generation TP Monitors: A Database Challenge</v>
      </c>
      <c r="C154" s="13" t="str">
        <f>VLOOKUP(Selection_FirstR!A154,StudiesFound_firstR!$A$1:$AF$1583,29,FALSE)</f>
        <v/>
      </c>
      <c r="D154" s="13" t="str">
        <f>VLOOKUP(Selection_FirstR!A154,StudiesFound_firstR!$A$1:$AF$1583,7,FALSE)</f>
        <v>SIGMOD Rec.</v>
      </c>
      <c r="E154" s="13" t="str">
        <f>VLOOKUP(Selection_FirstR!A154,StudiesFound_firstR!$A$1:$AF$1583,5,FALSE)</f>
        <v>Dayal, Umesh; Garcia-Molina, Hector; Hsu, Mei; Kao, Ben; Shan, Ming-Chien</v>
      </c>
      <c r="F154" s="13" t="str">
        <f>VLOOKUP(Selection_FirstR!A154,StudiesFound_firstR!$A$1:$AF$1583,30,FALSE)</f>
        <v/>
      </c>
      <c r="G154" s="15" t="s">
        <v>11463</v>
      </c>
      <c r="H154" s="15" t="s">
        <v>11463</v>
      </c>
      <c r="I154" s="16" t="s">
        <v>11464</v>
      </c>
      <c r="J154" s="13" t="s">
        <v>11466</v>
      </c>
      <c r="K154" s="16" t="s">
        <v>11464</v>
      </c>
      <c r="L154" s="13"/>
      <c r="M154" s="13"/>
      <c r="N154" s="13"/>
    </row>
    <row r="155" ht="15.75" customHeight="1">
      <c r="A155" s="23">
        <v>308.0</v>
      </c>
      <c r="B155" s="13" t="str">
        <f>VLOOKUP(Selection_FirstR!A155,StudiesFound_firstR!$A$1:$AF$1582,6,FALSE)</f>
        <v>Flexibility in workflow management dimensions and solutions</v>
      </c>
      <c r="C155" s="14" t="str">
        <f>VLOOKUP(Selection_FirstR!A155,StudiesFound_firstR!$A$1:$AF$1583,28,FALSE)</f>
        <v>{Support for evolutionary and flexible business processes is one major
    topic among the workflow management community. Within this paper we deal
    with the issue of flexibility in a broad sense reflecting a technical,
    an organizational and a human perspective. We classify different
    dimensions of flexibility namely process flexibility,
    inter-organizational flexibility, flexible management and knowledge, and
    flexible task allocation. For the different facets we discuss concepts
    achieving flexible workflow support.}</v>
      </c>
      <c r="D155" s="13" t="str">
        <f>VLOOKUP(Selection_FirstR!A155,StudiesFound_firstR!$A$1:$AF$1583,7,FALSE)</f>
        <v>{COMPUTER SYSTEMS SCIENCE AND ENGINEERING}</v>
      </c>
      <c r="E155" s="13" t="str">
        <f>VLOOKUP(Selection_FirstR!A155,StudiesFound_firstR!$A$1:$AF$1583,5,FALSE)</f>
        <v>Deiters, W.; Goesmann, T.; Loffeler, T.</v>
      </c>
      <c r="F155" s="13" t="str">
        <f>VLOOKUP(Selection_FirstR!A155,StudiesFound_firstR!$A$1:$AF$1583,30,FALSE)</f>
        <v/>
      </c>
      <c r="G155" s="15" t="s">
        <v>11463</v>
      </c>
      <c r="H155" s="15" t="s">
        <v>11463</v>
      </c>
      <c r="I155" s="16" t="s">
        <v>11464</v>
      </c>
      <c r="J155" s="13" t="s">
        <v>11482</v>
      </c>
      <c r="K155" s="16" t="s">
        <v>11464</v>
      </c>
      <c r="L155" s="13"/>
      <c r="M155" s="13"/>
      <c r="N155" s="13"/>
    </row>
    <row r="156" ht="15.75" customHeight="1">
      <c r="A156" s="23">
        <v>312.0</v>
      </c>
      <c r="B156" s="13" t="str">
        <f>VLOOKUP(Selection_FirstR!A156,StudiesFound_firstR!$A$1:$AF$1582,6,FALSE)</f>
        <v>Decision-enabled dynamic process management for networked enterprises</v>
      </c>
      <c r="C156" s="14" t="str">
        <f>VLOOKUP(Selection_FirstR!A156,StudiesFound_firstR!$A$1:$AF$1583,28,FALSE)</f>
        <v>{Enterprises in today's networked economy face numerous information
    management challenges, both from a process management perspective as
    well as a decision support perspective. While there have been
    significant relevant advances in the areas of business process
    management as well as decision sciences, several open research issues
    exist. In this paper, we highlight the following key challenges. First,
    current process modeling and management techniques lack in providing a
    seamless integration of decision models and tools in existing business
    processes, which is critical to achieve organizational objectives.
    Second, given the dynamic nature of business processes in networked
    enterprises, process management approaches that enable organizations to
    react to business process changes in an agile manner are required.
    Third, current state-of-the-art decision model management techniques are
    not particularly amenable to distributed settings in networked
    enterprises, which limits the sharing and reuse of models in different
    contexts, including their utility within managing business processes. In
    this paper, we present a framework for decision-enabled dynamic process
    management that addresses these challenges. The framework builds on
    computational formalisms, including the structured modeling paradigm for
    representing decision models, and hierarchical task networks from the
    artificial intelligence (AI) planning area for process modeling. Within
    the framework, interleaved process planning (modeling), execution and
    monitoring for dynamic process management throughout the process
    lifecycle is proposed. A service-oriented architecture combined with
    advances from the semantic Web field for model management support within
    business processes is proposed.}</v>
      </c>
      <c r="D156" s="13" t="str">
        <f>VLOOKUP(Selection_FirstR!A156,StudiesFound_firstR!$A$1:$AF$1583,7,FALSE)</f>
        <v>{INFORMATION SYSTEMS FRONTIERS}</v>
      </c>
      <c r="E156" s="13" t="str">
        <f>VLOOKUP(Selection_FirstR!A156,StudiesFound_firstR!$A$1:$AF$1583,5,FALSE)</f>
        <v>Deokar, Amit V.; El-Gayar, Omar F.</v>
      </c>
      <c r="F156" s="13" t="str">
        <f>VLOOKUP(Selection_FirstR!A156,StudiesFound_firstR!$A$1:$AF$1583,30,FALSE)</f>
        <v/>
      </c>
      <c r="G156" s="15" t="s">
        <v>11463</v>
      </c>
      <c r="H156" s="15" t="s">
        <v>11463</v>
      </c>
      <c r="I156" s="16" t="s">
        <v>11464</v>
      </c>
      <c r="J156" s="13" t="s">
        <v>11466</v>
      </c>
      <c r="K156" s="16" t="s">
        <v>11464</v>
      </c>
      <c r="L156" s="13"/>
      <c r="M156" s="13"/>
      <c r="N156" s="13"/>
    </row>
    <row r="157" ht="15.75" customHeight="1">
      <c r="A157" s="23">
        <v>313.0</v>
      </c>
      <c r="B157" s="13" t="str">
        <f>VLOOKUP(Selection_FirstR!A157,StudiesFound_firstR!$A$1:$AF$1582,6,FALSE)</f>
        <v>Agent-based coordination support for business processes</v>
      </c>
      <c r="C157" s="14" t="str">
        <f>VLOOKUP(Selection_FirstR!A157,StudiesFound_firstR!$A$1:$AF$1583,28,FALSE)</f>
        <v>{Since organizations are becoming more and more modular (e.g, virtual
    enterprises) efficient coordination mechanisms are increasingly
    important. Certain decision problems for the management of inter- and
    intraorganizational business processes, e.g. coordination of human
    resource allocation or coordination of task scheduling, can be
    structured in a way that software support is feasible to a high degree.
    Agent based systems using the Inter-, Intra- or Extra-net offer the
    possibility to even induce intelligent behavior.
    This paper introduces a framework to model the coordination behavior of
    a modular agent-based system for intelligent automated coordination. The
    approach refers to a current research project called ``efficient
    electronic coordination in the service sector{''} funded by the German
    National Research Agency.}</v>
      </c>
      <c r="D157" s="13" t="str">
        <f>VLOOKUP(Selection_FirstR!A157,StudiesFound_firstR!$A$1:$AF$1583,7,FALSE)</f>
        <v>{INFOR}</v>
      </c>
      <c r="E157" s="13" t="str">
        <f>VLOOKUP(Selection_FirstR!A157,StudiesFound_firstR!$A$1:$AF$1583,5,FALSE)</f>
        <v>Deschner, D.; Hofmann, O.; Bodendorf, F.</v>
      </c>
      <c r="F157" s="13" t="str">
        <f>VLOOKUP(Selection_FirstR!A157,StudiesFound_firstR!$A$1:$AF$1583,30,FALSE)</f>
        <v/>
      </c>
      <c r="G157" s="15" t="s">
        <v>11463</v>
      </c>
      <c r="H157" s="15" t="s">
        <v>11463</v>
      </c>
      <c r="I157" s="16" t="s">
        <v>11464</v>
      </c>
      <c r="J157" s="13" t="s">
        <v>11466</v>
      </c>
      <c r="K157" s="16" t="s">
        <v>11464</v>
      </c>
      <c r="L157" s="13"/>
      <c r="M157" s="13"/>
      <c r="N157" s="13"/>
    </row>
    <row r="158" ht="15.75" customHeight="1">
      <c r="A158" s="23">
        <v>322.0</v>
      </c>
      <c r="B158" s="13" t="str">
        <f>VLOOKUP(Selection_FirstR!A158,StudiesFound_firstR!$A$1:$AF$1582,6,FALSE)</f>
        <v>Rising Star Evaluation in Heterogeneous Social Network</v>
      </c>
      <c r="C158" s="14" t="str">
        <f>VLOOKUP(Selection_FirstR!A158,StudiesFound_firstR!$A$1:$AF$1583,28,FALSE)</f>
        <v>Rising stars are junior individuals in the social network who will have high impacts with time accumulation. Rising star evaluation has become a research hotspot in network analysis area recently, which is helpful for decision support, resource allocation, and other practical problems. As a traditional social network, academic social network is stressed because of its heterogeneity and regular data structure. In this paper, we assume there are inside factors influencing individuals behaviors. We process the network parameters and mine inner factors via factor analysis, and train a decision tree to evaluate future impact. Experiment is processed on america physics society dataset, and the result shows our method has better performance than state-of-the-arts.</v>
      </c>
      <c r="D158" s="13" t="str">
        <f>VLOOKUP(Selection_FirstR!A158,StudiesFound_firstR!$A$1:$AF$1583,7,FALSE)</f>
        <v>IEEE Access</v>
      </c>
      <c r="E158" s="13" t="str">
        <f>VLOOKUP(Selection_FirstR!A158,StudiesFound_firstR!$A$1:$AF$1583,5,FALSE)</f>
        <v>Ding, F.; Liu, Y.; Chen, X.; Chen, F.</v>
      </c>
      <c r="F158" s="13" t="str">
        <f>VLOOKUP(Selection_FirstR!A158,StudiesFound_firstR!$A$1:$AF$1583,30,FALSE)</f>
        <v>behavioural sciences computing;data mining;decision support systems;decision trees;resource allocation;social networking (online);social sciences computing;tree data structures;america physics society dataset;inner factor mining;heterogeneity data structure;rising star evaluation;factor analysis;network parameters;individuals behaviors;regular data structure;academic social network;traditional social network;practical problems;resource allocation;decision support;network analysis area;time accumulation;junior individuals;heterogeneous social network;decision tree;Social network services;Peer-to-peer computing;Decision trees;Indexes;Ad hoc networks;Reliability;Software;Rising star;factor analysis;decision tree;hetegeneous social network</v>
      </c>
      <c r="G158" s="15" t="s">
        <v>11463</v>
      </c>
      <c r="H158" s="15" t="s">
        <v>11463</v>
      </c>
      <c r="I158" s="16" t="s">
        <v>11464</v>
      </c>
      <c r="J158" s="13" t="s">
        <v>11484</v>
      </c>
      <c r="K158" s="16" t="s">
        <v>11464</v>
      </c>
      <c r="L158" s="13"/>
      <c r="M158" s="13"/>
      <c r="N158" s="13"/>
    </row>
    <row r="159" ht="15.75" customHeight="1">
      <c r="A159" s="23">
        <v>327.0</v>
      </c>
      <c r="B159" s="13" t="str">
        <f>VLOOKUP(Selection_FirstR!A159,StudiesFound_firstR!$A$1:$AF$1582,6,FALSE)</f>
        <v>ERP Customization as Software Engineering: Knowledge Sharing and Cooperation</v>
      </c>
      <c r="C159" s="13" t="str">
        <f>VLOOKUP(Selection_FirstR!A159,StudiesFound_firstR!$A$1:$AF$1583,28,FALSE)</f>
        <v>Enterprise resource planning (ERP) vendors provide multiple configuration possibilities ranging from module selection to master data provision to steer access rights for different users. These configuration possibilities cover anticipated variability. If the customer requires adaptation beyond what's anticipated, the source code of the product must be adapted. Customizations in this article's context are source code based adaptations of software products. The size and complexity of customizations range from simple report generation to developing independent add-ons that support specific businesses, for example, solutions for flight carriers. The size and lead time of such projects can compare to a full-size software development project. Enterprise resource planning (ERP) systems must be configured and customized to fit a specific company. The authors discuss cooperation with regard to ERP systems customization.</v>
      </c>
      <c r="D159" s="13" t="str">
        <f>VLOOKUP(Selection_FirstR!A159,StudiesFound_firstR!$A$1:$AF$1583,7,FALSE)</f>
        <v>IEEE Software</v>
      </c>
      <c r="E159" s="13" t="str">
        <f>VLOOKUP(Selection_FirstR!A159,StudiesFound_firstR!$A$1:$AF$1583,5,FALSE)</f>
        <v>Dittrich, Y.; Vaucouleur, S.; Giff, S.</v>
      </c>
      <c r="F159" s="13" t="str">
        <f>VLOOKUP(Selection_FirstR!A159,StudiesFound_firstR!$A$1:$AF$1583,30,FALSE)</f>
        <v>cooperative systems;enterprise resource planning;software development management;ERP customization;software engineering;knowledge sharing;enterprise resource planning vendor;multiple configuration possibility;module selection;master data provision;product source code;source code based adaptation;software product;customization complexity;independent add-on;report generation;business support;software development project;cooperation;Enterprise resource planning;Software engineering;Permission;Programming;Companies;D.2 Software Engineering;D Software/Software Engineering;D.2.14 Human Factors in Software Design;J Computer Applications;J.1 Administrative Data Processing;J.1.a Business</v>
      </c>
      <c r="G159" s="15" t="s">
        <v>11463</v>
      </c>
      <c r="H159" s="15" t="s">
        <v>11463</v>
      </c>
      <c r="I159" s="16" t="s">
        <v>11464</v>
      </c>
      <c r="J159" s="13" t="s">
        <v>11471</v>
      </c>
      <c r="K159" s="16" t="s">
        <v>11464</v>
      </c>
      <c r="L159" s="13"/>
      <c r="M159" s="13"/>
      <c r="N159" s="13"/>
    </row>
    <row r="160" ht="15.75" customHeight="1">
      <c r="A160" s="23">
        <v>328.0</v>
      </c>
      <c r="B160" s="13" t="str">
        <f>VLOOKUP(Selection_FirstR!A160,StudiesFound_firstR!$A$1:$AF$1582,6,FALSE)</f>
        <v>Innovative Approach in Modeling Business Processes with a Focus on Improving the Allocation of Human Resources</v>
      </c>
      <c r="C160" s="14" t="str">
        <f>VLOOKUP(Selection_FirstR!A160,StudiesFound_firstR!$A$1:$AF$1583,28,FALSE)</f>
        <v>{Organizations can improve efficiency of process execution through a
    correct resource allocation, as well as increase income, improve client
    satisfaction, and so on. This work presents a novel approach for solving
    problems of resource allocation in business processes which combines
    process mining, statistical techniques, and metaheuristic algorithms for
    optimization. In order to get more reliable results of the simulation,
    in this paper, we use process mining analysis and statistical techniques
    for building a simulation model. For finding optimal human resource
    allocation in business processes, we use the improved differential
    evolution algorithm with population adaptation. Because of the use of a
    stochastic simulation model, noise appears in the output of the model.
    The differential evolution algorithm is modified in order to include
    uncertainty in the fitness function. In the end, validation of the model
    was done on three different data sets in order to demonstrate the
    generality of the approach, and the comparison with the standard
    approach from the literature was done. The results have shown that this
    novel approach gives solutions which are better than the existing model
    from literature.}</v>
      </c>
      <c r="D160" s="13" t="str">
        <f>VLOOKUP(Selection_FirstR!A160,StudiesFound_firstR!$A$1:$AF$1583,7,FALSE)</f>
        <v>{MATHEMATICAL PROBLEMS IN ENGINEERING}</v>
      </c>
      <c r="E160" s="13" t="str">
        <f>VLOOKUP(Selection_FirstR!A160,StudiesFound_firstR!$A$1:$AF$1583,5,FALSE)</f>
        <v>Djedovic, Almir; Karabegovic, Almir; Avdagic, Zikrija; Omanovic, Samir</v>
      </c>
      <c r="F160" s="13" t="str">
        <f>VLOOKUP(Selection_FirstR!A160,StudiesFound_firstR!$A$1:$AF$1583,30,FALSE)</f>
        <v/>
      </c>
      <c r="G160" s="15" t="s">
        <v>11474</v>
      </c>
      <c r="H160" s="15" t="s">
        <v>11474</v>
      </c>
      <c r="I160" s="16" t="s">
        <v>11477</v>
      </c>
      <c r="J160" s="13"/>
      <c r="K160" s="16" t="s">
        <v>11477</v>
      </c>
      <c r="L160" s="26"/>
      <c r="M160" s="13" t="s">
        <v>11479</v>
      </c>
      <c r="N160" s="13">
        <v>1.0</v>
      </c>
    </row>
    <row r="161" ht="15.75" customHeight="1">
      <c r="A161" s="23">
        <v>333.0</v>
      </c>
      <c r="B161" s="13" t="str">
        <f>VLOOKUP(Selection_FirstR!A161,StudiesFound_firstR!$A$1:$AF$1582,6,FALSE)</f>
        <v>Supporting business process experts in tailoring business processes</v>
      </c>
      <c r="C161" s="14" t="str">
        <f>VLOOKUP(Selection_FirstR!A161,StudiesFound_firstR!$A$1:$AF$1583,28,FALSE)</f>
        <v>{Supporting end users to adapt business processes is rather uncommon in
    the context of large Enterprise Resource Planning systems. We present
    our new business process modeling environment, called SiSO, that enables
    business process experts to model and adapt business processes. SiSO
    enhances the descriptions of services that are provided by
    Service-Oriented Architectures. These enhanced descriptions focus on
    organizational-specific information, which makes it easier for business
    process experts to understand the capabilities of services in their
    organizational context. The information includes descriptions of
    services' functions, ratings, and keywords. SiSO's graphical user
    interface employs the box-and-wire UI design technique to enable
    business process experts to model business processes in the context of
    Enterprise Resource Planning systems. SiSO was qualitatively evaluated
    with six employees of three different companies and found useful in two
    application fields: (a) the visualization and automation of business
    processes and (b) the creation of calculations using data from different
    systems and sources. We think that enabling business process experts to
    create individual business processes is an important challenge for the
    design of future Enterprise Resource Planning systems. (C) 2011 Elsevier
    B.V. All rights reserved.}</v>
      </c>
      <c r="D161" s="13" t="str">
        <f>VLOOKUP(Selection_FirstR!A161,StudiesFound_firstR!$A$1:$AF$1583,7,FALSE)</f>
        <v>{INTERACTING WITH COMPUTERS}</v>
      </c>
      <c r="E161" s="13" t="str">
        <f>VLOOKUP(Selection_FirstR!A161,StudiesFound_firstR!$A$1:$AF$1583,5,FALSE)</f>
        <v>Doerner, Christian; Yetim, Fahri; Pipek, Volkmar; Wulf, Volker</v>
      </c>
      <c r="F161" s="13" t="str">
        <f>VLOOKUP(Selection_FirstR!A161,StudiesFound_firstR!$A$1:$AF$1583,30,FALSE)</f>
        <v/>
      </c>
      <c r="G161" s="15" t="s">
        <v>11463</v>
      </c>
      <c r="H161" s="15" t="s">
        <v>11463</v>
      </c>
      <c r="I161" s="16" t="s">
        <v>11464</v>
      </c>
      <c r="J161" s="13" t="s">
        <v>11471</v>
      </c>
      <c r="K161" s="16" t="s">
        <v>11464</v>
      </c>
      <c r="L161" s="13"/>
      <c r="M161" s="13"/>
      <c r="N161" s="13"/>
    </row>
    <row r="162" ht="15.75" customHeight="1">
      <c r="A162" s="23">
        <v>334.0</v>
      </c>
      <c r="B162" s="13" t="str">
        <f>VLOOKUP(Selection_FirstR!A162,StudiesFound_firstR!$A$1:$AF$1582,6,FALSE)</f>
        <v>Enriched workflow modelling and Stochastic Branch-and-Bound</v>
      </c>
      <c r="C162" s="14" t="str">
        <f>VLOOKUP(Selection_FirstR!A162,StudiesFound_firstR!$A$1:$AF$1583,28,FALSE)</f>
        <v>{Workflow systems provide means and techniques for modelling, designing,
    performing and controlling repetitive (business) processes. The quality
    of commercial workflow systems is usually determined to a large extent
    by their versatility and multi-purpose application. One of the current
    trends in improving workflow systems lies in enriching modelling methods
    and techniques in order to enlarge design alternatives.
    The need for such advanced methods is particularly apparent in those
    fields in which the process duration can be determined only vaguely, but
    whose completion schedules are at the same time strictly enforced by a
    highly competitive market by means of fines and penalties. The risk of
    an overrun has to be weighed against the expected costs and benefits of
    certain measures reducing turn-around time and their combinations.
    Because they can help to avoid such penalties or, at least, keep any
    potential losses low by identifying critical subprocesses and evaluate
    appropriate measures-modelling and evaluation techniques are becoming
    essential features of workflow systems.
    Methodologically, we use Stochastic Branch-and-Bound as a technique for
    finding ``optimal{''} bundles of measures. A numerical study shows the
    benefits of this meta-approach by means of five stepwise-developed
    decision scenarios requiring rich modelling. Petri nets as a modelling
    tool and Stochastic Branch-and-Bound as an optimization technique
    determine for multi-mode resource constrained workflows of varying
    complexity an optimal workforce strategy with respect to the number of
    workers and their qualification. (c) 2005 Elsevier B.V. All rights
    reserved.}</v>
      </c>
      <c r="D162" s="13" t="str">
        <f>VLOOKUP(Selection_FirstR!A162,StudiesFound_firstR!$A$1:$AF$1583,7,FALSE)</f>
        <v>{EUROPEAN JOURNAL OF OPERATIONAL RESEARCH}</v>
      </c>
      <c r="E162" s="13" t="str">
        <f>VLOOKUP(Selection_FirstR!A162,StudiesFound_firstR!$A$1:$AF$1583,5,FALSE)</f>
        <v>Doerner, Karl; Gutjahr, Walter J.; Kotsis, Gabriele; Polaschek, Martin; Strauss, Christine</v>
      </c>
      <c r="F162" s="13" t="str">
        <f>VLOOKUP(Selection_FirstR!A162,StudiesFound_firstR!$A$1:$AF$1583,30,FALSE)</f>
        <v/>
      </c>
      <c r="G162" s="15" t="s">
        <v>11463</v>
      </c>
      <c r="H162" s="15" t="s">
        <v>11474</v>
      </c>
      <c r="I162" s="16" t="s">
        <v>11477</v>
      </c>
      <c r="J162" s="13" t="s">
        <v>11493</v>
      </c>
      <c r="K162" s="16" t="s">
        <v>11477</v>
      </c>
      <c r="L162" s="26"/>
      <c r="M162" s="13" t="s">
        <v>11479</v>
      </c>
      <c r="N162" s="13">
        <v>0.0</v>
      </c>
    </row>
    <row r="163" ht="15.75" customHeight="1">
      <c r="A163" s="23">
        <v>335.0</v>
      </c>
      <c r="B163" s="13" t="str">
        <f>VLOOKUP(Selection_FirstR!A163,StudiesFound_firstR!$A$1:$AF$1582,6,FALSE)</f>
        <v>Tactical Inventory Planning at Alcatel-Lucent's Repair and Exchange Services</v>
      </c>
      <c r="C163" s="14" t="str">
        <f>VLOOKUP(Selection_FirstR!A163,StudiesFound_firstR!$A$1:$AF$1583,28,FALSE)</f>
        <v>{Alcatel-Lucent, a major telecommunications equipment manufacturer,
    provides equipment, solutions, and services to customers worldwide.
    Post-sales support services are a growing business segment for the
    company, and require significant investment in spare parts. The
    inventory investment constitutes a considerable portion of the total
    cost of providing post-sales support services for new customer
    contracts; it is also an important element in estimating new contract
    offerings and evaluating and redesigning business processes that affect
    inventories. Because of Alcatel-Lucent's two-echelon supply chain
    structure, inventory sizing for post-sales support services is a
    complicated task that spreadsheet applications cannot handle adequately.
    Thus, the company's repair and exchange services (RES) group needed a
    fast, user-friendly, and generic software solution with advanced
    analytic capabilities to support its business tendering and evaluation
    processes. To meet this requirement, we developed the tactical inventory
    planning tool, which uses stochastic modeling and optimization
    algorithms, for this purpose. Although the tool's primary function is to
    support the RES business tendering process, it has also been useful in
    other business analysis because of its generic nature.}</v>
      </c>
      <c r="D163" s="13" t="str">
        <f>VLOOKUP(Selection_FirstR!A163,StudiesFound_firstR!$A$1:$AF$1583,7,FALSE)</f>
        <v>{INTERFACES}</v>
      </c>
      <c r="E163" s="13" t="str">
        <f>VLOOKUP(Selection_FirstR!A163,StudiesFound_firstR!$A$1:$AF$1583,5,FALSE)</f>
        <v>Dogru, Mustafa K.; Ozen, Ulas</v>
      </c>
      <c r="F163" s="13" t="str">
        <f>VLOOKUP(Selection_FirstR!A163,StudiesFound_firstR!$A$1:$AF$1583,30,FALSE)</f>
        <v/>
      </c>
      <c r="G163" s="15" t="s">
        <v>11463</v>
      </c>
      <c r="H163" s="15" t="s">
        <v>11463</v>
      </c>
      <c r="I163" s="16" t="s">
        <v>11464</v>
      </c>
      <c r="J163" s="13" t="s">
        <v>11473</v>
      </c>
      <c r="K163" s="16" t="s">
        <v>11464</v>
      </c>
      <c r="L163" s="13"/>
      <c r="M163" s="13"/>
      <c r="N163" s="13"/>
    </row>
    <row r="164" ht="15.75" customHeight="1">
      <c r="A164" s="23">
        <v>337.0</v>
      </c>
      <c r="B164" s="13" t="str">
        <f>VLOOKUP(Selection_FirstR!A164,StudiesFound_firstR!$A$1:$AF$1582,6,FALSE)</f>
        <v>Optimiztion of Information Resources in Industrial Ecology</v>
      </c>
      <c r="C164" s="14" t="str">
        <f>VLOOKUP(Selection_FirstR!A164,StudiesFound_firstR!$A$1:$AF$1583,28,FALSE)</f>
        <v>{An important task in business of any enterprise and, in particular,
    enterprises working in the industrial ecology is the timely transmission
    of data and relevant information. The article provides an overview and
    analysis of technologies of employee notification about any type of
    events. The model of optimization of data transmission over messengers
    is given. Today, there are a huge number of different applications for
    instant messaging: from ordinary messengers to social networks with
    built-in messaging modules. Among the usual messengers one can mention
    such as WhatsApp, Viber, Skype, Snapchat, KakaoTalk and others. Social
    network messengers include such examples as Vkontakte, Facebook,
    Instagram, etc. The special optimization model is developed for
    enterprises operating in industrial ecology, which allows to manage the
    notifications and alerts of employees involved in specific business
    processes. (C) 2018, IFAC (International Federation of Automatic
    Control) Hosting by Elsevier Ltd. All rights reserved.}</v>
      </c>
      <c r="D164" s="13" t="str">
        <f>VLOOKUP(Selection_FirstR!A164,StudiesFound_firstR!$A$1:$AF$1583,7,FALSE)</f>
        <v>{IFAC PAPERSONLINE}</v>
      </c>
      <c r="E164" s="13" t="str">
        <f>VLOOKUP(Selection_FirstR!A164,StudiesFound_firstR!$A$1:$AF$1583,5,FALSE)</f>
        <v>Dolganov, Aleksey N.; Ford, Vitaly; Tarasyev, Alexander M.; Turygina, Victoria F.</v>
      </c>
      <c r="F164" s="13" t="str">
        <f>VLOOKUP(Selection_FirstR!A164,StudiesFound_firstR!$A$1:$AF$1583,30,FALSE)</f>
        <v/>
      </c>
      <c r="G164" s="15" t="s">
        <v>11463</v>
      </c>
      <c r="H164" s="15" t="s">
        <v>11463</v>
      </c>
      <c r="I164" s="16" t="s">
        <v>11464</v>
      </c>
      <c r="J164" s="13" t="s">
        <v>11466</v>
      </c>
      <c r="K164" s="16" t="s">
        <v>11464</v>
      </c>
      <c r="L164" s="13"/>
      <c r="M164" s="13"/>
      <c r="N164" s="13"/>
    </row>
    <row r="165" ht="15.75" customHeight="1">
      <c r="A165" s="23">
        <v>340.0</v>
      </c>
      <c r="B165" s="13" t="str">
        <f>VLOOKUP(Selection_FirstR!A165,StudiesFound_firstR!$A$1:$AF$1582,6,FALSE)</f>
        <v>A Distributed Trust Evaluation Protocol with Privacy Protection for Intercloud</v>
      </c>
      <c r="C165" s="13" t="str">
        <f>VLOOKUP(Selection_FirstR!A165,StudiesFound_firstR!$A$1:$AF$1583,28,FALSE)</f>
        <v>Intercloud seeks to facilitate resource sharing among clouds. To support Intercloud, a trust evaluation framework among clouds and users is required. For trust evaluation, conventional protocols are typically based on a centralized architecture focusing on a one-way relationship. For Intercloud, the environment is highly dynamic and distributed, and relationships can be one-way or two-way (i.e., clouds provide services to each other). This paper presents a distributed trust evaluation protocol with privacy protection for Intercloud. The new contributions and innovative features are summarized below. First, feedback is protected by homomorphic encryption with verifiable secret sharing. Second, to cater to the dynamic nature of Intercloud, trust evaluation can be conducted in a distributed manner and is functional even when some of the parties are offline. Third, to facilitate customized trust evaluation, an innovative mechanism is used to store feedback, such that it can be processed flexibly while protecting feedback privacy. The protocol has been proved based on a formal security model. Simulations have been performed to demonstrate the effectiveness of the protocol. The results show that even when half of the clouds are malicious or offline, by choosing suitable operational parameters the protocol can still support effective trust evaluation with privacy protection.</v>
      </c>
      <c r="D165" s="13" t="str">
        <f>VLOOKUP(Selection_FirstR!A165,StudiesFound_firstR!$A$1:$AF$1583,7,FALSE)</f>
        <v>IEEE Transactions on Parallel and Distributed Systems</v>
      </c>
      <c r="E165" s="13" t="str">
        <f>VLOOKUP(Selection_FirstR!A165,StudiesFound_firstR!$A$1:$AF$1583,5,FALSE)</f>
        <v>Dou, Y.; Chan, H. C. B.; Au, M. H.</v>
      </c>
      <c r="F165" s="13" t="str">
        <f>VLOOKUP(Selection_FirstR!A165,StudiesFound_firstR!$A$1:$AF$1583,30,FALSE)</f>
        <v>cloud computing;cryptographic protocols;data protection;formal verification;resource allocation;trusted computing;distributed trust evaluation protocol;privacy protection;Intercloud;formal security model;verifiable secret sharing;homomorphic encryption;resource sharing;Cloud computing;Protocols;Cryptography;Privacy;Business;Computational modeling;Logic gates;Intercloud;trust evaluation;privacy;reputation;cloud computing</v>
      </c>
      <c r="G165" s="15" t="s">
        <v>11463</v>
      </c>
      <c r="H165" s="15" t="s">
        <v>11463</v>
      </c>
      <c r="I165" s="16" t="s">
        <v>11464</v>
      </c>
      <c r="J165" s="13" t="s">
        <v>11466</v>
      </c>
      <c r="K165" s="16" t="s">
        <v>11464</v>
      </c>
      <c r="L165" s="13"/>
      <c r="M165" s="13"/>
      <c r="N165" s="13"/>
    </row>
    <row r="166" ht="15.75" customHeight="1">
      <c r="A166" s="23">
        <v>341.0</v>
      </c>
      <c r="B166" s="13" t="str">
        <f>VLOOKUP(Selection_FirstR!A166,StudiesFound_firstR!$A$1:$AF$1582,6,FALSE)</f>
        <v>Enterprise network planning and design: methodology and application</v>
      </c>
      <c r="C166" s="14" t="str">
        <f>VLOOKUP(Selection_FirstR!A166,StudiesFound_firstR!$A$1:$AF$1583,28,FALSE)</f>
        <v>{The paper describes a business-driven enterprise network planning and
    design methodology that has an iterative structure to periodically
    assess, update, and extend the network architecture to support new
    business applications and requirements, account for changes in business
    direction, and analyze the implications of technology advances on
    business processes and functions. The paper focuses on the network
    infrastructure design and analysis task of the proposed methodology and
    discusses the network design and analysis of a multi-protocol
    application environment characterized by a client/server architecture,
    integration of legacy and distributed database structures, frame relay
    wide area network, and token ring local area networks. Detailed workload
    characterization and performance modeling of the application environment
    is presented, and network design issues are addressed. The model is used
    to study network performance under various load conditions, identify
    bottlenecks and compare design alternatives. (C) 1999 Elsevier Science
    B,V. All rights reserved.}</v>
      </c>
      <c r="D166" s="13" t="str">
        <f>VLOOKUP(Selection_FirstR!A166,StudiesFound_firstR!$A$1:$AF$1583,7,FALSE)</f>
        <v>{COMPUTER COMMUNICATIONS}</v>
      </c>
      <c r="E166" s="13" t="str">
        <f>VLOOKUP(Selection_FirstR!A166,StudiesFound_firstR!$A$1:$AF$1583,5,FALSE)</f>
        <v>Drakopoulos, E.</v>
      </c>
      <c r="F166" s="13" t="str">
        <f>VLOOKUP(Selection_FirstR!A166,StudiesFound_firstR!$A$1:$AF$1583,30,FALSE)</f>
        <v/>
      </c>
      <c r="G166" s="15" t="s">
        <v>11463</v>
      </c>
      <c r="H166" s="15" t="s">
        <v>11475</v>
      </c>
      <c r="I166" s="16" t="s">
        <v>11464</v>
      </c>
      <c r="J166" s="13" t="s">
        <v>11466</v>
      </c>
      <c r="K166" s="16" t="s">
        <v>11464</v>
      </c>
      <c r="L166" s="13"/>
      <c r="M166" s="13"/>
      <c r="N166" s="13"/>
    </row>
    <row r="167" ht="15.75" customHeight="1">
      <c r="A167" s="23">
        <v>342.0</v>
      </c>
      <c r="B167" s="13" t="str">
        <f>VLOOKUP(Selection_FirstR!A167,StudiesFound_firstR!$A$1:$AF$1582,6,FALSE)</f>
        <v>Workarounds in an SAP environment: impacts on accounting information quality</v>
      </c>
      <c r="C167" s="14" t="str">
        <f>VLOOKUP(Selection_FirstR!A167,StudiesFound_firstR!$A$1:$AF$1583,28,FALSE)</f>
        <v>{Purpose -While research has been conducted on the causes of workarounds,
    less is known about their impact on business processes and system
    outcomes. This study aims to investigate the impact on accounting
    information quality from workarounds implemented by personnel at a large
    global organization.
    Design/ methodology/ approach -Interviews and qualitative analysis
    methods were used at one large multinational organization in the midst
    of a multi-year SAP implementation. A subset of employees in the desired
    categories (systems designers and advisors) was gained through snowball
    sampling.
    Findings -Workarounds have significant impacts on the quality of both
    financial and managerial accounting information quality. System users
    are often unable to fully comprehend their place in the task chain, and
    thus are unaware of the implications of their actions on information
    quality.
    Research limitations/ implications -Control issues are an inherent part
    of workaround outcomes, as is the notion of system success. The current
    research suggests a need for much more work in these areas, including
    additional exploration of the outcomes of workarounds.
    Practical implications -The examples demonstrated very clearly that
    deviations from standard procedures have very real consequences. In
    particular, the completeness, neutrality and accuracy were impacted,
    making it difficult for the organization to achieve relevance and
    faithful representation in their financial information. Additional
    insights are provided concerning the importance of knowledge sharing and
    the degree to which an organization may achieve a more integrated
    information system.
    Originality/ value -This paper complements existing research on
    workarounds through analysis of impacts on accounting information
    quality. An important contribution of the current study is to continue
    the move away from focusing solely on the causes of workarounds, and
    instead investigate the outcomes.}</v>
      </c>
      <c r="D167" s="13" t="str">
        <f>VLOOKUP(Selection_FirstR!A167,StudiesFound_firstR!$A$1:$AF$1583,7,FALSE)</f>
        <v>{JOURNAL OF ACCOUNTING AND ORGANIZATIONAL CHANGE}</v>
      </c>
      <c r="E167" s="13" t="str">
        <f>VLOOKUP(Selection_FirstR!A167,StudiesFound_firstR!$A$1:$AF$1583,5,FALSE)</f>
        <v>Drum, Dawna; Pernsteiner, Aimee; Revak, Adam</v>
      </c>
      <c r="F167" s="13" t="str">
        <f>VLOOKUP(Selection_FirstR!A167,StudiesFound_firstR!$A$1:$AF$1583,30,FALSE)</f>
        <v/>
      </c>
      <c r="G167" s="15" t="s">
        <v>11463</v>
      </c>
      <c r="H167" s="15" t="s">
        <v>11463</v>
      </c>
      <c r="I167" s="16" t="s">
        <v>11464</v>
      </c>
      <c r="J167" s="13" t="s">
        <v>11471</v>
      </c>
      <c r="K167" s="16" t="s">
        <v>11464</v>
      </c>
      <c r="L167" s="13"/>
      <c r="M167" s="13"/>
      <c r="N167" s="13"/>
    </row>
    <row r="168" ht="15.75" customHeight="1">
      <c r="A168" s="23">
        <v>343.0</v>
      </c>
      <c r="B168" s="13" t="str">
        <f>VLOOKUP(Selection_FirstR!A168,StudiesFound_firstR!$A$1:$AF$1582,6,FALSE)</f>
        <v>Robust and Discriminative Labeling for Multi-Label Active Learning Based on Maximum Correntropy Criterion</v>
      </c>
      <c r="C168" s="14" t="str">
        <f>VLOOKUP(Selection_FirstR!A168,StudiesFound_firstR!$A$1:$AF$1583,28,FALSE)</f>
        <v>Multi-label learning draws great interests in many real world applications. It is a highly costly task to assign many labels by the oracle for one instance. Meanwhile, it is also hard to build a good model without diagnosing discriminative labels. Can we reduce the label costs and improve the ability to train a good model for multi-label learning simultaneously? Active learning addresses the less training samples problem by querying the most valuable samples to achieve a better performance with little costs. In multi-label active learning, some researches have been done for querying the relevant labels with less training samples or querying all labels without diagnosing the discriminative information. They all cannot effectively handle the outlier labels for the measurement of uncertainty. Since maximum correntropy criterion (MCC) provides a robust analysis for outliers in many machine learning and data mining algorithms, in this paper, we derive a robust multi-label active learning algorithm based on an MCC by merging uncertainty and representativeness, and propose an efficient alternating optimization method to solve it. With MCC, our method can eliminate the influence of outlier labels that are not discriminative to measure the uncertainty. To make further improvement on the ability of information measurement, we merge uncertainty and representativeness with the prediction labels of unknown data. It cannot only enhance the uncertainty but also improve the similarity measurement of multi-label data with labels information. Experiments on benchmark multi-label data sets have shown a superior performance than the state-of-the-art methods.</v>
      </c>
      <c r="D168" s="13" t="str">
        <f>VLOOKUP(Selection_FirstR!A168,StudiesFound_firstR!$A$1:$AF$1583,7,FALSE)</f>
        <v>IEEE Transactions on Image Processing</v>
      </c>
      <c r="E168" s="13" t="str">
        <f>VLOOKUP(Selection_FirstR!A168,StudiesFound_firstR!$A$1:$AF$1583,5,FALSE)</f>
        <v>Du, B.; Wang, Z.; Zhang, L.; Zhang, L.; Tao, D.</v>
      </c>
      <c r="F168" s="13" t="str">
        <f>VLOOKUP(Selection_FirstR!A168,StudiesFound_firstR!$A$1:$AF$1583,30,FALSE)</f>
        <v>data mining;learning (artificial intelligence);optimisation;alternating optimization method;robust multi label active learning algorithm;data mining algorithms;machine learning;MCC;maximum correntropy criterion;robust discriminative labeling;Uncertainty;Measurement uncertainty;Training;Robustness;Loss measurement;Labeling;Algorithm design and analysis;Active learning;multi-label learning;multi-label classification</v>
      </c>
      <c r="G168" s="15" t="s">
        <v>11463</v>
      </c>
      <c r="H168" s="15" t="s">
        <v>11463</v>
      </c>
      <c r="I168" s="16" t="s">
        <v>11464</v>
      </c>
      <c r="J168" s="13" t="s">
        <v>11466</v>
      </c>
      <c r="K168" s="16" t="s">
        <v>11464</v>
      </c>
      <c r="L168" s="13"/>
      <c r="M168" s="13"/>
      <c r="N168" s="13"/>
    </row>
    <row r="169" ht="15.75" customHeight="1">
      <c r="A169" s="23">
        <v>344.0</v>
      </c>
      <c r="B169" s="13" t="str">
        <f>VLOOKUP(Selection_FirstR!A169,StudiesFound_firstR!$A$1:$AF$1582,6,FALSE)</f>
        <v>Analyzing Degree of Parallelism for Concurrent Timed Workflow Processes With Shared Resources</v>
      </c>
      <c r="C169" s="14" t="str">
        <f>VLOOKUP(Selection_FirstR!A169,StudiesFound_firstR!$A$1:$AF$1583,28,FALSE)</f>
        <v>Degree of parallelism is an important factor in workflow process management, because it is useful to accurately estimate the server costs and schedule severs in workflow processes. However, existing methods that are developed to compute degree of parallelism neglect to consider activities with uncertain execution time. In addition, these methods are limited in dealing with the situation where activities in multiple concurrent workflow processes use shared resources. To address the limitations, we propose a new approach to analyzing degree of parallelism for concurrent workflow processes with shared resources. Superior over the existing methods, our approach can compute degree of parallelism for multiple concurrent workflow processes that have activities with uncertain execution time and shared resources. Expectation degree of parallelism is useful to estimate the server costs of the workflow processes, and maximum degree of parallelism can guide managers to allocate severs or virtual machines based on the business requirement. We demonstrate the application of the approach and evaluate the effectiveness in a real-world business scenario.</v>
      </c>
      <c r="D169" s="13" t="str">
        <f>VLOOKUP(Selection_FirstR!A169,StudiesFound_firstR!$A$1:$AF$1583,7,FALSE)</f>
        <v>IEEE Transactions on Engineering Management</v>
      </c>
      <c r="E169" s="13" t="str">
        <f>VLOOKUP(Selection_FirstR!A169,StudiesFound_firstR!$A$1:$AF$1583,5,FALSE)</f>
        <v>Du, Y.; Wang, L.; Li, X.</v>
      </c>
      <c r="F169" s="13" t="str">
        <f>VLOOKUP(Selection_FirstR!A169,StudiesFound_firstR!$A$1:$AF$1583,30,FALSE)</f>
        <v>business data processing;parallel processing;virtual machines;business process management;servers;virtual machines;shared resources;concurrent timed workflow processes;parallelism degree analysis;Business;Servers;Computational modeling;Uncertainty;Analytical models;Processor scheduling;Business process management;degree of parallelism;Petri net ($PN$);timed workflow net ($TWF-Net$);workflow management</v>
      </c>
      <c r="G169" s="15" t="s">
        <v>11474</v>
      </c>
      <c r="H169" s="15" t="s">
        <v>11474</v>
      </c>
      <c r="I169" s="16" t="s">
        <v>11477</v>
      </c>
      <c r="J169" s="13"/>
      <c r="K169" s="16" t="s">
        <v>11464</v>
      </c>
      <c r="L169" s="24" t="s">
        <v>11494</v>
      </c>
      <c r="M169" s="13" t="s">
        <v>11479</v>
      </c>
      <c r="N169" s="13">
        <v>0.0</v>
      </c>
    </row>
    <row r="170" ht="15.75" customHeight="1">
      <c r="A170" s="23">
        <v>345.0</v>
      </c>
      <c r="B170" s="13" t="str">
        <f>VLOOKUP(Selection_FirstR!A170,StudiesFound_firstR!$A$1:$AF$1582,6,FALSE)</f>
        <v>Enforcing compliance of hierarchical business process with visual security constraints</v>
      </c>
      <c r="C170" s="14" t="str">
        <f>VLOOKUP(Selection_FirstR!A170,StudiesFound_firstR!$A$1:$AF$1583,28,FALSE)</f>
        <v>{When modelling secure business processes, business analysts firstly
    specify security constraints and compliance properties that design-time
    processes should satisfy. Thus, it is a critical task to check whether
    the process model under security constraints complies with prospective
    security compliance properties. For some special tasks within a process,
    they may contain some internal business logics (named as sub-processes)
    that is a hierarchical process. In security compliance issues of a
    hierarchical process, security compliance properties are usually
    represented as complex logic formulas which are not easily understood by
    business analysts. This paper presents an approach for checking security
    properties compliance of the hierarchical process. We present the
    abstract process model and security constraints model respectively via
    BPMN graphic notation and resource assignments on process behaviours;
    the expected security compliance properties are modelled by a visual
    compliance rule graph, which is absorbed easily by a business analyst;
    model checking technology is applied to verify the security of the
    hierarchical process model.}</v>
      </c>
      <c r="D170" s="13" t="str">
        <f>VLOOKUP(Selection_FirstR!A170,StudiesFound_firstR!$A$1:$AF$1583,7,FALSE)</f>
        <v>{INTERNATIONAL JOURNAL OF SYSTEM ASSURANCE ENGINEERING AND MANAGEMENT}</v>
      </c>
      <c r="E170" s="13" t="str">
        <f>VLOOKUP(Selection_FirstR!A170,StudiesFound_firstR!$A$1:$AF$1583,5,FALSE)</f>
        <v>Duan, Li; Zhang, Yang; Sun, Chang-ai; Chen, Junliang</v>
      </c>
      <c r="F170" s="13" t="str">
        <f>VLOOKUP(Selection_FirstR!A170,StudiesFound_firstR!$A$1:$AF$1583,30,FALSE)</f>
        <v/>
      </c>
      <c r="G170" s="15" t="s">
        <v>11463</v>
      </c>
      <c r="H170" s="15" t="s">
        <v>11463</v>
      </c>
      <c r="I170" s="16" t="s">
        <v>11464</v>
      </c>
      <c r="J170" s="13" t="s">
        <v>11466</v>
      </c>
      <c r="K170" s="16" t="s">
        <v>11464</v>
      </c>
      <c r="L170" s="13"/>
      <c r="M170" s="13"/>
      <c r="N170" s="13"/>
    </row>
    <row r="171" ht="15.75" customHeight="1">
      <c r="A171" s="23">
        <v>348.0</v>
      </c>
      <c r="B171" s="13" t="str">
        <f>VLOOKUP(Selection_FirstR!A171,StudiesFound_firstR!$A$1:$AF$1582,6,FALSE)</f>
        <v>Adaptive Topologic Optimization for Large-Scale Stream Mining</v>
      </c>
      <c r="C171" s="14" t="str">
        <f>VLOOKUP(Selection_FirstR!A171,StudiesFound_firstR!$A$1:$AF$1583,28,FALSE)</f>
        <v>Real-time classification and identification of specific features in high-volume data streams are critical for a plethora of applications, including large-scale multimedia analysis, processing, and retrieval. Content of interest is filtered using a collection of binary classifiers that are deployed on distributed resource-constrained infrastructure. In this paper, we focus on selecting the optimal topology (chain) of classifiers, and present algorithms for classifier ordering and configuration, to tradeoff accuracy of feature identification with filtering delay. The order selection is dependent on the data characteristics, system resource constraints as well as the performance and complexity characteristics of each classifier. We first develop centralized algorithms for joint ordering and individual classifier operating point selection. We then propose a decentralized approach and use reinforcement learning methods to design a dynamic routing based order selection strategy. We investigate different learning strategies that lead to rapid convergence, while requiring minimum coordination and message exchange.</v>
      </c>
      <c r="D171" s="13" t="str">
        <f>VLOOKUP(Selection_FirstR!A171,StudiesFound_firstR!$A$1:$AF$1583,7,FALSE)</f>
        <v>IEEE Journal of Selected Topics in Signal Processing</v>
      </c>
      <c r="E171" s="13" t="str">
        <f>VLOOKUP(Selection_FirstR!A171,StudiesFound_firstR!$A$1:$AF$1583,5,FALSE)</f>
        <v>Ducasse, R.; Turaga, D. S.; van der Schaar, M.</v>
      </c>
      <c r="F171" s="13" t="str">
        <f>VLOOKUP(Selection_FirstR!A171,StudiesFound_firstR!$A$1:$AF$1583,30,FALSE)</f>
        <v>data mining;learning (artificial intelligence);optimisation;pattern classification;topology;adaptive topologic optimization;large-scale stream mining;large scale multimedia analysis;binary classifier;feature identification;filtering delay;reinforcement learning;centralized algorithms;classifier ordering;classifier configuration;dynamic routing;order selection strategy;Large-scale systems;Streaming media;Information retrieval;Topology;Filtering algorithms;Delay;Learning;Design methodology;Routing;Convergence;Classifier topology construction;large-scale stream mining;multi-concept detection;optimization</v>
      </c>
      <c r="G171" s="15" t="s">
        <v>11463</v>
      </c>
      <c r="H171" s="15" t="s">
        <v>11463</v>
      </c>
      <c r="I171" s="16" t="s">
        <v>11464</v>
      </c>
      <c r="J171" s="13" t="s">
        <v>11466</v>
      </c>
      <c r="K171" s="16" t="s">
        <v>11464</v>
      </c>
      <c r="L171" s="13"/>
      <c r="M171" s="13"/>
      <c r="N171" s="13"/>
    </row>
    <row r="172" ht="15.75" customHeight="1">
      <c r="A172" s="23">
        <v>349.0</v>
      </c>
      <c r="B172" s="13" t="str">
        <f>VLOOKUP(Selection_FirstR!A172,StudiesFound_firstR!$A$1:$AF$1582,6,FALSE)</f>
        <v>Innovative Approaches to Energy Resource Saving and Use of Renewable Energy Sources to Reduce the Cost of Agro-Industrial Enterprises</v>
      </c>
      <c r="C172" s="13" t="str">
        <f>VLOOKUP(Selection_FirstR!A172,StudiesFound_firstR!$A$1:$AF$1583,28,FALSE)</f>
        <v>{This article is devoted to the relevant problem of development of
    innovative approaches to energy saving and the use of renewable energy
    sources in order to reduce the costs of agro-industrial enterprises. It
    is concluded that promising directions for achieving sustainable
    development of agro-industrial enterprises include minimizing costs,
    synergistic approach to the combination of natural and economic
    resources, maintaining balance among economic, ecological and social
    factors, innovative competitiveness, and long-term focus. On the basis
    of the materials described in the article, it is considered necessary to
    formulate the main conclusions:
    the efficiency of the activity of economic entities (including
    agro-industrial and agricultural producers) depends on the presence of
    innovative approaches to their management. At present, innovative
    technologies should be considered not only as a source of competitive
    advantages, but also as a tool to reduce costs in production, logistics,
    marketing, and other business processes;
    renewable energy, which is based on modern high-tech technologies of the
    transformation of primary energy into energy sources, can become one of
    the key directions of costs optimization of agro-industrial and
    agricultural producers; this is confirmed by the practice and statistics
    obtained in the studies of the agro-industrial sector of the European
    Union, Asia, Eurasia, and Latin America;
    for the Russian agro-industrial sector, the task of reducing costs is
    particularly acute, as the level of expenditures on energy supply is
    steadily increasing, which affects not only the profitability of
    business, but also its competitiveness. A sectoral energy model based on
    a combination of conventional and renewable energy sources has been
    developed to tackle this problem;
    the transition to renewable energy in the agro-industrial sector should
    be accompanied by energy audit and implementation of power management
    systems. This will determine the rational combination of energy
    resources used to ensure the normal functioning and sustainable
    development of agro-industrial and agricultural producers.}</v>
      </c>
      <c r="D172" s="13" t="str">
        <f>VLOOKUP(Selection_FirstR!A172,StudiesFound_firstR!$A$1:$AF$1583,7,FALSE)</f>
        <v>{AMAZONIA INVESTIGA}</v>
      </c>
      <c r="E172" s="13" t="str">
        <f>VLOOKUP(Selection_FirstR!A172,StudiesFound_firstR!$A$1:$AF$1583,5,FALSE)</f>
        <v>Dudin, Mihail Nikolaevich; Lyasnikov, Nikolay Vasilyevich; Zasko, Vadim Nikolaevich; Veselovsky, Mikhail Yakovlevich; Leonteva, Lidiya Sergeevna; Vysotskaya, Nataliya Vladimirovna</v>
      </c>
      <c r="F172" s="13" t="str">
        <f>VLOOKUP(Selection_FirstR!A172,StudiesFound_firstR!$A$1:$AF$1583,30,FALSE)</f>
        <v/>
      </c>
      <c r="G172" s="15" t="s">
        <v>11463</v>
      </c>
      <c r="H172" s="15" t="s">
        <v>11463</v>
      </c>
      <c r="I172" s="16" t="s">
        <v>11464</v>
      </c>
      <c r="J172" s="13" t="s">
        <v>11466</v>
      </c>
      <c r="K172" s="16" t="s">
        <v>11464</v>
      </c>
      <c r="L172" s="13"/>
      <c r="M172" s="13"/>
      <c r="N172" s="13"/>
    </row>
    <row r="173" ht="15.75" customHeight="1">
      <c r="A173" s="23">
        <v>351.0</v>
      </c>
      <c r="B173" s="13" t="str">
        <f>VLOOKUP(Selection_FirstR!A173,StudiesFound_firstR!$A$1:$AF$1582,6,FALSE)</f>
        <v>ENTERPRISE RESOURCE PLANNING DEPLOYMENT GUIDE</v>
      </c>
      <c r="C173" s="13" t="str">
        <f>VLOOKUP(Selection_FirstR!A173,StudiesFound_firstR!$A$1:$AF$1583,28,FALSE)</f>
        <v>{The deployment of an Enterprise Resource Planning system (briefly ERP)
    is a global project, of strategic importance for the companies. It is
    equally a project for the reorganization of the business processes. A
    guide for the deployment involves all that is necessary for the
    counseling for the start up of an ERP system: conceptual matters, basic
    rules, managers' expectations, success factors, associated risks and
    good practices.}</v>
      </c>
      <c r="D173" s="13" t="str">
        <f>VLOOKUP(Selection_FirstR!A173,StudiesFound_firstR!$A$1:$AF$1583,7,FALSE)</f>
        <v>{AMFITEATRU ECONOMIC}</v>
      </c>
      <c r="E173" s="13" t="str">
        <f>VLOOKUP(Selection_FirstR!A173,StudiesFound_firstR!$A$1:$AF$1583,5,FALSE)</f>
        <v>Dumitru, Valentin; Florescu, Vasile</v>
      </c>
      <c r="F173" s="13" t="str">
        <f>VLOOKUP(Selection_FirstR!A173,StudiesFound_firstR!$A$1:$AF$1583,30,FALSE)</f>
        <v/>
      </c>
      <c r="G173" s="15" t="s">
        <v>11463</v>
      </c>
      <c r="H173" s="15" t="s">
        <v>11463</v>
      </c>
      <c r="I173" s="16" t="s">
        <v>11464</v>
      </c>
      <c r="J173" s="13" t="s">
        <v>11471</v>
      </c>
      <c r="K173" s="16" t="s">
        <v>11464</v>
      </c>
      <c r="L173" s="13"/>
      <c r="M173" s="13"/>
      <c r="N173" s="13"/>
    </row>
    <row r="174" ht="15.75" customHeight="1">
      <c r="A174" s="23">
        <v>352.0</v>
      </c>
      <c r="B174" s="13" t="str">
        <f>VLOOKUP(Selection_FirstR!A174,StudiesFound_firstR!$A$1:$AF$1582,6,FALSE)</f>
        <v>STUDY ON THE CRITICAL SUCCESS FACTORS OF ERPS IMPLEMENTATION IN LEBANON</v>
      </c>
      <c r="C174" s="13" t="str">
        <f>VLOOKUP(Selection_FirstR!A174,StudiesFound_firstR!$A$1:$AF$1583,28,FALSE)</f>
        <v>{The world boundaries are broken with the advancement of technology and
    the emergence of digitized industries where economies are connected in
    the cloud As a result, effective management of information internally
    and externally is needed to cope with the quick changes in markets and
    to enhance business processes. Enterprise Resource Planning Systems
    (ERPS) have been used for this purpose for a long time and they provide
    many benefits to businesses if implemented right. However, an alarming
    70\% of ERPS' implementations fail. Previous research which considered
    the critical success factors which appear in the implementation of an
    ERPS focused on analysing them from various perspectives. Until now,
    there are no studies for the Middle East countries which analyse the
    aspect simultaneously from the perspective of various stakeholders. The
    aim of this paper is to discuss the critical success factors in ERPS
    implementation in Lebanon from the employees, management, consultants
    and vendors perspectives. Surveys were conducted with 60 ERPS project
    participants including senior managers, employees and vendors. A
    regression analysis was made to investigate the relationship between the
    success of ERPS implementation (dependent variable) and the employees',
    management', consultants' and vendors' positive contributions
    (independent variables). The study shows that there exists a positive
    relationship between management support, employees' motivation,
    training, management, vision, skilled vendors, professional consultants
    and successful ERPS implementation. The study will aid managers and ERPS
    participants to identify the major success factors that must be
    implemented as a coherent body for having a successful ERPS project.
    This paper will also help managers and guide them towards a successful
    ERPS implementation.}</v>
      </c>
      <c r="D174" s="13" t="str">
        <f>VLOOKUP(Selection_FirstR!A174,StudiesFound_firstR!$A$1:$AF$1583,7,FALSE)</f>
        <v>{TRANSFORMATIONS IN BUSINESS \&amp; ECONOMICS}</v>
      </c>
      <c r="E174" s="13" t="str">
        <f>VLOOKUP(Selection_FirstR!A174,StudiesFound_firstR!$A$1:$AF$1583,5,FALSE)</f>
        <v>Dumitru, Valentin-Florentin; El Hajj, Wissam; Dumitru, Madalina; Calu, Daniela Artemisa</v>
      </c>
      <c r="F174" s="13" t="str">
        <f>VLOOKUP(Selection_FirstR!A174,StudiesFound_firstR!$A$1:$AF$1583,30,FALSE)</f>
        <v/>
      </c>
      <c r="G174" s="15" t="s">
        <v>11463</v>
      </c>
      <c r="H174" s="15" t="s">
        <v>11463</v>
      </c>
      <c r="I174" s="16" t="s">
        <v>11464</v>
      </c>
      <c r="J174" s="13" t="s">
        <v>11471</v>
      </c>
      <c r="K174" s="16" t="s">
        <v>11464</v>
      </c>
      <c r="L174" s="13"/>
      <c r="M174" s="13"/>
      <c r="N174" s="13"/>
    </row>
    <row r="175" ht="15.75" customHeight="1">
      <c r="A175" s="23">
        <v>356.0</v>
      </c>
      <c r="B175" s="28" t="str">
        <f>VLOOKUP(Selection_FirstR!A175,StudiesFound_firstR!$A$1:$AF$1582,6,FALSE)</f>
        <v>Mapping the Flow of Pediatric Trauma Patients Using Process Mining</v>
      </c>
      <c r="C175" s="28" t="str">
        <f>VLOOKUP(Selection_FirstR!A175,StudiesFound_firstR!$A$1:$AF$1583,28,FALSE)</f>
        <v>{Background Inhospital pediatric trauma care typically spans multiple
    locations, which influences the use of resources, that could be improved
    by gaining a better understanding of the inhospital flow of patients and
    identifying opportunities for improvement.
    Objectives To describe a process mining approach for mapping the
    inhospital flow of pediatric trauma patients, to identify and
    characterize the major patient pathways and care transitions, and to
    identify opportunities for patient flow and triage improvement.
    Methods From the trauma registry of a level I pediatric trauma center,
    data were extracted regarding the two highest trauma activation levels,
    Alpha (n = 228) and Bravo (n = 1,713). An event log was generated from
    the admission, discharge, and transfer data from which patient pathways
    and care transitions were identified and described. The Flexible
    Heuristics Miner algorithm was used to generate a process map for the
    cohort, and separate process maps for Alpha and Bravo encounters, which
    were assessed for conformance when fitness value was less than 0.950,
    with the identification and comparison of conforming and nonconforming
    encounters.
    Results The process map for the cohort was similar to a validated
    process map derived through qualitative methods. The process map for
    Bravo encounters had a relatively low fitness of 0.887, and 96 (5.6\%)
    encounters were identified as nonconforming with characteristics
    comparable to Alpha encounters. In total, 28 patient pathways and 20
    care transitions were identified. The top five patient pathways were
    traversed by 92.1\% of patients, whereas the top five care transitions
    accounted for 87.5\% of all care transitions. A larger-than-expected
    number of discharges from the pediatric intensive care unit (PICU) were
    identified, with 84.2\% involving discharge to home without the need for
    home care services.
    Conclusion Process mining was successfully applied to derive process
    maps from trauma registry data and to identify opportunities for trauma
    triage improvement and optimization of PICU use.}</v>
      </c>
      <c r="D175" s="13" t="str">
        <f>VLOOKUP(Selection_FirstR!A175,StudiesFound_firstR!$A$1:$AF$1583,7,FALSE)</f>
        <v>{APPLIED CLINICAL INFORMATICS}</v>
      </c>
      <c r="E175" s="13" t="str">
        <f>VLOOKUP(Selection_FirstR!A175,StudiesFound_firstR!$A$1:$AF$1583,5,FALSE)</f>
        <v>Durojaiye, Ashimiyu B.; McGeorge, Nicolette M.; Puett, Lisa L.; Stewart, Dylan; Fackler, James C.; Hoonakker, Peter L. T.; Lehmann, Harold P.; Gurses, Ayse P.</v>
      </c>
      <c r="F175" s="13" t="str">
        <f>VLOOKUP(Selection_FirstR!A175,StudiesFound_firstR!$A$1:$AF$1583,30,FALSE)</f>
        <v/>
      </c>
      <c r="G175" s="15" t="s">
        <v>11463</v>
      </c>
      <c r="H175" s="15" t="s">
        <v>11463</v>
      </c>
      <c r="I175" s="16" t="s">
        <v>11464</v>
      </c>
      <c r="J175" s="13" t="s">
        <v>11466</v>
      </c>
      <c r="K175" s="16" t="s">
        <v>11464</v>
      </c>
      <c r="L175" s="13"/>
      <c r="M175" s="13"/>
      <c r="N175" s="13"/>
    </row>
    <row r="176" ht="15.75" customHeight="1">
      <c r="A176" s="23">
        <v>357.0</v>
      </c>
      <c r="B176" s="13" t="str">
        <f>VLOOKUP(Selection_FirstR!A176,StudiesFound_firstR!$A$1:$AF$1582,6,FALSE)</f>
        <v>ReDAL: An Efficient and Practical Request Distribution Technique for Application Server Clusters</v>
      </c>
      <c r="C176" s="14" t="str">
        <f>VLOOKUP(Selection_FirstR!A176,StudiesFound_firstR!$A$1:$AF$1583,28,FALSE)</f>
        <v>Modern Web-based application infrastructures are based on clustered multitiered architectures, where request distribution occurs in two sequential stages: over a cluster of Web servers and over a cluster of application servers. Much work has focused on strategies for distributing requests across a Web server cluster in order to improve the overall throughput across the cluster. The strategies applied at the application layer are the same as those at the Web server layer because it is assumed that they transfer directly. In this paper, we argue that the problem of distributing requests across an application server cluster is fundamentally different from the Web server request distribution problem due to core differences in request processing in Web and application servers. We devise an approach for distributing requests across a cluster of application servers such that the overall system throughput is enhanced, and load across the application servers is balanced.</v>
      </c>
      <c r="D176" s="13" t="str">
        <f>VLOOKUP(Selection_FirstR!A176,StudiesFound_firstR!$A$1:$AF$1583,7,FALSE)</f>
        <v>IEEE Transactions on Parallel and Distributed Systems</v>
      </c>
      <c r="E176" s="13" t="str">
        <f>VLOOKUP(Selection_FirstR!A176,StudiesFound_firstR!$A$1:$AF$1583,5,FALSE)</f>
        <v>Dutta, K.; Datta, A.; VanderMeer, D.; Thomas, H.; Ramamritham, K.</v>
      </c>
      <c r="F176" s="13" t="str">
        <f>VLOOKUP(Selection_FirstR!A176,StudiesFound_firstR!$A$1:$AF$1583,30,FALSE)</f>
        <v>client-server systems;Internet;resource allocation;clustered multitiered architecture;Web server request distribution problem;application server cluster;load balancing;Web server;Throughput;Business;Logic;Runtime;Java;Switches;Routing;Management information systems;Service oriented architecture;[H-3-4-b] Distributed systems;[H-3-5-e]Web-based services;[J-8-a] Client/server and multitier systems;[J-8-e] Electronic commerce;[J-8-l] Middleware/business logic</v>
      </c>
      <c r="G176" s="15" t="s">
        <v>11463</v>
      </c>
      <c r="H176" s="15" t="s">
        <v>11463</v>
      </c>
      <c r="I176" s="16" t="s">
        <v>11464</v>
      </c>
      <c r="J176" s="13" t="s">
        <v>11466</v>
      </c>
      <c r="K176" s="16" t="s">
        <v>11464</v>
      </c>
      <c r="L176" s="13"/>
      <c r="M176" s="13"/>
      <c r="N176" s="13"/>
    </row>
    <row r="177" ht="15.75" customHeight="1">
      <c r="A177" s="23">
        <v>358.0</v>
      </c>
      <c r="B177" s="13" t="str">
        <f>VLOOKUP(Selection_FirstR!A177,StudiesFound_firstR!$A$1:$AF$1582,6,FALSE)</f>
        <v>The final technology frontier [enterprise resource planning]</v>
      </c>
      <c r="C177" s="13" t="str">
        <f>VLOOKUP(Selection_FirstR!A177,StudiesFound_firstR!$A$1:$AF$1583,28,FALSE)</f>
        <v>ERP deals well with core functions (production, finance and HR), but 'non-core' areas (supply chain collaboration, procurement and eBusiness) often demand considerably more" in the way of dynamic change and the adoption of new or radically different processes. The article discusses composite ERP</v>
      </c>
      <c r="D177" s="13" t="str">
        <f>VLOOKUP(Selection_FirstR!A177,StudiesFound_firstR!$A$1:$AF$1583,7,FALSE)</f>
        <v>Manufacturing Engineer</v>
      </c>
      <c r="E177" s="13" t="str">
        <f>VLOOKUP(Selection_FirstR!A177,StudiesFound_firstR!$A$1:$AF$1583,5,FALSE)</f>
        <v>Dwyer, J.</v>
      </c>
      <c r="F177" s="13" t="str">
        <f>VLOOKUP(Selection_FirstR!A177,StudiesFound_firstR!$A$1:$AF$1583,30,FALSE)</f>
        <v> through which IT services are configured to precisely fit established business processes. The article discusses the factors that contributed to ERP's failure to deliver what it promised. Solutions that may help add to ERP's success are suggested."</v>
      </c>
      <c r="G177" s="15" t="s">
        <v>11463</v>
      </c>
      <c r="H177" s="15" t="s">
        <v>11463</v>
      </c>
      <c r="I177" s="16" t="s">
        <v>11464</v>
      </c>
      <c r="J177" s="13" t="s">
        <v>11471</v>
      </c>
      <c r="K177" s="16" t="s">
        <v>11464</v>
      </c>
      <c r="L177" s="13"/>
      <c r="M177" s="13"/>
      <c r="N177" s="13"/>
    </row>
    <row r="178" ht="15.75" customHeight="1">
      <c r="A178" s="23">
        <v>359.0</v>
      </c>
      <c r="B178" s="13" t="str">
        <f>VLOOKUP(Selection_FirstR!A178,StudiesFound_firstR!$A$1:$AF$1582,6,FALSE)</f>
        <v>Evaluation of Functionality of Business Management Systems for Effective Implementation in Complex Business Processes</v>
      </c>
      <c r="C178" s="14" t="str">
        <f>VLOOKUP(Selection_FirstR!A178,StudiesFound_firstR!$A$1:$AF$1583,28,FALSE)</f>
        <v>{The goal of this research is to clarify the main peculiarities of
    continuous improvement phases of implementation of business management
    systems (BMS). The large company have complex business environment and
    specifics of implementation BMS. We would like to show the possibilities
    of continuous improvement of BMS implementation and realization it for
    business processes based on the example of company re-engineering
    process. Our aim is to provide recommendations for efficient
    implementation of complex BMS in the local market. An approach is based
    on the analysis of main features of BMS and the realization of life
    cycle phases of BMS in large enterprises using real-life examples. We
    analyze the criteria importance for re-engineering of business processes
    and how to choose and implement the best BMS for business needs. After
    analyzing the main peculiarities of BMS implementation, the
    recommendations are made in relation to their improvement perspective.
    Ways of better realizing life cycle phases of BMS in large companies
    were introduced.}</v>
      </c>
      <c r="D178" s="13" t="str">
        <f>VLOOKUP(Selection_FirstR!A178,StudiesFound_firstR!$A$1:$AF$1583,7,FALSE)</f>
        <v>{BALTIC JOURNAL OF MODERN COMPUTING}</v>
      </c>
      <c r="E178" s="13" t="str">
        <f>VLOOKUP(Selection_FirstR!A178,StudiesFound_firstR!$A$1:$AF$1583,5,FALSE)</f>
        <v>Dzemydiene, Dale; Baltrusaitis, Raimondas</v>
      </c>
      <c r="F178" s="13" t="str">
        <f>VLOOKUP(Selection_FirstR!A178,StudiesFound_firstR!$A$1:$AF$1583,30,FALSE)</f>
        <v/>
      </c>
      <c r="G178" s="15" t="s">
        <v>11463</v>
      </c>
      <c r="H178" s="15" t="s">
        <v>11463</v>
      </c>
      <c r="I178" s="16" t="s">
        <v>11464</v>
      </c>
      <c r="J178" s="13" t="s">
        <v>11471</v>
      </c>
      <c r="K178" s="16" t="s">
        <v>11464</v>
      </c>
      <c r="L178" s="13"/>
      <c r="M178" s="13"/>
      <c r="N178" s="13"/>
    </row>
    <row r="179" ht="15.75" customHeight="1">
      <c r="A179" s="23">
        <v>360.0</v>
      </c>
      <c r="B179" s="13" t="str">
        <f>VLOOKUP(Selection_FirstR!A179,StudiesFound_firstR!$A$1:$AF$1582,6,FALSE)</f>
        <v>The Digital Transformation: Staying Competitive</v>
      </c>
      <c r="C179" s="13" t="str">
        <f>VLOOKUP(Selection_FirstR!A179,StudiesFound_firstR!$A$1:$AF$1583,28,FALSE)</f>
        <v>Today's information technologies accelerate the speed at which enterprises make decisions, process information, and collaborate to solve problems, but do they provide a competitive advantage? Only if the organization transforms how it does business--using the same old approaches with new software aren't sufficient. The pace of collaboration, problem solving, innovation, and value creation has been increasing as new enabling tools emerge, resulting in a cycle in which innovation leads to new inventions. For example, the development of knowledge bases presented an innovative way to collaborate, which in turn lead to inventions in many fields. Some might assume that this process creates an advantage, but in reality, almost everyone else is developing these tools at the same time. New capabilities are evolving in the context of an ecosystem of competitors, all of whom are trying to do the same thing. The key is to leverage new tools and approaches faster than others in your industry, creating differentiated value for the customer.</v>
      </c>
      <c r="D179" s="13" t="str">
        <f>VLOOKUP(Selection_FirstR!A179,StudiesFound_firstR!$A$1:$AF$1583,7,FALSE)</f>
        <v>IT Professional</v>
      </c>
      <c r="E179" s="13" t="str">
        <f>VLOOKUP(Selection_FirstR!A179,StudiesFound_firstR!$A$1:$AF$1583,5,FALSE)</f>
        <v>Earley, S.</v>
      </c>
      <c r="F179" s="13" t="str">
        <f>VLOOKUP(Selection_FirstR!A179,StudiesFound_firstR!$A$1:$AF$1583,30,FALSE)</f>
        <v>Big Data;commerce;innovation management;organisational aspects;tools development;knowledge bases development;inventions;value creation;innovation;problem solving;business;organization;competitive advantage;information processing;enterprise decisions;information technologies;digital transformation;Information technology;Decision making;Technological innovation;Context awareness;Standards;Enterprise resource planning;big data;productivity paradox;data analytics;information technology</v>
      </c>
      <c r="G179" s="15" t="s">
        <v>11463</v>
      </c>
      <c r="H179" s="15" t="s">
        <v>11463</v>
      </c>
      <c r="I179" s="16" t="s">
        <v>11464</v>
      </c>
      <c r="J179" s="13" t="s">
        <v>11466</v>
      </c>
      <c r="K179" s="16" t="s">
        <v>11464</v>
      </c>
      <c r="L179" s="13"/>
      <c r="M179" s="13"/>
      <c r="N179" s="13"/>
    </row>
    <row r="180" ht="15.75" customHeight="1">
      <c r="A180" s="23">
        <v>365.0</v>
      </c>
      <c r="B180" s="13" t="str">
        <f>VLOOKUP(Selection_FirstR!A180,StudiesFound_firstR!$A$1:$AF$1582,6,FALSE)</f>
        <v>A reflective infrastructure for workflow adaptability</v>
      </c>
      <c r="C180" s="14" t="str">
        <f>VLOOKUP(Selection_FirstR!A180,StudiesFound_firstR!$A$1:$AF$1583,28,FALSE)</f>
        <v>{We present a flexible framework that enables workflow systems to adapt
    to changing conditions. The model is designed to reveal key aspects of
    the tasks involved in representing and enacting business processes.
    These fundamental characteristics are identified as state, behaviour,
    distribution, coordination and enactment. By isolating such core
    concepts in a way that allows them to be varied, we open up the general
    process of task coordination and execution, allowing for extensions in a
    planned way. By suitable manipulation of each of these aspects, at the
    appropriate level, a workflow system may be extensively modified in a
    way that minimises the effect of such change upon other aspects of the
    system. (C) 2000 Published by Elsevier Science B.V. All rights reserved.}</v>
      </c>
      <c r="D180" s="13" t="str">
        <f>VLOOKUP(Selection_FirstR!A180,StudiesFound_firstR!$A$1:$AF$1583,7,FALSE)</f>
        <v>{DATA \&amp; KNOWLEDGE ENGINEERING}</v>
      </c>
      <c r="E180" s="13" t="str">
        <f>VLOOKUP(Selection_FirstR!A180,StudiesFound_firstR!$A$1:$AF$1583,5,FALSE)</f>
        <v>Edmond, D.; ter Hofstede, A. H. M.</v>
      </c>
      <c r="F180" s="13" t="str">
        <f>VLOOKUP(Selection_FirstR!A180,StudiesFound_firstR!$A$1:$AF$1583,30,FALSE)</f>
        <v/>
      </c>
      <c r="G180" s="15" t="s">
        <v>11463</v>
      </c>
      <c r="H180" s="15" t="s">
        <v>11474</v>
      </c>
      <c r="I180" s="16" t="s">
        <v>11464</v>
      </c>
      <c r="J180" s="13" t="s">
        <v>11466</v>
      </c>
      <c r="K180" s="16" t="s">
        <v>11464</v>
      </c>
      <c r="L180" s="13"/>
      <c r="M180" s="13"/>
      <c r="N180" s="13"/>
    </row>
    <row r="181" ht="15.75" customHeight="1">
      <c r="A181" s="23">
        <v>366.0</v>
      </c>
      <c r="B181" s="13" t="str">
        <f>VLOOKUP(Selection_FirstR!A181,StudiesFound_firstR!$A$1:$AF$1582,6,FALSE)</f>
        <v>RAMESES: a method for evaluating change in small organisations</v>
      </c>
      <c r="C181" s="14" t="str">
        <f>VLOOKUP(Selection_FirstR!A181,StudiesFound_firstR!$A$1:$AF$1583,28,FALSE)</f>
        <v>The task of planning and implementing systems change is complex. This complexity increases when the system is to be fitted into an existing infrastructure. The interconnections between many of the existing system and business processes can act as a constraint on the range of solutions available to an organisation. The RAMESES method assists small organisations (SMEs) in evaluating the effectiveness of their proposed changes before they are committed to undertaking them. The RAMESES method is discussed in terms of its structural framework. The focus then moves to consider why such a method must be embedded in a software tool to enable accessibility for managers and employees within SMEs. Finally the software prototype is evaluated to assess how well it complies with the requirements of the method and the environment of use.</v>
      </c>
      <c r="D181" s="13" t="str">
        <f>VLOOKUP(Selection_FirstR!A181,StudiesFound_firstR!$A$1:$AF$1583,7,FALSE)</f>
        <v>IEE Proceedings - Software</v>
      </c>
      <c r="E181" s="13" t="str">
        <f>VLOOKUP(Selection_FirstR!A181,StudiesFound_firstR!$A$1:$AF$1583,5,FALSE)</f>
        <v>Edwards, H. M.; Mallalieu, G. M.</v>
      </c>
      <c r="F181" s="13" t="str">
        <f>VLOOKUP(Selection_FirstR!A181,StudiesFound_firstR!$A$1:$AF$1583,30,FALSE)</f>
        <v>business data processing;change evaluation;small organisations;planning;systems change;business processes;RAMESES method;software tool;employees;managers;software prototype</v>
      </c>
      <c r="G181" s="15" t="s">
        <v>11463</v>
      </c>
      <c r="H181" s="15" t="s">
        <v>11463</v>
      </c>
      <c r="I181" s="16" t="s">
        <v>11464</v>
      </c>
      <c r="J181" s="13" t="s">
        <v>11484</v>
      </c>
      <c r="K181" s="16" t="s">
        <v>11464</v>
      </c>
      <c r="L181" s="13"/>
      <c r="M181" s="13"/>
      <c r="N181" s="13"/>
    </row>
    <row r="182" ht="15.75" customHeight="1">
      <c r="A182" s="23">
        <v>369.0</v>
      </c>
      <c r="B182" s="13" t="str">
        <f>VLOOKUP(Selection_FirstR!A182,StudiesFound_firstR!$A$1:$AF$1582,6,FALSE)</f>
        <v>Social and Psychological Factors Influencing the Design of Office Communications Systems</v>
      </c>
      <c r="C182" s="13" t="str">
        <f>VLOOKUP(Selection_FirstR!A182,StudiesFound_firstR!$A$1:$AF$1583,29,FALSE)</f>
        <v/>
      </c>
      <c r="D182" s="13" t="str">
        <f>VLOOKUP(Selection_FirstR!A182,StudiesFound_firstR!$A$1:$AF$1583,7,FALSE)</f>
        <v>SIGCHI Bull.</v>
      </c>
      <c r="E182" s="13" t="str">
        <f>VLOOKUP(Selection_FirstR!A182,StudiesFound_firstR!$A$1:$AF$1583,5,FALSE)</f>
        <v>Ehrlich, Susan F.</v>
      </c>
      <c r="F182" s="13" t="str">
        <f>VLOOKUP(Selection_FirstR!A182,StudiesFound_firstR!$A$1:$AF$1583,30,FALSE)</f>
        <v>communication, electronic mail, office systems, sociology, voice mail</v>
      </c>
      <c r="G182" s="15" t="s">
        <v>11463</v>
      </c>
      <c r="H182" s="15" t="s">
        <v>11463</v>
      </c>
      <c r="I182" s="16" t="s">
        <v>11464</v>
      </c>
      <c r="J182" s="13" t="s">
        <v>11466</v>
      </c>
      <c r="K182" s="16" t="s">
        <v>11464</v>
      </c>
      <c r="L182" s="13"/>
      <c r="M182" s="13"/>
      <c r="N182" s="13"/>
    </row>
    <row r="183" ht="15.75" customHeight="1">
      <c r="A183" s="23">
        <v>374.0</v>
      </c>
      <c r="B183" s="13" t="str">
        <f>VLOOKUP(Selection_FirstR!A183,StudiesFound_firstR!$A$1:$AF$1582,6,FALSE)</f>
        <v>Bridging the gap between documents and practice in medication management ``Documents Vitalization''</v>
      </c>
      <c r="C183" s="14" t="str">
        <f>VLOOKUP(Selection_FirstR!A183,StudiesFound_firstR!$A$1:$AF$1583,29,FALSE)</f>
        <v>{Purpose - Health care is a complex system, mandating adoption of
    unrelenting updates of guidelines and best practices. Securing a
    balanced system of current practice and matching documentation has
    always been a challenge due to impaired connection between traditional
    forms of documentation (e.g. policies, procedures, and guidelines) and
    users. Departmental manuals always find their way back to shelves away
    from the workplace, and continuous interaction with customers and
    complexity of business processes hinder timely update and consequently
    sustainable improvement. The paper aims to discuss this issue.
    Design/methodology/approach - In late 2014, the corresponding author
    visited Japan as part of Kaizen benchmark tour that introduced the
    concepts and applications of ``Kaizen,{''} the Japanese word for
    continuous improvement, in Toyota factory and health care institutes in
    Fukuoka, Nagoya, and Tokyo. Soon thereafter, the authors adopted Kaizen
    to be the organizational theme for improvement. QPS team launched
    several initiatives throughout 2015 to improve the quality of
    documentation. Documents submitted had one thing in common, all
    participants used flowcharts, diagrams, and even drawings to simplify
    hard-to-understand processes. This challenge highlighted the utilization
    of diagrams, well-organized forms, infographics, and other methods to
    simplify processes and to vitalize documents.
    Findings - Since the hospital utilizes the paper-form prescribing
    system, prescription errors lead to delays in dispensing time, affecting
    patient satisfaction in emergency room's pharmacy. Pharmacy team
    launched a project using document vitalization as an improvement
    strategy. Aggregate results showed 16.7 percent reduction in average
    time per prescription in inpatient pharmacy and 20.0 percent reduction
    in emergency room pharmacy. Although measurements did not continue over
    a longer period or were statistically analyzed, they provide a crude
    indication of possible improvement using document vitalization.
    Research limitations/implications - Lack of a sound measurement system
    with proper statistical analysis prevented the provision of reliable
    evidence of improvement. Moreover, lack of previous case studies has
    been an obstacle. It is the authors' plan to provide measurable evidence
    of improvement for multiple projects through measurement of process
    time, customer and employee satisfaction, the number of process errors,
    etc. Nevertheless, feedback from users provides a rough indication of
    possible improvement using document vitalization. It is the authors' aim
    to incorporate `` document vitalization{''} into the fabric of
    documentation process and SFHPM culture.
    Practical implications - Empowerment creates an energy-filled work
    environment where staff members feel they are the real change factors
    and are actively contributing to the advancement and success of their
    organizations (Taylor 2013). This does not mean allowing chaos and
    unplanned changes to disrupt process flow but rather to leave room for
    trial and error in a controlled environment and pilot-testing
    significant changes before generalization.
    Originality/value - The term vitalization itself is a brand new one used
    in this field, and the authors introduce it for the first time to be a
    solution that comes from frontliners and can bridge the gap between
    document and practice. If all document vitalization successes were a
    tribute to one factor, it would be `` empowerment.{''} Once leaders have
    the courage to listen to frontline staff voice and allow them to do
    things differently, the staff members will surprise their organizations
    with the marvels of their creations.}</v>
      </c>
      <c r="D183" s="13" t="str">
        <f>VLOOKUP(Selection_FirstR!A183,StudiesFound_firstR!$A$1:$AF$1583,7,FALSE)</f>
        <v>{BUSINESS PROCESS MANAGEMENT JOURNAL}</v>
      </c>
      <c r="E183" s="13" t="str">
        <f>VLOOKUP(Selection_FirstR!A183,StudiesFound_firstR!$A$1:$AF$1583,5,FALSE)</f>
        <v>Elsheikh, Ahmed Mohamed; Emam, Mohamed S.; AlShareef, Sultana Ali</v>
      </c>
      <c r="F183" s="13" t="str">
        <f>VLOOKUP(Selection_FirstR!A183,StudiesFound_firstR!$A$1:$AF$1583,30,FALSE)</f>
        <v/>
      </c>
      <c r="G183" s="15" t="s">
        <v>11463</v>
      </c>
      <c r="H183" s="15" t="s">
        <v>11463</v>
      </c>
      <c r="I183" s="16" t="s">
        <v>11464</v>
      </c>
      <c r="J183" s="13" t="s">
        <v>11466</v>
      </c>
      <c r="K183" s="16" t="s">
        <v>11464</v>
      </c>
      <c r="L183" s="13"/>
      <c r="M183" s="13"/>
      <c r="N183" s="13"/>
    </row>
    <row r="184" ht="15.75" customHeight="1">
      <c r="A184" s="23">
        <v>377.0</v>
      </c>
      <c r="B184" s="13" t="str">
        <f>VLOOKUP(Selection_FirstR!A184,StudiesFound_firstR!$A$1:$AF$1582,6,FALSE)</f>
        <v>Analysis of production planning in a global manufacturing company with process mining</v>
      </c>
      <c r="C184" s="14" t="str">
        <f>VLOOKUP(Selection_FirstR!A184,StudiesFound_firstR!$A$1:$AF$1583,28,FALSE)</f>
        <v>{Purpose The purpose of this paper is to present the result of using
    process mining to model the production planning (PP) process of a
    manufacturing company that is supported by enterprise resource planning
    (ERP) systems.
    Design/methodology/approach This paper uses event logs obtained from the
    case company's ERP database. The steps for this research are planning
    process mining implementation, extraction and construction of event log,
    discovering process model with Heuristic Miner and analysis.
    Findings Process model obtained from process mining shows how the PP is
    actually conducted. It shows the loop in materials requirement planning
    and create plan order process. Furthermore, the occurrences of changing
    plan order date and production line indicate the schedule instability in
    the case company. Further analysis of the material management (MM) event
    log shows the implication of production plan changes on MM. Continuous
    change in the plan affects material allocation priority and may result
    in a mismatch between production needs and the materials available.
    Research limitations/implications The study is only conducted in a
    single and specific case. Therefore, even though the findings provide
    good insight, the use of solitary case study does not imply a general
    result applied to other cases. Hence, there is a need to conduct similar
    studies on various cases so that a more generic conclusion can be drawn.
    Practical implications The result provides insights into how the current
    company's policy of adjusting the production plan to accommodate
    changing demand impacts their operation. It can help the company to
    consider a better balance between flexibility and efficiency to improve
    their process.
    Originality/value The paper demonstrates the use of process mining to
    capture the real progression of PP based on the data stored in the
    company's ERP database, which give an insight into how a real company
    conducts their PP process, the implication of schedule instability on MM
    and production. The novelty of this research lies in the use of process
    mining to attest to the schedule nervousness issue at a process level.}</v>
      </c>
      <c r="D184" s="13" t="str">
        <f>VLOOKUP(Selection_FirstR!A184,StudiesFound_firstR!$A$1:$AF$1583,7,FALSE)</f>
        <v>{JOURNAL OF ENTERPRISE INFORMATION MANAGEMENT}</v>
      </c>
      <c r="E184" s="13" t="str">
        <f>VLOOKUP(Selection_FirstR!A184,StudiesFound_firstR!$A$1:$AF$1583,5,FALSE)</f>
        <v>Er, Mahendrawathi; Arsad, Noval; Astuti, Hanim Maria; Kusumawardani, Renny Pradina; Utami, Rivia Atmajaningtyas</v>
      </c>
      <c r="F184" s="13" t="str">
        <f>VLOOKUP(Selection_FirstR!A184,StudiesFound_firstR!$A$1:$AF$1583,30,FALSE)</f>
        <v/>
      </c>
      <c r="G184" s="15" t="s">
        <v>11463</v>
      </c>
      <c r="H184" s="15" t="s">
        <v>11463</v>
      </c>
      <c r="I184" s="16" t="s">
        <v>11464</v>
      </c>
      <c r="J184" s="13" t="s">
        <v>11468</v>
      </c>
      <c r="K184" s="16" t="s">
        <v>11464</v>
      </c>
      <c r="L184" s="13"/>
      <c r="M184" s="13"/>
      <c r="N184" s="13"/>
    </row>
    <row r="185" ht="15.75" customHeight="1">
      <c r="A185" s="23">
        <v>378.0</v>
      </c>
      <c r="B185" s="13" t="str">
        <f>VLOOKUP(Selection_FirstR!A185,StudiesFound_firstR!$A$1:$AF$1582,6,FALSE)</f>
        <v>Optimizing the Cloud Resources, Bandwidth and Deployment Costs in Multi-Providers Network Function Virtualization Environment</v>
      </c>
      <c r="C185" s="13" t="str">
        <f>VLOOKUP(Selection_FirstR!A185,StudiesFound_firstR!$A$1:$AF$1583,28,FALSE)</f>
        <v>The introduction of network function virtualization (NFV) leads to a new business model in which the Telecommunication Service Provider needs to rent cloud resources to infrastructure provider (InP) at prices as low as possible. Lowest prices can be achieved if the cloud resources can be rented in advance by allocating long-term virtual machines (VM). This is in contrast with the short-term VMs that are rented on demand and have higher costs. For this reason, we propose a proactive solution in which the cloud resource rent is planned in advance based on peak traffic knowledge. We illustrate the problem of determining the cloud resources in cloud infrastructures managed by different InPs and so as to minimize the sum of cloud resource, bandwidth and deployment costs. We formulate an integer linear problem (ILP) and due to its complexity, we introduce an efficient heuristic approach allowing for a remarkable computational complexity reduction. We compare our solution to a reactive solution in which the cloud resources are rented on demand and dimensioned according to the current traffic. Though the proposed proactive solution needs more cloud and bandwidth resources due to its peak allocation, its total resources cost may be lower than the one achieved when a reactive solution is applied. That is a consequence of the higher cost of short-term VMs. For instance, when a reactive solution is applied with traffic variation times of ten minutes, our proactive solution allows for lower total costs when the long-term VM rent is lower than the short-term VM one by 33%.</v>
      </c>
      <c r="D185" s="13" t="str">
        <f>VLOOKUP(Selection_FirstR!A185,StudiesFound_firstR!$A$1:$AF$1583,7,FALSE)</f>
        <v>IEEE Access</v>
      </c>
      <c r="E185" s="13" t="str">
        <f>VLOOKUP(Selection_FirstR!A185,StudiesFound_firstR!$A$1:$AF$1583,5,FALSE)</f>
        <v>Eramo, V.; Lavacca, F. G.</v>
      </c>
      <c r="F185" s="13" t="str">
        <f>VLOOKUP(Selection_FirstR!A185,StudiesFound_firstR!$A$1:$AF$1583,30,FALSE)</f>
        <v>cloud computing;computer centres;integer programming;linear programming;resource allocation;virtual machines;virtualisation;short-term VMs;reactive solution;proactive solution;deployment costs;multiproviders network function virtualization environment;rent cloud resources;long-term virtual machines;higher cost;cloud resource rent;bandwidth resources;total resources cost;computational complexity reduction;integer linear problem;Cloud computing;Bandwidth;Resource management;Indium phosphide;III-V semiconductor materials;Virtual machining;Network function virtualization;Network function virtualization;cloud infrastructure;short-term virtual machine;Viterbi algorithm</v>
      </c>
      <c r="G185" s="15" t="s">
        <v>11463</v>
      </c>
      <c r="H185" s="15" t="s">
        <v>11463</v>
      </c>
      <c r="I185" s="16" t="s">
        <v>11464</v>
      </c>
      <c r="J185" s="13" t="s">
        <v>11476</v>
      </c>
      <c r="K185" s="16" t="s">
        <v>11464</v>
      </c>
      <c r="L185" s="13"/>
      <c r="M185" s="13"/>
      <c r="N185" s="13"/>
    </row>
    <row r="186" ht="15.75" customHeight="1">
      <c r="A186" s="23">
        <v>380.0</v>
      </c>
      <c r="B186" s="13" t="str">
        <f>VLOOKUP(Selection_FirstR!A186,StudiesFound_firstR!$A$1:$AF$1582,6,FALSE)</f>
        <v>The Future of Enterprise IT in the Cloud</v>
      </c>
      <c r="C186" s="13" t="str">
        <f>VLOOKUP(Selection_FirstR!A186,StudiesFound_firstR!$A$1:$AF$1583,28,FALSE)</f>
        <v>The widespread availability and adoption of cloud services creates new challenges for enterprise IT and prompts the need for new methodologies, tools, and skill sets for managing a hybrid portfolio of these services and traditional IT systems.</v>
      </c>
      <c r="D186" s="13" t="str">
        <f>VLOOKUP(Selection_FirstR!A186,StudiesFound_firstR!$A$1:$AF$1583,7,FALSE)</f>
        <v>Computer</v>
      </c>
      <c r="E186" s="13" t="str">
        <f>VLOOKUP(Selection_FirstR!A186,StudiesFound_firstR!$A$1:$AF$1583,5,FALSE)</f>
        <v>Erbes, J.; Motahari Nezhad, H. R.; Graupner, S.</v>
      </c>
      <c r="F186" s="13" t="str">
        <f>VLOOKUP(Selection_FirstR!A186,StudiesFound_firstR!$A$1:$AF$1583,30,FALSE)</f>
        <v>business data processing;cloud computing;enterprise IT;cloud service;information technology;hybrid portfolio management;IT system;Information technology;Collaboration;Cloud computing;Enterprise resource planning;Electronic mail;cloud computing;enterprise IT;IT service management</v>
      </c>
      <c r="G186" s="15" t="s">
        <v>11463</v>
      </c>
      <c r="H186" s="15" t="s">
        <v>11463</v>
      </c>
      <c r="I186" s="16" t="s">
        <v>11464</v>
      </c>
      <c r="J186" s="13" t="s">
        <v>11476</v>
      </c>
      <c r="K186" s="16" t="s">
        <v>11464</v>
      </c>
      <c r="L186" s="13"/>
      <c r="M186" s="13"/>
      <c r="N186" s="13"/>
    </row>
    <row r="187" ht="15.75" customHeight="1">
      <c r="A187" s="23">
        <v>381.0</v>
      </c>
      <c r="B187" s="13" t="str">
        <f>VLOOKUP(Selection_FirstR!A187,StudiesFound_firstR!$A$1:$AF$1582,6,FALSE)</f>
        <v>Defining business requirements quickly and accurately</v>
      </c>
      <c r="C187" s="14" t="str">
        <f>VLOOKUP(Selection_FirstR!A187,StudiesFound_firstR!$A$1:$AF$1583,28,FALSE)</f>
        <v>A critical task in an enterprise IT architecture project is to identify and understand key business requirements to ensure that the planned IT systems will fully support and evolve with the business. This article illustrates a more effective approach: leveraging the combined power of value chain, which captures the static business view, and use cases, which animate the business model. In this way, enterprise architects can rapidly define the business's main elements and understand how key systems interact to support business activities.</v>
      </c>
      <c r="D187" s="13" t="str">
        <f>VLOOKUP(Selection_FirstR!A187,StudiesFound_firstR!$A$1:$AF$1583,7,FALSE)</f>
        <v>IT Professional</v>
      </c>
      <c r="E187" s="13" t="str">
        <f>VLOOKUP(Selection_FirstR!A187,StudiesFound_firstR!$A$1:$AF$1583,5,FALSE)</f>
        <v>Erder, M.; Pureur, P.</v>
      </c>
      <c r="F187" s="13" t="str">
        <f>VLOOKUP(Selection_FirstR!A187,StudiesFound_firstR!$A$1:$AF$1583,30,FALSE)</f>
        <v>business data processing;project management;business requirements;enterprise IT architecture;value chains;use cases;business support systems;IT system support;business model animation;Power system modeling;Collaboration;Companies;Animation;Service oriented architecture;Web services;Packaging;Information security;Portfolios</v>
      </c>
      <c r="G187" s="15" t="s">
        <v>11463</v>
      </c>
      <c r="H187" s="15" t="s">
        <v>11463</v>
      </c>
      <c r="I187" s="16" t="s">
        <v>11464</v>
      </c>
      <c r="J187" s="13" t="s">
        <v>11466</v>
      </c>
      <c r="K187" s="16" t="s">
        <v>11464</v>
      </c>
      <c r="L187" s="13"/>
      <c r="M187" s="13"/>
      <c r="N187" s="13"/>
    </row>
    <row r="188" ht="15.75" customHeight="1">
      <c r="A188" s="23">
        <v>382.0</v>
      </c>
      <c r="B188" s="13" t="str">
        <f>VLOOKUP(Selection_FirstR!A188,StudiesFound_firstR!$A$1:$AF$1582,6,FALSE)</f>
        <v>Leveraging legacy system dollars for e-business</v>
      </c>
      <c r="C188" s="14" t="str">
        <f>VLOOKUP(Selection_FirstR!A188,StudiesFound_firstR!$A$1:$AF$1583,28,FALSE)</f>
        <v>Although many firms have rapidly and enthusiastically adopted distributed architectures, many more are stuck with mainframe based mission-critical systems that continue to isolate them from their partner, supplier, and customer systems. Most companies want to transform their applications to meet new business demands, but because legacy systems tend to be unwieldy, monolithic, and inflexible, many firms regard modernization as somewhere between improbable and impossible. Reeling from the Y2K debacle and saddled with years of application backlog, the most these companies can hope for is to keep their legacy system alive. And keeping it alive is getting more expensive. It is also becoming harder to find qualified personnel to do the maintenance. All of this makes it difficult to add new functionality and keep up with business requirements. The ideal solution is to transform legacy systems to newer, more productive platforms so that companies can exploit faster and cheaper development technologies, like Java and XML (Extensible Markup Language). The focus then shifts to functionality, not the infrastructure, which means a company can respond more quickly to its changing business requirements and technology enhancements. RescueWare, legacy transformation software from Relativity Technologies, breaks business knowledge into stand-alone pieces, or e-components. The e-components are basically collections of objects that perform specific business services, have clearly defined application program interfaces (APIs), and are accessible through modern industry-standard protocols.</v>
      </c>
      <c r="D188" s="13" t="str">
        <f>VLOOKUP(Selection_FirstR!A188,StudiesFound_firstR!$A$1:$AF$1583,7,FALSE)</f>
        <v>IT Professional</v>
      </c>
      <c r="E188" s="13" t="str">
        <f>VLOOKUP(Selection_FirstR!A188,StudiesFound_firstR!$A$1:$AF$1583,5,FALSE)</f>
        <v>Erlikh, L.</v>
      </c>
      <c r="F188" s="13" t="str">
        <f>VLOOKUP(Selection_FirstR!A188,StudiesFound_firstR!$A$1:$AF$1583,30,FALSE)</f>
        <v>business data processing;software maintenance;software development management;software reviews;legacy systems redevelopment;e-business;distributed architectures;mainframe based mission-critical systems;Y2K;application backlog;qualified personnel;software maintenance;business requirements;productive platforms;technology enhancements;RescueWare;legacy transformation software;Relativity Technologies;business knowledge;e-components;business services;application program interfaces;APIs;modern industry-standard protocols;Companies;Enterprise resource planning;Mission critical systems;Personnel;Java;XML;Computer architecture;Encapsulation;Merging;Software performance</v>
      </c>
      <c r="G188" s="15" t="s">
        <v>11463</v>
      </c>
      <c r="H188" s="15" t="s">
        <v>11463</v>
      </c>
      <c r="I188" s="16" t="s">
        <v>11464</v>
      </c>
      <c r="J188" s="13" t="s">
        <v>11466</v>
      </c>
      <c r="K188" s="16" t="s">
        <v>11464</v>
      </c>
      <c r="L188" s="13"/>
      <c r="M188" s="13"/>
      <c r="N188" s="13"/>
    </row>
    <row r="189" ht="15.75" customHeight="1">
      <c r="A189" s="23">
        <v>383.0</v>
      </c>
      <c r="B189" s="13" t="str">
        <f>VLOOKUP(Selection_FirstR!A189,StudiesFound_firstR!$A$1:$AF$1582,6,FALSE)</f>
        <v>A FRESH APPROACH IN THE OPTIMIZATION OF GOVERNMENT PROCESSES USING ALGORITHMS: A CASE STUDY OF RETIREMENT PROCEDURE IN CAMEROON</v>
      </c>
      <c r="C189" s="14" t="str">
        <f>VLOOKUP(Selection_FirstR!A189,StudiesFound_firstR!$A$1:$AF$1583,28,FALSE)</f>
        <v>{Many works have been carried out in the field of business process
    re-engineering. Despite their abundance, there is still much to be done
    as not all the aspects have been taken into consideration. Most of the
    works are concentrated on the reduction of the number of tasks and do
    not take into consideration the reduction of resources needed to perform
    tasks. Among these resources are documents required for the processing
    of various tasks. Even when tasks reduction is concerned, there is no
    clear methodology that is proposed for task cancellation. Moreover,
    among business processes are administrative procedures, which are
    specific processes dealing with policy, legislation rules and regulation
    in the administration. The optimization of administrative procedures has
    become imperative in developing countries as these countries are working
    to improve the quality of services delivered to citizens. It is an
    important aspect to be considered in order to move ahead in their
    development. Procedures actually used in these countries have been
    developed just at the dawn of independences. Their effectiveness in
    terms of quality of service was not considered as these countries first
    wanted to deliver. Forty years after, the problem of the quality of
    service became crucial. Hence, these countries are seeking solutions to
    re-engineer their legacy administrative procedures. This paper presents
    a methodology associated with an algorithm for the reduction of
    documents required from citizens, and activities that are performed in
    the delivery of services. The methodology is based on the correlation
    among tasks and among documents. This methodology is applied to the
    management of the human resource retirement process in the public
    service in Cameroon.}</v>
      </c>
      <c r="D189" s="13" t="str">
        <f>VLOOKUP(Selection_FirstR!A189,StudiesFound_firstR!$A$1:$AF$1583,7,FALSE)</f>
        <v>{ELECTRONIC JOURNAL OF INFORMATION SYSTEMS IN DEVELOPING COUNTRIES}</v>
      </c>
      <c r="E189" s="13" t="str">
        <f>VLOOKUP(Selection_FirstR!A189,StudiesFound_firstR!$A$1:$AF$1583,5,FALSE)</f>
        <v>Etoundi, Roger Atsa; Aloo, Ghislain Abessolo; Ndjodo, Marcel Fouda</v>
      </c>
      <c r="F189" s="13" t="str">
        <f>VLOOKUP(Selection_FirstR!A189,StudiesFound_firstR!$A$1:$AF$1583,30,FALSE)</f>
        <v/>
      </c>
      <c r="G189" s="15" t="s">
        <v>11474</v>
      </c>
      <c r="H189" s="15" t="s">
        <v>11474</v>
      </c>
      <c r="I189" s="16" t="s">
        <v>11477</v>
      </c>
      <c r="J189" s="13"/>
      <c r="K189" s="16" t="s">
        <v>11464</v>
      </c>
      <c r="L189" s="24" t="s">
        <v>11495</v>
      </c>
      <c r="M189" s="13" t="s">
        <v>11479</v>
      </c>
      <c r="N189" s="13">
        <v>1.0</v>
      </c>
    </row>
    <row r="190" ht="15.75" customHeight="1">
      <c r="A190" s="23">
        <v>384.0</v>
      </c>
      <c r="B190" s="13" t="str">
        <f>VLOOKUP(Selection_FirstR!A190,StudiesFound_firstR!$A$1:$AF$1582,6,FALSE)</f>
        <v>Economics-Driven Data Management: An Application to the Design of Tabular Data Sets</v>
      </c>
      <c r="C190" s="14" t="str">
        <f>VLOOKUP(Selection_FirstR!A190,StudiesFound_firstR!$A$1:$AF$1583,28,FALSE)</f>
        <v>Organizational data repositories are recognized as critical resources for supporting a large variety of decision tasks and for enhancing business capabilities. As investments in data resources increase, there is also a growing concern about the economic aspects of data resources. While the technical aspects of data management are well examined, the contribution of data management to economic performance is not. Current design and implementation methodologies for data management are driven primarily by technical and functional requirements, without considering the relevant economic factors sufficiently. To address this gap, this study proposes a framework for optimizing data management design and maintenance decisions. The framework assumes that certain design characteristics of data repositories and data manufacturing processes significantly affect the utility of the data resources and the costs associated with implementing them. Modeling these effects helps identify design alternatives that maximize net-benefit, defined as the difference between utility and cost. The framework for the economic assessment of design alternatives is demonstrated for the optimal design of a large data set</v>
      </c>
      <c r="D190" s="13" t="str">
        <f>VLOOKUP(Selection_FirstR!A190,StudiesFound_firstR!$A$1:$AF$1583,7,FALSE)</f>
        <v>IEEE Transactions on Knowledge and Data Engineering</v>
      </c>
      <c r="E190" s="13" t="str">
        <f>VLOOKUP(Selection_FirstR!A190,StudiesFound_firstR!$A$1:$AF$1583,5,FALSE)</f>
        <v>Even, A.; Shankaranarayanan, G.; Berger, P. D.</v>
      </c>
      <c r="F190" s="13" t="str">
        <f>VLOOKUP(Selection_FirstR!A190,StudiesFound_firstR!$A$1:$AF$1583,30,FALSE)</f>
        <v>business data processing;data warehouses;economics;economics-driven data management;organizational data repository;data resource;data manufacturing process;Environmental economics;Costs;Resource management;Investments;Design methodology;Design optimization;Technology management;Marketing and sales;Manufacturing processes;Quality management;Data design and management;data quality;data warehouse;optimization.</v>
      </c>
      <c r="G190" s="15" t="s">
        <v>11463</v>
      </c>
      <c r="H190" s="15" t="s">
        <v>11463</v>
      </c>
      <c r="I190" s="16" t="s">
        <v>11464</v>
      </c>
      <c r="J190" s="13" t="s">
        <v>11466</v>
      </c>
      <c r="K190" s="16" t="s">
        <v>11464</v>
      </c>
      <c r="L190" s="13"/>
      <c r="M190" s="13"/>
      <c r="N190" s="13"/>
    </row>
    <row r="191" ht="15.75" customHeight="1">
      <c r="A191" s="23">
        <v>391.0</v>
      </c>
      <c r="B191" s="13" t="str">
        <f>VLOOKUP(Selection_FirstR!A191,StudiesFound_firstR!$A$1:$AF$1582,6,FALSE)</f>
        <v>A Stochastic Control Approach to Maximize Profit on Service Provisioning for Mobile Cloudlet Platforms</v>
      </c>
      <c r="C191" s="13" t="str">
        <f>VLOOKUP(Selection_FirstR!A191,StudiesFound_firstR!$A$1:$AF$1583,28,FALSE)</f>
        <v>The recent emergence of mobile cloud computing has enabled mobile users to offload computing tasks from mobile devices to nearby cloudlets, so as to reduce energy consumption and improve application performance. In this paper, we consider the problem of maximizing the profit of the cloudlets' managing platform that receives computing requests from mobile users and fulfils these requests by leveraging computing service of participating cloudlets. However, it is very challenging to maximize the operating profit for such a managing platform, due to unpredictable arrival of user requests, dynamic participation of mobile cloudlets, and complexity in computing resource allocations. Based on the Lyapunov optimization technique combined with the technique of weight perturbation, we introduce a new stochastic control algorithm that makes online decisions on computing request admission and dispatching, computing service purchasing, and computing resource allocation. Different from traditional techniques, this algorithm does not require any statistical knowledge of relevant system dynamics, and is efficient for implementation in practice. Theoretical analysis and simulation results have demonstrated both the profit optimality and the system stability achieved by the proposed control algorithm.</v>
      </c>
      <c r="D191" s="13" t="str">
        <f>VLOOKUP(Selection_FirstR!A191,StudiesFound_firstR!$A$1:$AF$1583,7,FALSE)</f>
        <v>IEEE Transactions on Systems, Man, and Cybernetics: Systems</v>
      </c>
      <c r="E191" s="13" t="str">
        <f>VLOOKUP(Selection_FirstR!A191,StudiesFound_firstR!$A$1:$AF$1583,5,FALSE)</f>
        <v>Fang, W.; Yao, X.; Zhao, X.; Yin, J.; Xiong, N.</v>
      </c>
      <c r="F191" s="13" t="str">
        <f>VLOOKUP(Selection_FirstR!A191,StudiesFound_firstR!$A$1:$AF$1583,30,FALSE)</f>
        <v>cloud computing;mobile computing;optimisation;resource allocation;stochastic processes;stochastic control approach;maximize profit;service provisioning;mobile cloudlet platforms;mobile cloud computing;mobile users;offload computing tasks;mobile devices;nearby cloudlets;energy consumption;application performance;operating profit;user requests;dynamic participation;mobile cloudlets;resource allocation;Lyapunov optimization technique;stochastic control algorithm;request admission;dispatching;service purchasing;profit optimality;platform management;weight perturbation;Cloud computing;Mobile communication;Optimization;Algorithm design and analysis;Mobile handsets;Heuristic algorithms;Stability analysis;Dynamic scheduling;Lyapunov optimization;mobile cloud computing;queue stability;stochastic control</v>
      </c>
      <c r="G191" s="15" t="s">
        <v>11463</v>
      </c>
      <c r="H191" s="15" t="s">
        <v>11463</v>
      </c>
      <c r="I191" s="16" t="s">
        <v>11464</v>
      </c>
      <c r="J191" s="13" t="s">
        <v>11476</v>
      </c>
      <c r="K191" s="16" t="s">
        <v>11464</v>
      </c>
      <c r="L191" s="13"/>
      <c r="M191" s="13"/>
      <c r="N191" s="13"/>
    </row>
    <row r="192" ht="15.75" customHeight="1">
      <c r="A192" s="23">
        <v>392.0</v>
      </c>
      <c r="B192" s="13" t="str">
        <f>VLOOKUP(Selection_FirstR!A192,StudiesFound_firstR!$A$1:$AF$1582,6,FALSE)</f>
        <v>A Method of Mining Hidden Transition of Business Process Based on Region</v>
      </c>
      <c r="C192" s="14" t="str">
        <f>VLOOKUP(Selection_FirstR!A192,StudiesFound_firstR!$A$1:$AF$1583,28,FALSE)</f>
        <v>Hidden transition is an invisible task that exists in the process model and does not appear in event logs. In order to restore business process model, hidden transition is discovered from process model and an optimization model is obtained. The existing methods have great limitations in accurately mining hidden transition. A method of mining hidden transition of business process based on region is presented in this paper. First, the execution event logs are given, and the interactive net (initial) process model of module net and feature net is constructed based on behavioral profile theory. Then, in order to find non-trivial regions, the preprocessed fragment record event logs are transformed into a transition system according to region theory. A fragment sub-model with hidden transition is built. The sub model is merged with the initial model, and the target model with hidden transition is mined. Finally, the effectiveness of the method is verified by a concrete instance.</v>
      </c>
      <c r="D192" s="13" t="str">
        <f>VLOOKUP(Selection_FirstR!A192,StudiesFound_firstR!$A$1:$AF$1583,7,FALSE)</f>
        <v>IEEE Access</v>
      </c>
      <c r="E192" s="13" t="str">
        <f>VLOOKUP(Selection_FirstR!A192,StudiesFound_firstR!$A$1:$AF$1583,5,FALSE)</f>
        <v>Fang, X.; Cao, R.; Liu, X.; Wang, L.</v>
      </c>
      <c r="F192" s="13" t="str">
        <f>VLOOKUP(Selection_FirstR!A192,StudiesFound_firstR!$A$1:$AF$1583,30,FALSE)</f>
        <v>business data processing;data mining;merging;optimisation;Petri nets;optimization model;business process model;target model;initial model;fragment sub-model;transition system;preprocessed fragment record event logs;feature net;module net;interactive net process model;execution event logs;concrete instance;region theory;nontrivial regions;behavioral profile theory;hidden transition mining;Petri nets;Data mining;Task analysis;Computational modeling;Mathematical model;Data models;Petri net;behavioral profile;feature net;region theory;hidden transition</v>
      </c>
      <c r="G192" s="15" t="s">
        <v>11463</v>
      </c>
      <c r="H192" s="15" t="s">
        <v>11463</v>
      </c>
      <c r="I192" s="16" t="s">
        <v>11464</v>
      </c>
      <c r="J192" s="13" t="s">
        <v>11466</v>
      </c>
      <c r="K192" s="16" t="s">
        <v>11464</v>
      </c>
      <c r="L192" s="13"/>
      <c r="M192" s="13"/>
      <c r="N192" s="13"/>
    </row>
    <row r="193" ht="15.75" customHeight="1">
      <c r="A193" s="23">
        <v>394.0</v>
      </c>
      <c r="B193" s="13" t="str">
        <f>VLOOKUP(Selection_FirstR!A193,StudiesFound_firstR!$A$1:$AF$1582,6,FALSE)</f>
        <v>Incentive Alignment and Risk Perception: An Information Security Application</v>
      </c>
      <c r="C193" s="13" t="str">
        <f>VLOOKUP(Selection_FirstR!A193,StudiesFound_firstR!$A$1:$AF$1583,28,FALSE)</f>
        <v>Technologies and procedures for effectively securing the enterprise in cyberspace exist, but are largely underdeployed. Reasons for this shortcoming include the neglect of the role of stakeholder perceptions in organizational reward systems, and misaligned incentives for effective allocation of resources. We present a methodology for practitioners to employ, with examples for identification of perverse incentives-situations where the interests of a manager or employee are not aligned with those of the organization-and for estimation of the damage caused by incentive misalignment. We present our revision to the risk perception model developed by Fischhoff and Slovic. We also present the results of our findings from our interviews of 42 information security executives across the U.S. about the role of risk perception and incentives in information security decisions. We discuss how to identify and to correct misalignments, to develop efficient incentive structures, and to include perceptual principles and security governance in making information security a property of the organizational environment. This research contributes to the practice and theory of information security, and has several implications for practitioners and researchers in the alignment of incentives and symmetrization of information across organizations.</v>
      </c>
      <c r="D193" s="13" t="str">
        <f>VLOOKUP(Selection_FirstR!A193,StudiesFound_firstR!$A$1:$AF$1583,7,FALSE)</f>
        <v>IEEE Transactions on Engineering Management</v>
      </c>
      <c r="E193" s="13" t="str">
        <f>VLOOKUP(Selection_FirstR!A193,StudiesFound_firstR!$A$1:$AF$1583,5,FALSE)</f>
        <v>Farahmand, F.; Atallah, M. J.; Spafford, E. H.</v>
      </c>
      <c r="F193" s="13" t="str">
        <f>VLOOKUP(Selection_FirstR!A193,StudiesFound_firstR!$A$1:$AF$1583,30,FALSE)</f>
        <v>business data processing;decision making;organisational aspects;resource allocation;risk management;security of data;enterprise;cyberspace;stakeholder perception;organizational reward system;resource allocation;perverse incentives identification;manager;employee;damage estimation;incentive misalignment;risk perception model;information security executives;information security decision;incentive structure;perceptual principle;security governance;organizational environment;information symmetrization;Information security;Organizations;Economics;Decision making;Investments;Industries;Alignment;decision-making;incentives;information security;perceptions;risk</v>
      </c>
      <c r="G193" s="15" t="s">
        <v>11463</v>
      </c>
      <c r="H193" s="15" t="s">
        <v>11463</v>
      </c>
      <c r="I193" s="16" t="s">
        <v>11464</v>
      </c>
      <c r="J193" s="13" t="s">
        <v>11466</v>
      </c>
      <c r="K193" s="16" t="s">
        <v>11464</v>
      </c>
      <c r="L193" s="13"/>
      <c r="M193" s="13"/>
      <c r="N193" s="13"/>
    </row>
    <row r="194" ht="15.75" customHeight="1">
      <c r="A194" s="23">
        <v>396.0</v>
      </c>
      <c r="B194" s="13" t="str">
        <f>VLOOKUP(Selection_FirstR!A194,StudiesFound_firstR!$A$1:$AF$1582,6,FALSE)</f>
        <v>Dynamic Load Balancing for the Distributed Mining of Molecular Structures</v>
      </c>
      <c r="C194" s="13" t="str">
        <f>VLOOKUP(Selection_FirstR!A194,StudiesFound_firstR!$A$1:$AF$1583,28,FALSE)</f>
        <v>In molecular biology, it is often desirable to find common properties in large numbers of drug candidates. One family of methods stems from the data mining community, where algorithms to find frequent graphs have received increasing attention over the past years. However, the computational complexity of the underlying problem and the large amount of data to be explored essentially render sequential algorithms useless. In this paper, we present a distributed approach to the frequent subgraph mining problem to discover interesting patterns in molecular compounds. This problem is characterized by a highly irregular search tree, whereby no reliable workload prediction is available. We describe the three main aspects of the proposed distributed algorithm, namely, a dynamic partitioning of the search space, a distribution process based on a peer-to-peer communication framework, and a novel receiver-initiated load balancing algorithm. The effectiveness of the distributed method has been evaluated on the well-known National Cancer Institute's HIV-screening data set, where we were able to show close-to linear speedup in a network of workstations. The proposed approach also allows for dynamic resource aggregation in a nondedicated computational environment. These features make it suitable for large-scale, multidomain, heterogeneous environments, such as computational grids</v>
      </c>
      <c r="D194" s="13" t="str">
        <f>VLOOKUP(Selection_FirstR!A194,StudiesFound_firstR!$A$1:$AF$1583,7,FALSE)</f>
        <v>IEEE Transactions on Parallel and Distributed Systems</v>
      </c>
      <c r="E194" s="13" t="str">
        <f>VLOOKUP(Selection_FirstR!A194,StudiesFound_firstR!$A$1:$AF$1583,5,FALSE)</f>
        <v>Di Fatta, G.; Berthold, M. R.</v>
      </c>
      <c r="F194" s="13" t="str">
        <f>VLOOKUP(Selection_FirstR!A194,StudiesFound_firstR!$A$1:$AF$1583,30,FALSE)</f>
        <v>biology computing;data mining;distributed algorithms;molecular biophysics;molecular configurations;pattern recognition;peer-to-peer computing;resource allocation;tree searching;dynamic load balancing;distributed algorithm;frequent subgraph mining;interesting pattern discovery;irregular search tree;peer-to-peer communication framework;molecular structure distributed mining;molecular biology;search space dynamic partitioning;receiver-initiated load balancing algorithm;Load management;Drugs;Data mining;Computational complexity;Distributed algorithms;Peer to peer computing;Partitioning algorithms;Cancer;Workstations;Large-scale systems;Distributed computing;peer-to-peer computing;dynamic load balancing;subgraph mining;frequent patterns;biochemical databases;molecular compounds.</v>
      </c>
      <c r="G194" s="15" t="s">
        <v>11463</v>
      </c>
      <c r="H194" s="15" t="s">
        <v>11463</v>
      </c>
      <c r="I194" s="16" t="s">
        <v>11464</v>
      </c>
      <c r="J194" s="13" t="s">
        <v>11484</v>
      </c>
      <c r="K194" s="16" t="s">
        <v>11464</v>
      </c>
      <c r="L194" s="13"/>
      <c r="M194" s="13"/>
      <c r="N194" s="13"/>
    </row>
    <row r="195" ht="15.75" customHeight="1">
      <c r="A195" s="23">
        <v>397.0</v>
      </c>
      <c r="B195" s="13" t="str">
        <f>VLOOKUP(Selection_FirstR!A195,StudiesFound_firstR!$A$1:$AF$1582,6,FALSE)</f>
        <v>Guest Editors' Introduction: Software as a Business</v>
      </c>
      <c r="C195" s="13" t="str">
        <f>VLOOKUP(Selection_FirstR!A195,StudiesFound_firstR!$A$1:$AF$1583,28,FALSE)</f>
        <v>Software plays an increasingly important role in most aspects of business. Many new business models for software-intensive enterprises have arisen in the last decade, ranging from selling software as a service to off shoring and crowd sourcing. Governments and standards bodies have also intervened to influence business models for stimulating growth in the industry. The software business has also had ancillary effects including the creation of new sectors such as innovation management. The management of intellectual property rights has become a more critical issue as software is embedded in more and more products. The debate about whether the software business is fundamentally different from others will continue, even as the software business continues to transform itself.</v>
      </c>
      <c r="D195" s="13" t="str">
        <f>VLOOKUP(Selection_FirstR!A195,StudiesFound_firstR!$A$1:$AF$1583,7,FALSE)</f>
        <v>IEEE Software</v>
      </c>
      <c r="E195" s="13" t="str">
        <f>VLOOKUP(Selection_FirstR!A195,StudiesFound_firstR!$A$1:$AF$1583,5,FALSE)</f>
        <v>Favaro, J.; Pfleeger, S. L.</v>
      </c>
      <c r="F195" s="13" t="str">
        <f>VLOOKUP(Selection_FirstR!A195,StudiesFound_firstR!$A$1:$AF$1583,30,FALSE)</f>
        <v>business data processing;cloud computing;industrial property;innovation management;software engineering;software business;business model;software intensive enterprise;innovation management;intellectual property right;software as a service;Special issues and sections;Software;Business;Marketing and sales;Strategic planning;Enterprise resource planning;Modeling;Product development;Productivity;software;business model;open source;service;embedded systems</v>
      </c>
      <c r="G195" s="15" t="s">
        <v>11463</v>
      </c>
      <c r="H195" s="15" t="s">
        <v>11463</v>
      </c>
      <c r="I195" s="16" t="s">
        <v>11464</v>
      </c>
      <c r="J195" s="13" t="s">
        <v>11466</v>
      </c>
      <c r="K195" s="16" t="s">
        <v>11464</v>
      </c>
      <c r="L195" s="13"/>
      <c r="M195" s="13"/>
      <c r="N195" s="13"/>
    </row>
    <row r="196" ht="15.75" customHeight="1">
      <c r="A196" s="23">
        <v>398.0</v>
      </c>
      <c r="B196" s="13" t="str">
        <f>VLOOKUP(Selection_FirstR!A196,StudiesFound_firstR!$A$1:$AF$1582,6,FALSE)</f>
        <v>Why it is important to build an innovation strategy through the project management maturity model</v>
      </c>
      <c r="C196" s="14" t="str">
        <f>VLOOKUP(Selection_FirstR!A196,StudiesFound_firstR!$A$1:$AF$1583,28,FALSE)</f>
        <v>Today, innovation is the main global economic growth booster, as well as representing a real need in all human matters. Private and public organizations must innovate to survive in a hypercompetitive marketplace that is changing profoundly and at an increasingly fast pace, conveying an ever-higher level of expectation, and linking social and technological fields that were previously separated. All organizations, public and privates; nonprofits; academia; professional associations; small and medium enterprises; and multinational industries have to develop their own missions in a highly complex scenario based on a large number of variables that are often unpredictable, dynamic, and managed by different owners. The market is affected by global crisis, not only economic and financial crisis but also crisis due to the reduced availability of natural resources; United States-European Union-North Atlantic Treaty Organization-Russia political tensions; social, ethnic, and religious issues; and different perceptions of values, quality, time, and cost. Consequently, it is more difficult to be innovative or to be recognized as an innovator, because the standards, the reference, and the metrics to measure this attitude have changed. In addition, it is more complicated to figure out how to create a sustainable development process. Studies on organizations show that innovation is achievable only through a strategic thought process and a specific risk-taking approach; it's feasible by implementing initiatives that aim at a global, integrated, and continuous modernization process, but it will and must infiltrate the whole value chain's phases and parameters [1] (e.g., people, processes, business models, offerings, and technology). Organizations, governing all these assets, can reach a real and concrete competitive position and create tangible benefits and values for all stakeholders and shareholders (Figure 1). Strategic initiatives should be carried out as projects, so they must refer to well-defined processes. They must benefit from support tools for their planning and execution and from teams with appropriate management and technical competencies and skills.</v>
      </c>
      <c r="D196" s="13" t="str">
        <f>VLOOKUP(Selection_FirstR!A196,StudiesFound_firstR!$A$1:$AF$1583,7,FALSE)</f>
        <v>IEEE Aerospace and Electronic Systems Magazine</v>
      </c>
      <c r="E196" s="13" t="str">
        <f>VLOOKUP(Selection_FirstR!A196,StudiesFound_firstR!$A$1:$AF$1583,5,FALSE)</f>
        <v>Fazio, E. D.</v>
      </c>
      <c r="F196" s="13" t="str">
        <f>VLOOKUP(Selection_FirstR!A196,StudiesFound_firstR!$A$1:$AF$1583,30,FALSE)</f>
        <v>industrial economics;innovation management;organisational aspects;politics;project management;small-to-medium enterprises;innovation strategy;project management maturity model;global economic growth booster;private organizations;public organizations;nonprofit organizations;professional associations;small and medium enterprises;multinational industries;global crisis;economic crisis;financial crisis;United States-European Union-North Atlantic Treaty Organization;social issues;ethnic issues;religious issues;sustainable development process;risk-taking approach;global-integrated-continuous modernization process;value chain phases;value chain parameters;Russia political tensions;Technological innovation;Project management;Standards development;Competitive intelligence;Economics</v>
      </c>
      <c r="G196" s="15" t="s">
        <v>11463</v>
      </c>
      <c r="H196" s="15" t="s">
        <v>11463</v>
      </c>
      <c r="I196" s="16" t="s">
        <v>11464</v>
      </c>
      <c r="J196" s="13" t="s">
        <v>11466</v>
      </c>
      <c r="K196" s="16" t="s">
        <v>11464</v>
      </c>
      <c r="L196" s="13"/>
      <c r="M196" s="13"/>
      <c r="N196" s="13"/>
    </row>
    <row r="197" ht="15.75" customHeight="1">
      <c r="A197" s="23">
        <v>400.0</v>
      </c>
      <c r="B197" s="13" t="str">
        <f>VLOOKUP(Selection_FirstR!A197,StudiesFound_firstR!$A$1:$AF$1582,6,FALSE)</f>
        <v>Handing over the baton: Connecting medicinal chemistry with process R\&amp;D</v>
      </c>
      <c r="C197" s="13" t="str">
        <f>VLOOKUP(Selection_FirstR!A197,StudiesFound_firstR!$A$1:$AF$1583,28,FALSE)</f>
        <v>{The pharmaceutical industry, as virtually any other industry, is
    continuously striving to become more effective and efficient. This
    demand for improving business processes is focused on all parts of the
    organization-from R\&amp;D and manufacturing to marketing and sales.
    Specifically from an R\&amp;D perspective, there are two areas that stand
    out as having caught more attention than others: attrition and
    timelines. While the former, so far, has seen relatively small changes
    for the better, the latter has reached clear targets in reducing the
    overall time required for the various activities conducted during drug
    discovery and development phases. For process R\&amp;D-the unit accountable
    for the design and optimization of small-molecule synthetic routes as
    well as delivery of active substance (API) for clinical and
    toxicological testing-the key contribution in this respect has been the
    shortening of lead times for supply of the first batch of material on
    scale. Thus, applying a work model based on balanced front-loading has
    shown that this crucial task can be taken off the critical path, and
    instead of delivering required API amounts several months post candidate
    drug nomination, the availability can now be guaranteed at or even ahead
    of reaching this milestone. The paradigm shift that has been necessary
    in order to reach this goal is the subject of this article. (C) 2008
    Prous Science, S.A.U. or its licensors. All rights reserved.}</v>
      </c>
      <c r="D197" s="13" t="str">
        <f>VLOOKUP(Selection_FirstR!A197,StudiesFound_firstR!$A$1:$AF$1583,7,FALSE)</f>
        <v>{DRUG NEWS \&amp; PERSPECTIVES}</v>
      </c>
      <c r="E197" s="13" t="str">
        <f>VLOOKUP(Selection_FirstR!A197,StudiesFound_firstR!$A$1:$AF$1583,5,FALSE)</f>
        <v>Federsel, Hans-Juergen</v>
      </c>
      <c r="F197" s="13" t="str">
        <f>VLOOKUP(Selection_FirstR!A197,StudiesFound_firstR!$A$1:$AF$1583,30,FALSE)</f>
        <v/>
      </c>
      <c r="G197" s="15" t="s">
        <v>11463</v>
      </c>
      <c r="H197" s="15" t="s">
        <v>11463</v>
      </c>
      <c r="I197" s="16" t="s">
        <v>11464</v>
      </c>
      <c r="J197" s="13" t="s">
        <v>11466</v>
      </c>
      <c r="K197" s="16" t="s">
        <v>11464</v>
      </c>
      <c r="L197" s="13"/>
      <c r="M197" s="13"/>
      <c r="N197" s="13"/>
    </row>
    <row r="198" ht="15.75" customHeight="1">
      <c r="A198" s="23">
        <v>402.0</v>
      </c>
      <c r="B198" s="13" t="str">
        <f>VLOOKUP(Selection_FirstR!A198,StudiesFound_firstR!$A$1:$AF$1582,6,FALSE)</f>
        <v>Point/Counterpoint</v>
      </c>
      <c r="C198" s="14" t="str">
        <f>VLOOKUP(Selection_FirstR!A198,StudiesFound_firstR!$A$1:$AF$1583,28,FALSE)</f>
        <v>Well-defined tools are the primary requirement to support the industrial transition to service-oriented architecture. SOA realized through Web service standards is an extraordinary improvement over prior technology. The value is evident in industry's relatively rapid and broad uptake of Web services. Enterprises, system integrators, and packaged application vendors (for example, enterprise resource planning, customer relationship management) are all investing in SOA. They expect a return on investment, and case studies have emerged that demonstrate the benefits of Web-service-based SOA technology for enterprise applications.</v>
      </c>
      <c r="D198" s="13" t="str">
        <f>VLOOKUP(Selection_FirstR!A198,StudiesFound_firstR!$A$1:$AF$1583,7,FALSE)</f>
        <v>IEEE Software</v>
      </c>
      <c r="E198" s="13" t="str">
        <f>VLOOKUP(Selection_FirstR!A198,StudiesFound_firstR!$A$1:$AF$1583,5,FALSE)</f>
        <v>Ferguson, D.; Veryard, R.</v>
      </c>
      <c r="F198" s="13" t="str">
        <f>VLOOKUP(Selection_FirstR!A198,StudiesFound_firstR!$A$1:$AF$1583,30,FALSE)</f>
        <v>business data processing;software architecture;Web services;business-model driven development;industrial transition;service-oriented architecture;Web services;business enterprises;system integrators;packaged application vendors;enterprise application;Technological innovation;Service oriented architecture;Business;Software tools;Production;Companies;Semiconductor optical amplifiers;Computer architecture;Costs;Asset management;software engineering;service-oriented architecture;SOA;software tools</v>
      </c>
      <c r="G198" s="15" t="s">
        <v>11463</v>
      </c>
      <c r="H198" s="15" t="s">
        <v>11463</v>
      </c>
      <c r="I198" s="16" t="s">
        <v>11464</v>
      </c>
      <c r="J198" s="13" t="s">
        <v>11466</v>
      </c>
      <c r="K198" s="16" t="s">
        <v>11464</v>
      </c>
      <c r="L198" s="13"/>
      <c r="M198" s="13"/>
      <c r="N198" s="13"/>
    </row>
    <row r="199" ht="15.75" customHeight="1">
      <c r="A199" s="23">
        <v>404.0</v>
      </c>
      <c r="B199" s="13" t="str">
        <f>VLOOKUP(Selection_FirstR!A199,StudiesFound_firstR!$A$1:$AF$1582,6,FALSE)</f>
        <v>Metaheuristics in Telecommunication Systems: Network Design, Routing, and Allocation Problems</v>
      </c>
      <c r="C199" s="14" t="str">
        <f>VLOOKUP(Selection_FirstR!A199,StudiesFound_firstR!$A$1:$AF$1583,28,FALSE)</f>
        <v>Recent advances in the telecommunication industry offer great opportunities to citizens and organizations in a globally connected world, but they also arise a vast number of complex challenges that decision makers must face. Some of these challenges can be modeled as combinatorial optimization problems (COPs). Frequently, these COPs are large-size, NP-hard, and must be solved in â€œreal time,â€_x009d_ which makes necessary the use of metaheuristics. The first goal of this paper is to provide a review on how metaheuristics have been used so far to deal with COPs associated with telecommunication systems, detecting the main trends and challenges. Particularly, the analysis focuses on the network design, routing, and allocation problems. In addition, due to the nature of these challenges, the paper discusses how the hybridization of metaheuristics with methodologies such as simulation and machine learning can be employed to extend the capabilities of metaheuristics when solving stochastic and dynamic COPs in the telecommunication industry.</v>
      </c>
      <c r="D199" s="13" t="str">
        <f>VLOOKUP(Selection_FirstR!A199,StudiesFound_firstR!$A$1:$AF$1583,7,FALSE)</f>
        <v>IEEE Systems Journal</v>
      </c>
      <c r="E199" s="13" t="str">
        <f>VLOOKUP(Selection_FirstR!A199,StudiesFound_firstR!$A$1:$AF$1583,5,FALSE)</f>
        <v>Fernandez, S. A.; Juan, A. A.; de Armas AdriÃ¡n, J.; e. Silva, D. G.; TerrÃ©n, D. R.</v>
      </c>
      <c r="F199" s="13" t="str">
        <f>VLOOKUP(Selection_FirstR!A199,StudiesFound_firstR!$A$1:$AF$1583,30,FALSE)</f>
        <v>combinatorial mathematics;computational complexity;decision making;globalisation;learning (artificial intelligence);optimisation;resource allocation;stochastic processes;telecommunication industry;machine learning;telecommunication industry;routing;NP-hard;combinatorial optimization problems;decision makers;globally connected world;solving stochastic COPs;allocation problems;network design;telecommunication systems;metaheuristics;Routing;Telecommunications;Optimization;Algorithm design and analysis;Quality of service;Resource management;Channel allocation;metaheuristics;network design;routing;telecommunication systems</v>
      </c>
      <c r="G199" s="15" t="s">
        <v>11463</v>
      </c>
      <c r="H199" s="15" t="s">
        <v>11463</v>
      </c>
      <c r="I199" s="16" t="s">
        <v>11464</v>
      </c>
      <c r="J199" s="13" t="s">
        <v>11484</v>
      </c>
      <c r="K199" s="16" t="s">
        <v>11464</v>
      </c>
      <c r="L199" s="13"/>
      <c r="M199" s="13"/>
      <c r="N199" s="13"/>
    </row>
    <row r="200" ht="15.75" customHeight="1">
      <c r="A200" s="23">
        <v>407.0</v>
      </c>
      <c r="B200" s="13" t="str">
        <f>VLOOKUP(Selection_FirstR!A200,StudiesFound_firstR!$A$1:$AF$1582,6,FALSE)</f>
        <v>Taking the High Road to Web Services Implementation: An Exploratory Investigation of the Organizational Impacts</v>
      </c>
      <c r="C200" s="14" t="str">
        <f>VLOOKUP(Selection_FirstR!A200,StudiesFound_firstR!$A$1:$AF$1583,28,FALSE)</f>
        <v>{The increasing adoption of Web services is one of the most important
    technological trends in contemporary business organizations. This trend
    is motivated by claims about the ability of Web services to facilitate
    information technology (IT) flexibility, improve information management,
    and even lead to a competitive advantage. However, as the move towards
    Web services is gaining momentum, research about their organizational
    consequences remains mostly conceptual. This exploratory study
    empirically investigates whether the implementation of Web services
    applications is associated with these technological, informational, and
    strategic impacts. A field study approach is employed to collect
    cross-sectional data from 293 IT managers in Israel. Data analysis
    generally supports the research hypotheses, showing that the
    implementation of Web services applications positively affects the
    flexibility of IT infrastructure resources and information flexibility.
    The results also show that a specific implementation an Enterprise
    Information Portal also has positive effects on the flexibility of IT
    infrastructure capabilities, information quality, and IT-based
    competitive advantage. Finally, the results demonstrate the magnitude of
    the organizational impacts of Web services applications by comparing
    them to those of non-Web ERP systems. The implications of the findings
    for practice and research are discussed.}</v>
      </c>
      <c r="D200" s="13" t="str">
        <f>VLOOKUP(Selection_FirstR!A200,StudiesFound_firstR!$A$1:$AF$1583,7,FALSE)</f>
        <v>{DATA BASE FOR ADVANCES IN INFORMATION SYSTEMS}</v>
      </c>
      <c r="E200" s="13" t="str">
        <f>VLOOKUP(Selection_FirstR!A200,StudiesFound_firstR!$A$1:$AF$1583,5,FALSE)</f>
        <v>Fink, Lior; Neumann, Seev</v>
      </c>
      <c r="F200" s="13" t="str">
        <f>VLOOKUP(Selection_FirstR!A200,StudiesFound_firstR!$A$1:$AF$1583,30,FALSE)</f>
        <v/>
      </c>
      <c r="G200" s="15" t="s">
        <v>11463</v>
      </c>
      <c r="H200" s="15" t="s">
        <v>11463</v>
      </c>
      <c r="I200" s="16" t="s">
        <v>11464</v>
      </c>
      <c r="J200" s="13" t="s">
        <v>11466</v>
      </c>
      <c r="K200" s="16" t="s">
        <v>11464</v>
      </c>
      <c r="L200" s="13"/>
      <c r="M200" s="13"/>
      <c r="N200" s="13"/>
    </row>
    <row r="201" ht="15.75" customHeight="1">
      <c r="A201" s="23">
        <v>408.0</v>
      </c>
      <c r="B201" s="13" t="str">
        <f>VLOOKUP(Selection_FirstR!A201,StudiesFound_firstR!$A$1:$AF$1582,6,FALSE)</f>
        <v>An Analytic Framework for Detailed Resource Profiling in Large and Parallel Programs and Its Application for Memory Use</v>
      </c>
      <c r="C201" s="14" t="str">
        <f>VLOOKUP(Selection_FirstR!A201,StudiesFound_firstR!$A$1:$AF$1583,28,FALSE)</f>
        <v>Profiling is an essential and widely used technique to understand the resource use of applications. For example, the memory use of large applications is becoming an important cost factor. Very large systems are typically sized to accommodate designated tasks, and thus, the price, as well as cache and TLB efficiency, depends significantly on the memory footprint of the target applications. Importantly, the increasing use of multicore systems magnifies the problem since memory use grows with the number of parallel tasks. Additionally, the presence of multiple tasks or threads makes the problem of correlating resource use to the program structure harder. Thus, tools that correlate resource use with program structure with quantitative error margins are essential for optimizing the resource use of complex software applications. While efficient tools for the profiling of execution time are available, the choices for detailed profiling of memory use or other hardware resources are very limited. We were unable to find tools that provided sufficiently accurate insight into, e.g., memory use without adding unacceptable overhead in memory use and execution time for the performance analysis of very large applications. In this paper, we present a highly efficient probabilistic method for profiling that provides detailed resource usage information R?(t) indexed by the full location descriptor ? (e.g., process id, thread id, and call chain) and time t. Importantly, we provide an analytical framework, which provides error estimates and allows to analyze and quantitatively optimize a wide variety of profiling scenarios. We employed the probabilistic approach to implement a memory profiling tool that adds minimal overhead and does not require recompilation or relinking. The tool provides the memory use M? (t) for all location descriptors ? over the execution time for single and multithreaded programs. Experimental results confirm that execution time and memory overhead are less than 10 percent of the unprofiled, optimized execution. Importantly, the technique is sufficiently general to be applicable to profiling of other hardware resources as cache or TLB misses over time for all location descriptors with similarly low overhead and across multiple processes, threads, and processors.</v>
      </c>
      <c r="D201" s="13" t="str">
        <f>VLOOKUP(Selection_FirstR!A201,StudiesFound_firstR!$A$1:$AF$1583,7,FALSE)</f>
        <v>IEEE Transactions on Computers</v>
      </c>
      <c r="E201" s="13" t="str">
        <f>VLOOKUP(Selection_FirstR!A201,StudiesFound_firstR!$A$1:$AF$1583,5,FALSE)</f>
        <v>Finkler, U.</v>
      </c>
      <c r="F201" s="13" t="str">
        <f>VLOOKUP(Selection_FirstR!A201,StudiesFound_firstR!$A$1:$AF$1583,30,FALSE)</f>
        <v>cache storage;multi-threading;program diagnostics;resource allocation;detailed resource profiling;analytic framework;parallel programs;memory use;cost factor;cache efficiency;TLB efficiency;memory footprint;quantitative error margins;complex software applications;performance analysis;probabilistic method;resource usage information;full location descriptor;multithreaded programs;Accuracy;Memory management;Probabilistic logic;Data mining;Context;Hardware;Resource usage;memory usage;profiling;call chain;probabilistic;numerical.</v>
      </c>
      <c r="G201" s="15" t="s">
        <v>11463</v>
      </c>
      <c r="H201" s="15" t="s">
        <v>11463</v>
      </c>
      <c r="I201" s="16" t="s">
        <v>11464</v>
      </c>
      <c r="J201" s="13" t="s">
        <v>11484</v>
      </c>
      <c r="K201" s="16" t="s">
        <v>11464</v>
      </c>
      <c r="L201" s="13"/>
      <c r="M201" s="13"/>
      <c r="N201" s="13"/>
    </row>
    <row r="202" ht="15.75" customHeight="1">
      <c r="A202" s="23">
        <v>411.0</v>
      </c>
      <c r="B202" s="13" t="str">
        <f>VLOOKUP(Selection_FirstR!A202,StudiesFound_firstR!$A$1:$AF$1582,6,FALSE)</f>
        <v>Rapid implementation of enterprise resource planning systems</v>
      </c>
      <c r="C202" s="13" t="str">
        <f>VLOOKUP(Selection_FirstR!A202,StudiesFound_firstR!$A$1:$AF$1583,28,FALSE)</f>
        <v>{Enterprise resource planning (ERP) systems are integrated software
    systems for administration of all aspects of a business. A major
    hindrance to firms that wish to convert from existing legacy systems to
    ERP systems (such as SAP R/3) is that the process can take 12 to 18
    months. This is an especially daunting length of time for small to
    midsize companies. Many ERP software vendors and consulting firms have
    developed methods for rapid systems integration, which, it is claimed,
    can cut implementation time to as little as 5 or 6 months. In this
    article, we explore the experience of 4 small to midsize companies who
    implemented SAP R/3 using Accelerated SAP (ASAP), SAP's rapid
    implementation process.
    ASAP is a reference-process-based approach to implementing R/3. As such,
    it does not allow for extensive customization of business processes
    during implementation. Nevertheless, our study showed that R/3 can be
    implemented quickly and effectively in small- to medium-size firms. ASAP
    appears to provide the ingredients for a well-structured implementation
    project. By reducing project scope and complexity, it reduces consulting
    costs and project risks. By splitting the project into small units with
    clear short-term goals, it increases the motivation for the project
    team. Finally, it can form the basis for a continuous improvement effort
    in which business processes are tuned to the new ERP system.}</v>
      </c>
      <c r="D202" s="13" t="str">
        <f>VLOOKUP(Selection_FirstR!A202,StudiesFound_firstR!$A$1:$AF$1583,7,FALSE)</f>
        <v>{JOURNAL OF ORGANIZATIONAL COMPUTING AND ELECTRONIC COMMERCE}</v>
      </c>
      <c r="E202" s="13" t="str">
        <f>VLOOKUP(Selection_FirstR!A202,StudiesFound_firstR!$A$1:$AF$1583,5,FALSE)</f>
        <v>Fleisch, E.; Oesterle, H.; Powell, S.</v>
      </c>
      <c r="F202" s="13" t="str">
        <f>VLOOKUP(Selection_FirstR!A202,StudiesFound_firstR!$A$1:$AF$1583,30,FALSE)</f>
        <v/>
      </c>
      <c r="G202" s="15" t="s">
        <v>11463</v>
      </c>
      <c r="H202" s="15" t="s">
        <v>11463</v>
      </c>
      <c r="I202" s="16" t="s">
        <v>11464</v>
      </c>
      <c r="J202" s="13" t="s">
        <v>11471</v>
      </c>
      <c r="K202" s="16" t="s">
        <v>11464</v>
      </c>
      <c r="L202" s="13"/>
      <c r="M202" s="13"/>
      <c r="N202" s="13"/>
    </row>
    <row r="203" ht="15.75" customHeight="1">
      <c r="A203" s="23">
        <v>416.0</v>
      </c>
      <c r="B203" s="13" t="str">
        <f>VLOOKUP(Selection_FirstR!A203,StudiesFound_firstR!$A$1:$AF$1582,6,FALSE)</f>
        <v>A Distributed Approach for Optimizing Cascaded Classifier Topologies in Real-Time Stream Mining Systems</v>
      </c>
      <c r="C203" s="14" t="str">
        <f>VLOOKUP(Selection_FirstR!A203,StudiesFound_firstR!$A$1:$AF$1583,28,FALSE)</f>
        <v>In this paper, we discuss distributed optimization techniques for configuring classifiers in a real-time, informationally-distributed stream mining system. Due to the large volume of streaming data, stream mining systems must often cope with overload, which can lead to poor performance and intolerable processing delay for real-time applications. Furthermore, optimizing over an entire system of classifiers is a difficult task since changing the filtering process at one classifier can impact both the feature values of data arriving at classifiers further downstream and, thus, the classification performance achieved by an ensemble of classifiers, as well as the end-to-end processing delay. To address this problem, this paper makes three main contributions. 1) Based upon classification and queuing theoretic models, we propose a utility metric that captures both the performance and the delay of a binary filtering classifier system. 2) We introduce a low-complexity framework for estimating the system utility by observing, estimating, and/or exchanging parameters between the interrelated classifiers deployed across the system. 3) We provide distributed algorithms to reconfigure the system, and analyze the algorithms based upon their convergence properties, optimality, information exchange overhead, and rate of adaptation to nonstationary data sources. We provide results using different video classifier systems.</v>
      </c>
      <c r="D203" s="13" t="str">
        <f>VLOOKUP(Selection_FirstR!A203,StudiesFound_firstR!$A$1:$AF$1583,7,FALSE)</f>
        <v>IEEE Transactions on Image Processing</v>
      </c>
      <c r="E203" s="13" t="str">
        <f>VLOOKUP(Selection_FirstR!A203,StudiesFound_firstR!$A$1:$AF$1583,5,FALSE)</f>
        <v>Foo, B.; van der Schaar, M.</v>
      </c>
      <c r="F203" s="13" t="str">
        <f>VLOOKUP(Selection_FirstR!A203,StudiesFound_firstR!$A$1:$AF$1583,30,FALSE)</f>
        <v>data mining;distributed algorithms;image classification;multimedia communication;optimisation;queueing theory;video signal processing;cascaded classifier topologies;real-time informationally-distributed stream mining system;distributed optimization techniques;end-to-end processing delay;queuing theoretic model;classification model;binary filtering classifier system;distributed algorithms;video classifier systems;Topology;Real time systems;Delay estimation;Data mining;Queueing analysis;Information filtering;Information filters;Distributed algorithms;Information analysis;Performance analysis;Multiagent systems;multimedia stream classification;queuing theory;systems</v>
      </c>
      <c r="G203" s="15" t="s">
        <v>11463</v>
      </c>
      <c r="H203" s="15" t="s">
        <v>11463</v>
      </c>
      <c r="I203" s="16" t="s">
        <v>11464</v>
      </c>
      <c r="J203" s="13" t="s">
        <v>11484</v>
      </c>
      <c r="K203" s="16" t="s">
        <v>11464</v>
      </c>
      <c r="L203" s="13"/>
      <c r="M203" s="13"/>
      <c r="N203" s="13"/>
    </row>
    <row r="204" ht="15.75" customHeight="1">
      <c r="A204" s="23">
        <v>419.0</v>
      </c>
      <c r="B204" s="13" t="str">
        <f>VLOOKUP(Selection_FirstR!A204,StudiesFound_firstR!$A$1:$AF$1582,6,FALSE)</f>
        <v>Scheduling framework for distributed intrusion detection systems over heterogeneous network architectures</v>
      </c>
      <c r="C204" s="14" t="str">
        <f>VLOOKUP(Selection_FirstR!A204,StudiesFound_firstR!$A$1:$AF$1583,28,FALSE)</f>
        <v>{The evolving trends of mobility, cloud computing and collaboration have
    blurred the perimeter separating corporate networks from the wider
    world. These new tools and business models enhance productivity and
    present new opportunities for competitive advantage although they also
    introduce new risks. Currently, security is one of the most limiting
    issues for technological development in fields such as Internet of
    Things or Cyber-physical systems. This work contributes to the cyber
    security research field with a design that can incorporate advanced
    scheduling algorithms and predictive models in a parallel and
    distributed way, in order to improve intrusion detection in the current
    scenario, where increased demand for global and wireless interconnection
    has weakened approaches based on protection tasks running only on
    specific perimeter security devices. The aim of this paper is to provide
    a framework to properly distribute intrusion detection system (IDS)
    tasks, considering security requirements and variable availability of
    computing resources. To accomplish this, we propose a novel approach,
    which promotes the integration of personal and enterprise computing
    resources with externally supplied cloud services, in order to handle
    the security requirements. For example, in a business environment, there
    is a set information resources that need to be specially protected,
    including data handled and transmitted by small mobile devices. These
    devices can execute part of the IDS tasks necessary for self-protection,
    but other tasks could be derived to other more powerful systems. This
    integration must be achieved in a dynamic way: cloud resources are used
    only when necessary, minimizing utility computing costs and security
    problems posed by cloud, but preserving local resources when those are
    required for business processes or user experience. In addition to
    satisfying the main objective, the strengths and benefits of the
    proposed framework can be explored in future research. This framework
    provides the integration of different security approaches, including
    well-known and recent advances in intrusion detection as well as
    supporting techniques that increase the resilience of the system. The
    proposed framework consists of: (1) a controller component, which among
    other functions, decides the source and target hosts for each data flow;
    and (2) a switching mechanism, allowing tasks to redirect data flows as
    established by the controller scheduler. The proposed approach has been
    validated through a number of experiments. First, an experimental DIDS
    is designed by selecting and combining a number of existing IDS
    solutions. Then, a prototype implementation of the proposed framework,
    working as a proof of concept, is built. Finally, singular tests showing
    the feasibility of our approach and providing a good insight into future
    work are performed.}</v>
      </c>
      <c r="D204" s="13" t="str">
        <f>VLOOKUP(Selection_FirstR!A204,StudiesFound_firstR!$A$1:$AF$1583,7,FALSE)</f>
        <v>{JOURNAL OF NETWORK AND COMPUTER APPLICATIONS}</v>
      </c>
      <c r="E204" s="13" t="str">
        <f>VLOOKUP(Selection_FirstR!A204,StudiesFound_firstR!$A$1:$AF$1583,5,FALSE)</f>
        <v>Francisco Colom, Jose; Gil, David; Mora, Higinio; Volckaert, Bruno; Manuel Jimeno, Antonio</v>
      </c>
      <c r="F204" s="13" t="str">
        <f>VLOOKUP(Selection_FirstR!A204,StudiesFound_firstR!$A$1:$AF$1583,30,FALSE)</f>
        <v/>
      </c>
      <c r="G204" s="15" t="s">
        <v>11463</v>
      </c>
      <c r="H204" s="15" t="s">
        <v>11463</v>
      </c>
      <c r="I204" s="16" t="s">
        <v>11464</v>
      </c>
      <c r="J204" s="13" t="s">
        <v>11466</v>
      </c>
      <c r="K204" s="16" t="s">
        <v>11464</v>
      </c>
      <c r="L204" s="13"/>
      <c r="M204" s="13"/>
      <c r="N204" s="13"/>
    </row>
    <row r="205" ht="15.75" customHeight="1">
      <c r="A205" s="23">
        <v>420.0</v>
      </c>
      <c r="B205" s="13" t="str">
        <f>VLOOKUP(Selection_FirstR!A205,StudiesFound_firstR!$A$1:$AF$1582,6,FALSE)</f>
        <v>Extending the boundaries of design optimization by integrating fast optimization techniques with machine-code-based, linear genetic programming</v>
      </c>
      <c r="C205" s="14" t="str">
        <f>VLOOKUP(Selection_FirstR!A205,StudiesFound_firstR!$A$1:$AF$1583,28,FALSE)</f>
        <v>{Optimized models of complex physical systems are difficult to create and
    time consuming to optimize. The physical and business processes are
    often not well understood and are therefore difficult to model. The
    models of often too complex to be well optimized with available
    computational resources. Too often approximate, less than optimal models
    result. This work presents an approach to this problem that blends three
    well-tested components. First: We apply Linear Genetic Programming (LGP)
    to those portions of the system that are not well understood-for
    example, modeling data sets, such the control settings for industrial or
    chemical processes, geotechnical property prediction or UXO detection.
    LGP builds models inductively from known data about the physical system.
    The LGP approach we highlight is extremely fast and builds rapid to
    execute, high-precision models of a wide range of physical systems. Yet
    it requires few parameter adjustments and is very robust against
    overfitting. Second: We simulate those portions of the system-for
    example, the cost model for the processes-these are well understood with
    human built models. Finally: We optimize the resulting meta-model using
    Evolution Strategies (ES). ES is a fast, general-purpose optimizer that
    requires little pre-existing domain knowledge. We have developed this
    approach over a several years period and present results and examples
    that highlight where this approach can greatly improve the development
    and optimization of complex physical systems. (C) 2003 Elsevier Inc. All
    rights reserved.}</v>
      </c>
      <c r="D205" s="13" t="str">
        <f>VLOOKUP(Selection_FirstR!A205,StudiesFound_firstR!$A$1:$AF$1583,7,FALSE)</f>
        <v>{INFORMATION SCIENCES}</v>
      </c>
      <c r="E205" s="13" t="str">
        <f>VLOOKUP(Selection_FirstR!A205,StudiesFound_firstR!$A$1:$AF$1583,5,FALSE)</f>
        <v>Francone, F. D.; Deschaine, L. M.</v>
      </c>
      <c r="F205" s="13" t="str">
        <f>VLOOKUP(Selection_FirstR!A205,StudiesFound_firstR!$A$1:$AF$1583,30,FALSE)</f>
        <v/>
      </c>
      <c r="G205" s="15" t="s">
        <v>11463</v>
      </c>
      <c r="H205" s="15" t="s">
        <v>11463</v>
      </c>
      <c r="I205" s="16" t="s">
        <v>11464</v>
      </c>
      <c r="J205" s="13" t="s">
        <v>11466</v>
      </c>
      <c r="K205" s="16" t="s">
        <v>11464</v>
      </c>
      <c r="L205" s="13"/>
      <c r="M205" s="13"/>
      <c r="N205" s="13"/>
    </row>
    <row r="206" ht="15.75" customHeight="1">
      <c r="A206" s="23">
        <v>423.0</v>
      </c>
      <c r="B206" s="13" t="str">
        <f>VLOOKUP(Selection_FirstR!A206,StudiesFound_firstR!$A$1:$AF$1582,6,FALSE)</f>
        <v>To Use or Not to Use-ERP Resistance is the Question: The Roles of Tacit Knowledge and Complexity</v>
      </c>
      <c r="C206" s="13" t="str">
        <f>VLOOKUP(Selection_FirstR!A206,StudiesFound_firstR!$A$1:$AF$1583,28,FALSE)</f>
        <v>{Enterprise Resource Planning (ERP) systems in business environments
    demand multidisciplinary understanding and collaboration between
    functional departments. The traditional educational paradigm isolates
    the learning of each functional discipline as if business people
    operated in functional isolation. ERP system value can only be realized
    by collaborating across business functions. Integral to the success of
    ERP use is the tacit or unconscious understanding of the concepts
    underlying business processes and the dynamic interplay of collaborating
    business functions. Resistance to ERP systems often occur due to the
    high complexity of these business processes. This study describes an
    experiment in ERP based on an immersive experiential learning
    environment using the leading commercial ERP system to create a
    realistic and dynamic business situation. Multidisciplinary knowledge is
    measured by multiple methods of self-reported and knowledge structure
    assessment. Survey measures of both declarative and tacit knowledge are
    used to assess student learning, and standard measures assess perceived
    resistance to ERP use. Results show perceived complexity to be a
    parsimonious predictor of resistance to ERP use. Findings further
    support the importance of assessing tacit knowledge (gained from
    conceptual experiential learning), and demonstrates avenues to create a
    highly effective multidisciplinary learning program.}</v>
      </c>
      <c r="D206" s="13" t="str">
        <f>VLOOKUP(Selection_FirstR!A206,StudiesFound_firstR!$A$1:$AF$1583,7,FALSE)</f>
        <v>{DECISION SCIENCES-JOURNAL OF INNOVATIVE EDUCATION}</v>
      </c>
      <c r="E206" s="13" t="str">
        <f>VLOOKUP(Selection_FirstR!A206,StudiesFound_firstR!$A$1:$AF$1583,5,FALSE)</f>
        <v>Freeze, Ronald D.; Schmidt, Pamela J.</v>
      </c>
      <c r="F206" s="13" t="str">
        <f>VLOOKUP(Selection_FirstR!A206,StudiesFound_firstR!$A$1:$AF$1583,30,FALSE)</f>
        <v/>
      </c>
      <c r="G206" s="15" t="s">
        <v>11463</v>
      </c>
      <c r="H206" s="15" t="s">
        <v>11463</v>
      </c>
      <c r="I206" s="16" t="s">
        <v>11464</v>
      </c>
      <c r="J206" s="13" t="s">
        <v>11471</v>
      </c>
      <c r="K206" s="16" t="s">
        <v>11464</v>
      </c>
      <c r="L206" s="13"/>
      <c r="M206" s="13"/>
      <c r="N206" s="13"/>
    </row>
    <row r="207" ht="15.75" customHeight="1">
      <c r="A207" s="23">
        <v>428.0</v>
      </c>
      <c r="B207" s="13" t="str">
        <f>VLOOKUP(Selection_FirstR!A207,StudiesFound_firstR!$A$1:$AF$1582,6,FALSE)</f>
        <v> Joakim; Sandstr\"{o}m</v>
      </c>
      <c r="C207" s="13" t="str">
        <f>VLOOKUP(Selection_FirstR!A207,StudiesFound_firstR!$A$1:$AF$1583,29,FALSE)</f>
        <v/>
      </c>
      <c r="D207" s="13" t="str">
        <f>VLOOKUP(Selection_FirstR!A207,StudiesFound_firstR!$A$1:$AF$1583,7,FALSE)</f>
        <v> Kristian; Norstr\"{o}m</v>
      </c>
      <c r="E207" s="13" t="str">
        <f>VLOOKUP(Selection_FirstR!A207,StudiesFound_firstR!$A$1:$AF$1583,5,FALSE)</f>
        <v>Fr\{o}berg</v>
      </c>
      <c r="F207" s="13" t="str">
        <f>VLOOKUP(Selection_FirstR!A207,StudiesFound_firstR!$A$1:$AF$1583,30,FALSE)</f>
        <v/>
      </c>
      <c r="G207" s="15" t="s">
        <v>11463</v>
      </c>
      <c r="H207" s="15" t="s">
        <v>11496</v>
      </c>
      <c r="I207" s="16" t="s">
        <v>11464</v>
      </c>
      <c r="J207" s="17" t="s">
        <v>11496</v>
      </c>
      <c r="K207" s="16" t="s">
        <v>11464</v>
      </c>
      <c r="L207" s="13"/>
      <c r="M207" s="13"/>
      <c r="N207" s="13"/>
    </row>
    <row r="208" ht="15.75" customHeight="1">
      <c r="A208" s="23">
        <v>429.0</v>
      </c>
      <c r="B208" s="13" t="str">
        <f>VLOOKUP(Selection_FirstR!A208,StudiesFound_firstR!$A$1:$AF$1582,6,FALSE)</f>
        <v>An integrated environmental information system (OEIS) for corporate environmental management</v>
      </c>
      <c r="C208" s="13" t="str">
        <f>VLOOKUP(Selection_FirstR!A208,StudiesFound_firstR!$A$1:$AF$1583,28,FALSE)</f>
        <v>{Enterprise-wide information systems have been gradually moving into the
    corporate and industrial setting, driven by demands for nimbleness and
    efficiency in the competitive marketplace. These systems seek to
    integrate access to and management of such information as financial,
    inventory and personnel data. Implementation of these systems is often
    highly disruptive to the organization, because it requires a significant
    change in the way units within the firm do business, but may be
    undertaken anyway because of the strong business case that can be made
    on their behalf. Environment, health and safety (EH\&amp;S) management has
    similar requirements, but the role of this function within the
    organization presents unique problems that have inhibited implementation
    of integrated environmental information systems, particularly in large
    companies. EH\&amp;S is different than most business processes for two
    reasons. It is associated with government regulations and the
    significant legal and economic sanctions which can result from
    violations, but at the same time it is considered an `overhead'
    operation and is not seen as adding direct value to the product or the
    firm. The former constrains the way in which EH\&amp;S information can be
    managed, while the latter prevents the EH\&amp;S organization from
    disrupting business operations in order to implement an integrated
    information management system, These problems are exacerbated in larger
    firms, since most EH\&amp;S information management processes grow in
    proportion to the number of people the company employs and the number of
    buildings the company owns or leases. The present case study describes
    an approach taken by a company with over 10 000 facilities and hundreds
    of thousands of employees. (C) 2001 Elsevier Science Ltd. All rights
    reserved.}</v>
      </c>
      <c r="D208" s="13" t="str">
        <f>VLOOKUP(Selection_FirstR!A208,StudiesFound_firstR!$A$1:$AF$1583,7,FALSE)</f>
        <v>{ADVANCES IN ENVIRONMENTAL RESEARCH}</v>
      </c>
      <c r="E208" s="13" t="str">
        <f>VLOOKUP(Selection_FirstR!A208,StudiesFound_firstR!$A$1:$AF$1583,5,FALSE)</f>
        <v>Frysinger, S. P.</v>
      </c>
      <c r="F208" s="13" t="str">
        <f>VLOOKUP(Selection_FirstR!A208,StudiesFound_firstR!$A$1:$AF$1583,30,FALSE)</f>
        <v/>
      </c>
      <c r="G208" s="15" t="s">
        <v>11463</v>
      </c>
      <c r="H208" s="15" t="s">
        <v>11463</v>
      </c>
      <c r="I208" s="16" t="s">
        <v>11464</v>
      </c>
      <c r="J208" s="13" t="s">
        <v>11466</v>
      </c>
      <c r="K208" s="16" t="s">
        <v>11464</v>
      </c>
      <c r="L208" s="13"/>
      <c r="M208" s="13"/>
      <c r="N208" s="13"/>
    </row>
    <row r="209" ht="15.75" customHeight="1">
      <c r="A209" s="23">
        <v>430.0</v>
      </c>
      <c r="B209" s="13" t="str">
        <f>VLOOKUP(Selection_FirstR!A209,StudiesFound_firstR!$A$1:$AF$1582,6,FALSE)</f>
        <v>Configuring Competing Classifier Chains in Distributed Stream Mining Systems</v>
      </c>
      <c r="C209" s="13" t="str">
        <f>VLOOKUP(Selection_FirstR!A209,StudiesFound_firstR!$A$1:$AF$1583,28,FALSE)</f>
        <v>Networks of classifiers are capturing the attention of system and algorithmic researchers because they offer improved accuracy over single model classifiers, can be distributed over a network of servers for improved scalability, and can be adapted to available system resources. In this paper, we develop algorithms to optimally configure networks (chains) of such classifiers given system processing resource constraints. We first formally define a global performance metric for classifier chains by trading off the end-to-end probabilities of detection and false alarm. We then design centralized and distributed algorithms to provide efficient and fair resource allocation among several classifier chains competing for system resources. We use the Nash bargaining solution from game theory to ensure this. We also extend our algorithms to consider arbitrary topologies of classifier chains (with shared classifiers among competing chains). We present results for both simulated and state-of-the-art classifier chains for speaker verification operating on real telephony data, discuss the convergence of our algorithms to the optimal solution, and present interesting directions for future research.</v>
      </c>
      <c r="D209" s="13" t="str">
        <f>VLOOKUP(Selection_FirstR!A209,StudiesFound_firstR!$A$1:$AF$1583,7,FALSE)</f>
        <v>IEEE Journal of Selected Topics in Signal Processing</v>
      </c>
      <c r="E209" s="13" t="str">
        <f>VLOOKUP(Selection_FirstR!A209,StudiesFound_firstR!$A$1:$AF$1583,5,FALSE)</f>
        <v>Fu, F.; Turaga, D. S.; Verscheure, O.; van der Schaar, M.; Amini, L.</v>
      </c>
      <c r="F209" s="13" t="str">
        <f>VLOOKUP(Selection_FirstR!A209,StudiesFound_firstR!$A$1:$AF$1583,30,FALSE)</f>
        <v>client-server systems;data mining;game theory;pattern classification;resource allocation;speaker recognition;classifier chains;distributed stream mining system;classifier networks;server network;system processing resource constraints;distributed algorithm;resource allocation;Nash bargaining solution;game theory;speaker verification;telephony data;Signal processing algorithms;Resource management;Streaming media;Scalability;Network topology;Quality of service;Network servers;Measurement;Algorithm design and analysis;Distributed algorithms;Nash bargaining solutions;networked classifiers;resource management;stream mining</v>
      </c>
      <c r="G209" s="15" t="s">
        <v>11463</v>
      </c>
      <c r="H209" s="15" t="s">
        <v>11463</v>
      </c>
      <c r="I209" s="16" t="s">
        <v>11464</v>
      </c>
      <c r="J209" s="13" t="s">
        <v>11466</v>
      </c>
      <c r="K209" s="16" t="s">
        <v>11464</v>
      </c>
      <c r="L209" s="13"/>
      <c r="M209" s="13"/>
      <c r="N209" s="13"/>
    </row>
    <row r="210" ht="15.75" customHeight="1">
      <c r="A210" s="23">
        <v>434.0</v>
      </c>
      <c r="B210" s="13" t="str">
        <f>VLOOKUP(Selection_FirstR!A210,StudiesFound_firstR!$A$1:$AF$1582,6,FALSE)</f>
        <v>The case for building a data warehouse</v>
      </c>
      <c r="C210" s="13" t="str">
        <f>VLOOKUP(Selection_FirstR!A210,StudiesFound_firstR!$A$1:$AF$1583,28,FALSE)</f>
        <v>Unfortunately, IT shops in many organizations lack data warehousing expertise because they have deployed existing IT staff resources to address operational source systems and enterprise resource planning (ERP) systems. Because many strategic business solutions depend heavily on a solid data warehouse foundation, many organizations will find themselves lagging behind or out of business, if they do not implement a data warehouse. The paper discusses the benefits and disadvantages of data warehousing. It considers the keys to implementation success along with a few real world examples.</v>
      </c>
      <c r="D210" s="13" t="str">
        <f>VLOOKUP(Selection_FirstR!A210,StudiesFound_firstR!$A$1:$AF$1583,7,FALSE)</f>
        <v>IT Professional</v>
      </c>
      <c r="E210" s="13" t="str">
        <f>VLOOKUP(Selection_FirstR!A210,StudiesFound_firstR!$A$1:$AF$1583,5,FALSE)</f>
        <v>Furlow, G.</v>
      </c>
      <c r="F210" s="13" t="str">
        <f>VLOOKUP(Selection_FirstR!A210,StudiesFound_firstR!$A$1:$AF$1583,30,FALSE)</f>
        <v>data warehouses;business data processing;data warehouse;organizations;information technology staff;enterprise resource planning;strategic business solutions;Computer aided software engineering;Data warehouses;Warehousing;Enterprise resource planning;Decision making;Production systems;Management information systems;Information management;Business process re-engineering;Power system management</v>
      </c>
      <c r="G210" s="15" t="s">
        <v>11463</v>
      </c>
      <c r="H210" s="15" t="s">
        <v>11463</v>
      </c>
      <c r="I210" s="16" t="s">
        <v>11464</v>
      </c>
      <c r="J210" s="13" t="s">
        <v>11466</v>
      </c>
      <c r="K210" s="16" t="s">
        <v>11464</v>
      </c>
      <c r="L210" s="13"/>
      <c r="M210" s="13"/>
      <c r="N210" s="13"/>
    </row>
    <row r="211" ht="15.75" customHeight="1">
      <c r="A211" s="23">
        <v>437.0</v>
      </c>
      <c r="B211" s="13" t="str">
        <f>VLOOKUP(Selection_FirstR!A211,StudiesFound_firstR!$A$1:$AF$1582,6,FALSE)</f>
        <v>THE USE OF INDUSTRIAL LEAN MANAGEMENT METHODS IN THE ECONOMICS PRACTICE: AN EMPIRICAL STUDY OF THE PRODUCTION COMPANIES IN THE CZECH REPUBLIC</v>
      </c>
      <c r="C211" s="13" t="str">
        <f>VLOOKUP(Selection_FirstR!A211,StudiesFound_firstR!$A$1:$AF$1583,28,FALSE)</f>
        <v>{Companies are encouraged to make changes and improve business processes
    to achieve performance and competitiveness. For these purposes,
    industrial engineering methods can be used in business practice. The
    main aim of this paper is to identify the most frequently used
    industrial engineering methods in Czech manufacturing companies. The
    secondary aim is to compare the use of individual industrial engineering
    methods in selected industrial areas. The necessary data were collected
    through online questionnaire (N=118). The results shows, that the most
    commonly used industrial engineering method are standardization,
    Material Requirements Planning (MRP I), Manufacturing Resource Planning
    (MRP II), 5S and Kaizen. This study confirms that the use of
    standardization, 5S, Kaizen, and MRP I depends on the type of industry
    in which the company operates; the industry focus does not affect
    whether or not TQM or MRP II are used.}</v>
      </c>
      <c r="D211" s="13" t="str">
        <f>VLOOKUP(Selection_FirstR!A211,StudiesFound_firstR!$A$1:$AF$1583,7,FALSE)</f>
        <v>{POLISH JOURNAL OF MANAGEMENT STUDIES}</v>
      </c>
      <c r="E211" s="13" t="str">
        <f>VLOOKUP(Selection_FirstR!A211,StudiesFound_firstR!$A$1:$AF$1583,5,FALSE)</f>
        <v>Galova, K.; Rajnoha, R.; Ondra, P.</v>
      </c>
      <c r="F211" s="13" t="str">
        <f>VLOOKUP(Selection_FirstR!A211,StudiesFound_firstR!$A$1:$AF$1583,30,FALSE)</f>
        <v/>
      </c>
      <c r="G211" s="15" t="s">
        <v>11463</v>
      </c>
      <c r="H211" s="15" t="s">
        <v>11463</v>
      </c>
      <c r="I211" s="16" t="s">
        <v>11464</v>
      </c>
      <c r="J211" s="13" t="s">
        <v>11466</v>
      </c>
      <c r="K211" s="16" t="s">
        <v>11464</v>
      </c>
      <c r="L211" s="13"/>
      <c r="M211" s="13"/>
      <c r="N211" s="13"/>
    </row>
    <row r="212" ht="15.75" customHeight="1">
      <c r="A212" s="23">
        <v>442.0</v>
      </c>
      <c r="B212" s="28" t="str">
        <f>VLOOKUP(Selection_FirstR!A212,StudiesFound_firstR!$A$1:$AF$1582,6,FALSE)</f>
        <v>Implementation of the Business Process Modelling Notation (BPMN) in the modelling of anatomic pathology processes</v>
      </c>
      <c r="C212" s="28" t="str">
        <f>VLOOKUP(Selection_FirstR!A212,StudiesFound_firstR!$A$1:$AF$1583,28,FALSE)</f>
        <v>{Background: Process orientation is one of the essential elements of
    quality management systems, including those in use in healthcare.
    Business processes in hospitals are very complex and variable. BPMN
    (Business Process Modelling Notation) is a user-oriented language
    specifically designed for the modelling of business (organizational)
    processes. Previous experiences of the use of this notation in the
    processes modelling within the Pathology in Spain or another country are
    not known. We present our experience in the elaboration of the
    conceptual models of Pathology processes, as part of a global programmed
    surgical patient process, using BPMN.
    Methods: With the objective of analyzing the use of BPMN notation in
    real cases, a multidisciplinary work group was created, including
    software engineers from the Dep. of Technologies and Information Systems
    from the University of Castilla-La Mancha and health professionals and
    administrative staff from the Hospital General de Ciudad Real. The work
    in collaboration was carried out in six phases: informative meetings,
    intensive training, process selection, definition of the work method,
    process describing by hospital experts, and process modelling.
    Results: The modelling of the processes of Anatomic Pathology is
    presented using BPMN. The presented subprocesses are those corresponding
    to the surgical pathology examination of the samples coming from
    operating theatre, including the planning and realization of frozen
    studies.
    Conclusion: The modelling of Anatomic Pathology subprocesses has allowed
    the creation of an understandable graphical model, where management and
    improvements are more easily implemented by health professionals.}</v>
      </c>
      <c r="D212" s="13" t="str">
        <f>VLOOKUP(Selection_FirstR!A212,StudiesFound_firstR!$A$1:$AF$1583,7,FALSE)</f>
        <v>{DIAGNOSTIC PATHOLOGY}</v>
      </c>
      <c r="E212" s="13" t="str">
        <f>VLOOKUP(Selection_FirstR!A212,StudiesFound_firstR!$A$1:$AF$1583,5,FALSE)</f>
        <v>Garcia Rojo, Marcial; Rolon, Elvira; Calahorra, Luis; Oscar Garcia, Felix; Paloma Sanchez, Rosario; Ruiz, Francisco; Ballester, Nieves; Armenteros, Maria; Rodriguez, Teresa; Martin Espartero, Rafael</v>
      </c>
      <c r="F212" s="13" t="str">
        <f>VLOOKUP(Selection_FirstR!A212,StudiesFound_firstR!$A$1:$AF$1583,30,FALSE)</f>
        <v/>
      </c>
      <c r="G212" s="15" t="s">
        <v>11463</v>
      </c>
      <c r="H212" s="15" t="s">
        <v>11463</v>
      </c>
      <c r="I212" s="16" t="s">
        <v>11464</v>
      </c>
      <c r="J212" s="13" t="s">
        <v>11466</v>
      </c>
      <c r="K212" s="16" t="s">
        <v>11464</v>
      </c>
      <c r="L212" s="13"/>
      <c r="M212" s="13"/>
      <c r="N212" s="13"/>
    </row>
    <row r="213" ht="15.75" customHeight="1">
      <c r="A213" s="23">
        <v>446.0</v>
      </c>
      <c r="B213" s="13" t="str">
        <f>VLOOKUP(Selection_FirstR!A213,StudiesFound_firstR!$A$1:$AF$1582,6,FALSE)</f>
        <v>Software-driven changes to business processes: an empirical study of impacts of Enterprise Resource Planning (ERP) systems at the local level</v>
      </c>
      <c r="C213" s="14" t="str">
        <f>VLOOKUP(Selection_FirstR!A213,StudiesFound_firstR!$A$1:$AF$1583,28,FALSE)</f>
        <v>{This paper explores the impact of software-driven process changes on
    manufacturing organizations. As packaged systems, rather than those
    developed for an individual company, Enterprise Resource Planning (ERP)
    systems demand more than ever before that organizational subunits adapt
    their business processes to fit the imperatives of the software. The
    best practice line of thinking suggests that this ERP-driven business
    process change will yield positive organizational impacts. Thus, we
    present the following: H1: ERP systems result in organizational
    subunits' changing their business processes. H2: ERP-driven changes in
    business practices are associated with positive impacts of using the
    software. Hypotheses are evaluated using a test of mean difference and a
    Pearson correlation on data gathered from a pencil-and-paper survey
    directed at subunits of manufacturing businesses. Seventy-seven surveys
    were used. H1 was supported; H2 was not. The results call into question
    prescriptions from the literature about the superiority of so-called
    best practices as well as the blanket recommendations about the
    modification of organizational business processes to fit the
    capabilities of an ERP system. Results are also discussed in the context
    of several case studies.}</v>
      </c>
      <c r="D213" s="13" t="str">
        <f>VLOOKUP(Selection_FirstR!A213,StudiesFound_firstR!$A$1:$AF$1583,7,FALSE)</f>
        <v>{INTERNATIONAL JOURNAL OF PRODUCTION RESEARCH}</v>
      </c>
      <c r="E213" s="13" t="str">
        <f>VLOOKUP(Selection_FirstR!A213,StudiesFound_firstR!$A$1:$AF$1583,5,FALSE)</f>
        <v>Gattiker, T. F.; Goodhue, D. L.</v>
      </c>
      <c r="F213" s="13" t="str">
        <f>VLOOKUP(Selection_FirstR!A213,StudiesFound_firstR!$A$1:$AF$1583,30,FALSE)</f>
        <v/>
      </c>
      <c r="G213" s="15" t="s">
        <v>11463</v>
      </c>
      <c r="H213" s="15" t="s">
        <v>11463</v>
      </c>
      <c r="I213" s="16" t="s">
        <v>11464</v>
      </c>
      <c r="J213" s="13" t="s">
        <v>11471</v>
      </c>
      <c r="K213" s="16" t="s">
        <v>11464</v>
      </c>
      <c r="L213" s="13"/>
      <c r="M213" s="13"/>
      <c r="N213" s="13"/>
    </row>
    <row r="214" ht="15.75" customHeight="1">
      <c r="A214" s="23">
        <v>447.0</v>
      </c>
      <c r="B214" s="13" t="str">
        <f>VLOOKUP(Selection_FirstR!A214,StudiesFound_firstR!$A$1:$AF$1582,6,FALSE)</f>
        <v>Affordances and limitations of learning analytics for computer-assisted language learning: a case study of the VITAL project</v>
      </c>
      <c r="C214" s="14" t="str">
        <f>VLOOKUP(Selection_FirstR!A214,StudiesFound_firstR!$A$1:$AF$1583,29,FALSE)</f>
        <v>{Learning analytics (LA) has emerged as a field that offers promising new
    ways to prevent drop-out and aid retention. However, other research
    suggests that large datasets of learner activity can be used to
    understand online learning behaviour and improve pedagogy. While the use
    of LA in language learning has received little attention to date,
    available research suggests that LA could provide valuable insights into
    task design for instructors and materials designers, as well as help
    students with effective learning strategies and personalised learning
    pathways. This paper first discusses previous CALL research based on
    learner tracking and specific affordances of LA for CALL, as well as its
    inherent limitations and challenges. The second part of the paper
    analyses data arising from the VITAL project that implemented LA in
    different blended or distance learning settings. Statistical and
    process-mining techniques were applied to data from 285 undergraduate
    students on a Business French course. Results suggested that most
    students planned their self-study sessions in accordance with the
    flipped classroom design. Other metrics measuring active online
    engagementindicated significant differences between successful and
    non-successful students' learner patterns. The research implied that
    valuable insights can be acquired through LA and the use of
    visualisation and process-mining tools.}</v>
      </c>
      <c r="D214" s="13" t="str">
        <f>VLOOKUP(Selection_FirstR!A214,StudiesFound_firstR!$A$1:$AF$1583,7,FALSE)</f>
        <v>{COMPUTER ASSISTED LANGUAGE LEARNING}</v>
      </c>
      <c r="E214" s="13" t="str">
        <f>VLOOKUP(Selection_FirstR!A214,StudiesFound_firstR!$A$1:$AF$1583,5,FALSE)</f>
        <v>Gelan, Anouk; Fastre, Greet; Verjans, Martine; Martin, Niels; Janssenswillen, Gert; Creemers, Mathijs; Lieben, Jonas; Depaire, Benoit; Thomas, Michael</v>
      </c>
      <c r="F214" s="13" t="str">
        <f>VLOOKUP(Selection_FirstR!A214,StudiesFound_firstR!$A$1:$AF$1583,30,FALSE)</f>
        <v/>
      </c>
      <c r="G214" s="15" t="s">
        <v>11463</v>
      </c>
      <c r="H214" s="15" t="s">
        <v>11463</v>
      </c>
      <c r="I214" s="16" t="s">
        <v>11464</v>
      </c>
      <c r="J214" s="13" t="s">
        <v>11466</v>
      </c>
      <c r="K214" s="16" t="s">
        <v>11464</v>
      </c>
      <c r="L214" s="13"/>
      <c r="M214" s="13"/>
      <c r="N214" s="13"/>
    </row>
    <row r="215" ht="15.75" customHeight="1">
      <c r="A215" s="23">
        <v>450.0</v>
      </c>
      <c r="B215" s="13" t="str">
        <f>VLOOKUP(Selection_FirstR!A215,StudiesFound_firstR!$A$1:$AF$1582,6,FALSE)</f>
        <v>Monitoring and Optimization for Power Grids: A Signal Processing Perspective</v>
      </c>
      <c r="C215" s="13" t="str">
        <f>VLOOKUP(Selection_FirstR!A215,StudiesFound_firstR!$A$1:$AF$1583,28,FALSE)</f>
        <v>Although the North American power grid has been recognized as the most important engineering achievement of the 20th century, the modern power grid faces major challenges [87]. Increasingly complex interconnections even at the continent size render prevention of the rare yet catastrophic cascade failures a strenuous concern. Environmental incentives require carefully revisiting how electrical power is generated, transmitted, and consumed, with particular emphasis on the integration of renewable energy resources. Pervasive use of digital technology in grid operation demands resiliency against physical and cyberattacks on the power infrastructure. Enhancing grid efficiency without compromising stability and quality in the face of deregulation is imperative. Soliciting consumer participation and exploring new business opportunities facilitated by the intelligent grid infrastructure hold a great economic potential.</v>
      </c>
      <c r="D215" s="13" t="str">
        <f>VLOOKUP(Selection_FirstR!A215,StudiesFound_firstR!$A$1:$AF$1583,7,FALSE)</f>
        <v>IEEE Signal Processing Magazine</v>
      </c>
      <c r="E215" s="13" t="str">
        <f>VLOOKUP(Selection_FirstR!A215,StudiesFound_firstR!$A$1:$AF$1583,5,FALSE)</f>
        <v>Giannakis, G. B.; Kekatos, V.; Gatsis, N.; Kim, S.; Zhu, H.; Wollenberg, B. F.</v>
      </c>
      <c r="F215" s="13" t="str">
        <f>VLOOKUP(Selection_FirstR!A215,StudiesFound_firstR!$A$1:$AF$1583,30,FALSE)</f>
        <v>optimisation;power grids;power markets;power supply quality;power system interconnection;power system measurement;power system security;power system stability;power system state estimation;renewable energy sources;North American power grid;20th century;complex interconnections;cascade failures;environmental incentives;renewable energy resources;digital technology;grid operation;cyberattacks;grid efficiency;consumer participation;business opportunities;intelligent grid infrastructure;power grid monitoring;power grid optimization;Power distribution;Mathematical model;Load flow;Power grids;State estimation;Integrated circuit modeling</v>
      </c>
      <c r="G215" s="15" t="s">
        <v>11463</v>
      </c>
      <c r="H215" s="15" t="s">
        <v>11463</v>
      </c>
      <c r="I215" s="16" t="s">
        <v>11464</v>
      </c>
      <c r="J215" s="13" t="s">
        <v>11466</v>
      </c>
      <c r="K215" s="16" t="s">
        <v>11464</v>
      </c>
      <c r="L215" s="13"/>
      <c r="M215" s="13"/>
      <c r="N215" s="13"/>
    </row>
    <row r="216" ht="15.75" customHeight="1">
      <c r="A216" s="23">
        <v>451.0</v>
      </c>
      <c r="B216" s="13" t="str">
        <f>VLOOKUP(Selection_FirstR!A216,StudiesFound_firstR!$A$1:$AF$1582,6,FALSE)</f>
        <v>Dispatch Optimization in Bulk Tanker Transport Operations</v>
      </c>
      <c r="C216" s="14" t="str">
        <f>VLOOKUP(Selection_FirstR!A216,StudiesFound_firstR!$A$1:$AF$1583,28,FALSE)</f>
        <v>{All modes of freight transportation are subject to flow imbalances that
    affect the efficiency of asset utilization. The use of mathematical
    programming optimization models has a rich history of application to
    this problem. We use variations and extensions of the classical
    assignment problem to find globally optimal or near-optimal solutions to
    the problem of assigning a large number of individual resources
    (transportation assets) to tasks (freight movements). We address a
    particularly difficult variant of this problem that occurs in the bulk
    transport (fuels and chemicals) division of Schneider National Inc. This
    group accepts 350 customer orders per day, involving 10,000 distinct
    commodities, with pickup and delivery locations across the continental
    United States. The corresponding freight movements are executed using a
    fleet comprising a 1,000 drivers and 1,600 tanker trailers. Chemical
    interaction properties of these commodities impose complex
    product-sequencing constraints, interorder tanker wash and preparation
    processes, and the selection of specific trailer configurations.
    Schneider National must consider these complexities in addition to those
    encountered in more common fleet dispatch problems. To address this
    problem, the engineering group at Schneider National designed and
    implemented a multiphase, multidimensional matching algorithm and
    developed new business processes that enable business planners to
    leverage optimized solution recommendations. We documented over \$4
    million in annualized operational and capital cost savings, as well as
    significantly improved productivity and customer service, which this new
    system has been delivering since its implementation.}</v>
      </c>
      <c r="D216" s="13" t="str">
        <f>VLOOKUP(Selection_FirstR!A216,StudiesFound_firstR!$A$1:$AF$1583,7,FALSE)</f>
        <v>{INTERFACES}</v>
      </c>
      <c r="E216" s="13" t="str">
        <f>VLOOKUP(Selection_FirstR!A216,StudiesFound_firstR!$A$1:$AF$1583,5,FALSE)</f>
        <v>Gifford, Ted; Opicka, Tracy; Sinha, Ashesh; Vanden Brink, Daniel; Gifford, Andy; Randall, Robert</v>
      </c>
      <c r="F216" s="13" t="str">
        <f>VLOOKUP(Selection_FirstR!A216,StudiesFound_firstR!$A$1:$AF$1583,30,FALSE)</f>
        <v/>
      </c>
      <c r="G216" s="15" t="s">
        <v>11463</v>
      </c>
      <c r="H216" s="15" t="s">
        <v>11463</v>
      </c>
      <c r="I216" s="16" t="s">
        <v>11464</v>
      </c>
      <c r="J216" s="13" t="s">
        <v>11484</v>
      </c>
      <c r="K216" s="16" t="s">
        <v>11464</v>
      </c>
      <c r="L216" s="13"/>
      <c r="M216" s="13"/>
      <c r="N216" s="13"/>
    </row>
    <row r="217" ht="15.75" customHeight="1">
      <c r="A217" s="23">
        <v>455.0</v>
      </c>
      <c r="B217" s="13" t="str">
        <f>VLOOKUP(Selection_FirstR!A217,StudiesFound_firstR!$A$1:$AF$1582,6,FALSE)</f>
        <v>Enterprise application integration: a manager's perspective</v>
      </c>
      <c r="C217" s="14" t="str">
        <f>VLOOKUP(Selection_FirstR!A217,StudiesFound_firstR!$A$1:$AF$1583,28,FALSE)</f>
        <v>To remain competitive, organizations must operate efficiently and be flexible enough to rapidly respond to changing market conditions. To meet the first challenge, IT managers must continually seek ways to support more effective and accurate business processes. The second challenge implies a need for systems that the organization can easily extend to meet new demands. Enterprise application integration (EAI) is a key technology in meeting this mandate. But before implementing a data-integration solution in an enterprise, an organisation should be aware of the technical risks as well as the operations involved in the integration process. This article examines the data-integration subset of EAI. In EAI, data integration is the automated sharing of relevant data between two or more applications. This article aims to provide IT managers with an overview of EAI's fundamental technical issues and solutions.</v>
      </c>
      <c r="D217" s="13" t="str">
        <f>VLOOKUP(Selection_FirstR!A217,StudiesFound_firstR!$A$1:$AF$1583,7,FALSE)</f>
        <v>IT Professional</v>
      </c>
      <c r="E217" s="13" t="str">
        <f>VLOOKUP(Selection_FirstR!A217,StudiesFound_firstR!$A$1:$AF$1583,5,FALSE)</f>
        <v>Gleghorn, R.</v>
      </c>
      <c r="F217" s="13" t="str">
        <f>VLOOKUP(Selection_FirstR!A217,StudiesFound_firstR!$A$1:$AF$1583,30,FALSE)</f>
        <v>business data processing;DP management;enterprise application integration;IT managers;business process;data integration;Business;Robustness;Humans;Communication system security;Data security;Cryptography;Personnel;Companies;Resource management;Productivity;data-integration solution;enterprise application integration (EAI);IT managers;business objectives;improved productivity;improved data accuracy;B2B integration;technical risks;operational risk;transportation;transformation;mapping;insertion;enterprise resource planning (ERP);point-to-point design;enterprise integration architectures;value-added networks (VANs);server-based integration</v>
      </c>
      <c r="G217" s="15" t="s">
        <v>11463</v>
      </c>
      <c r="H217" s="15" t="s">
        <v>11463</v>
      </c>
      <c r="I217" s="16" t="s">
        <v>11464</v>
      </c>
      <c r="J217" s="13" t="s">
        <v>11466</v>
      </c>
      <c r="K217" s="16" t="s">
        <v>11464</v>
      </c>
      <c r="L217" s="13"/>
      <c r="M217" s="13"/>
      <c r="N217" s="13"/>
    </row>
    <row r="218" ht="15.75" customHeight="1">
      <c r="A218" s="23">
        <v>456.0</v>
      </c>
      <c r="B218" s="13" t="str">
        <f>VLOOKUP(Selection_FirstR!A218,StudiesFound_firstR!$A$1:$AF$1582,6,FALSE)</f>
        <v>PhenoLines: Phenotype Comparison Visualizations for Disease Subtyping via Topic Models</v>
      </c>
      <c r="C218" s="13" t="str">
        <f>VLOOKUP(Selection_FirstR!A218,StudiesFound_firstR!$A$1:$AF$1583,28,FALSE)</f>
        <v>PhenoLines is a visual analysis tool for the interpretation of disease subtypes, derived from the application of topic models to clinical data. Topic models enable one to mine cross-sectional patient comorbidity data (e.g., electronic health records) and construct disease subtypes-each with its own temporally evolving prevalence and co-occurrence of phenotypes-without requiring aligned longitudinal phenotype data for all patients. However, the dimensionality of topic models makes interpretation challenging, and de facto analyses provide little intuition regarding phenotype relevance or phenotype interrelationships. PhenoLines enables one to compare phenotype prevalence within and across disease subtype topics, thus supporting subtype characterization, a task that involves identifying a proposed subtype's dominant phenotypes, ages of effect, and clinical validity. We contribute a data transformation workflow that employs the Human Phenotype Ontology to hierarchically organize phenotypes and aggregate the evolving probabilities produced by topic models. We introduce a novel measure of phenotype relevance that can be used to simplify the resulting topology. The design of PhenoLines was motivated by formative interviews with machine learning and clinical experts. We describe the collaborative design process, distill high-level tasks, and report on initial evaluations with machine learning experts and a medical domain expert. These results suggest that PhenoLines demonstrates promising approaches to support the characterization and optimization of topic models.</v>
      </c>
      <c r="D218" s="13" t="str">
        <f>VLOOKUP(Selection_FirstR!A218,StudiesFound_firstR!$A$1:$AF$1583,7,FALSE)</f>
        <v>IEEE Transactions on Visualization and Computer Graphics</v>
      </c>
      <c r="E218" s="13" t="str">
        <f>VLOOKUP(Selection_FirstR!A218,StudiesFound_firstR!$A$1:$AF$1583,5,FALSE)</f>
        <v>Glueck, M.; Naeini, M. P.; Doshi-Velez, F.; Chevalier, F.; Khan, A.; Wigdor, D.; Brudno, M.</v>
      </c>
      <c r="F218" s="13" t="str">
        <f>VLOOKUP(Selection_FirstR!A218,StudiesFound_firstR!$A$1:$AF$1583,30,FALSE)</f>
        <v>data analysis;data mining;data visualisation;diseases;genetics;health care;learning (artificial intelligence);medical computing;ontologies (artificial intelligence);disease subtyping;topic models;disease subtypes;longitudinal phenotype data;disease subtype topics;phenolines;phenotype comparison visualizations;cross-sectional patient comorbidity data;human phenotype ontology;data transformation workflow;machine learning;clinical experts;Diseases;Data models;Visualization;Biological system modeling;Analytical models;Data visualization;Tools;Developmental disorder;Human Phenotype Ontology (HPO);Phenotypes;Topic models;Topology simplification</v>
      </c>
      <c r="G218" s="15" t="s">
        <v>11463</v>
      </c>
      <c r="H218" s="15" t="s">
        <v>11463</v>
      </c>
      <c r="I218" s="16" t="s">
        <v>11464</v>
      </c>
      <c r="J218" s="13" t="s">
        <v>11466</v>
      </c>
      <c r="K218" s="16" t="s">
        <v>11464</v>
      </c>
      <c r="L218" s="13"/>
      <c r="M218" s="13"/>
      <c r="N218" s="13"/>
    </row>
    <row r="219" ht="15.75" customHeight="1">
      <c r="A219" s="23">
        <v>461.0</v>
      </c>
      <c r="B219" s="13" t="str">
        <f>VLOOKUP(Selection_FirstR!A219,StudiesFound_firstR!$A$1:$AF$1582,6,FALSE)</f>
        <v>The Value of Supply Network for Product Innovation</v>
      </c>
      <c r="C219" s="13" t="str">
        <f>VLOOKUP(Selection_FirstR!A219,StudiesFound_firstR!$A$1:$AF$1583,28,FALSE)</f>
        <v>Firms have increasingly integrated suppliers and customers in their innovation processes. Access to external knowledge and resources is widely believed to improve innovation performance. Yet, involvement of supply network partners during product development does not always prove to be beneficial. This study identifies contextual factors that influence the value of the information and resources obtained from the supply network when the primary goal is the level of product innovativeness. The contextual factors discussed in this paper include the extent of formal internal coordination within the focal development firm, and two external factors, competitive intensity and technological turbulence in the product market. The data comes from a survey of manufacturing firms in business-to-business (B2B) settings. The results indicate that technological turbulence strengthens the effect of supplier and customer involvement on product innovation. However, under high competitive intensity, only supplier involvement is associated with product innovation. Under both high competitive intensity and high internal coordination, customer information gathering is positively associated with product innovation, but customer involvement is not. We present the managerial implications of these findings and recommendations on how to adapt the firm's innovation strategy.</v>
      </c>
      <c r="D219" s="13" t="str">
        <f>VLOOKUP(Selection_FirstR!A219,StudiesFound_firstR!$A$1:$AF$1583,7,FALSE)</f>
        <v>IEEE Engineering Management Review</v>
      </c>
      <c r="E219" s="13" t="str">
        <f>VLOOKUP(Selection_FirstR!A219,StudiesFound_firstR!$A$1:$AF$1583,5,FALSE)</f>
        <v>Gomes, P. J.; Silva, G. M.</v>
      </c>
      <c r="F219" s="13" t="str">
        <f>VLOOKUP(Selection_FirstR!A219,StudiesFound_firstR!$A$1:$AF$1583,30,FALSE)</f>
        <v>customer services;information management;innovation management;knowledge management;manufacturing industries;organisational aspects;product development;strategic planning;supply chain management;product innovation;product development;focal development firm;product market;supply network;manufacturing firms;business-to-business settings;firms innovation strategy;customer services;knowledge management;information management;Technological innovation;Uncertainty;Product development;Collaboration;Organizations;Information management;Context modeling;Product innovation;uncertainty;internal coordination;external integration</v>
      </c>
      <c r="G219" s="15" t="s">
        <v>11463</v>
      </c>
      <c r="H219" s="15" t="s">
        <v>11463</v>
      </c>
      <c r="I219" s="16" t="s">
        <v>11464</v>
      </c>
      <c r="J219" s="13" t="s">
        <v>11466</v>
      </c>
      <c r="K219" s="16" t="s">
        <v>11464</v>
      </c>
      <c r="L219" s="13"/>
      <c r="M219" s="13"/>
      <c r="N219" s="13"/>
    </row>
    <row r="220" ht="15.75" customHeight="1">
      <c r="A220" s="23">
        <v>463.0</v>
      </c>
      <c r="B220" s="13" t="str">
        <f>VLOOKUP(Selection_FirstR!A220,StudiesFound_firstR!$A$1:$AF$1582,6,FALSE)</f>
        <v>ICT capabilities for supporting collaborative work on business processes within the digital content industry</v>
      </c>
      <c r="C220" s="14" t="str">
        <f>VLOOKUP(Selection_FirstR!A220,StudiesFound_firstR!$A$1:$AF$1583,28,FALSE)</f>
        <v>{The digital content industry requires the integration of specialized
    information and communications technology (ICT) capabilities to support
    collaborative work for planning and executing its business processes. In
    particular, this knowledge-intensive industry lacks for adequate control
    on product documentation, inter and intra organizational resources
    management, and process monitoring which is required for supporting the
    high demand of projects typically constrained in time, costs, and
    quality. This paper presents a defined maturity model named DigiCoMM to
    assess collaboration and interoperability capabilities that are specific
    to pre-production, production, and post-production processes within the
    digital content industry. It also presents MONO, a computer-supported
    collaborative work (CSCW) software for supporting the incremental
    transition of companies through the different levels of the maturity
    model. MONO was developed in the context of the DAVID research project
    (Strategic Programme for the Research and Development of the Colombian
    Animation and Video Games Industry), during the period of 2012-2015.
    This model and software were used to assess and support the
    collaborative capabilities of several animation and video game companies
    in Colombia. (C) 2016 Elsevier B.V. All rights reserved.}</v>
      </c>
      <c r="D220" s="13" t="str">
        <f>VLOOKUP(Selection_FirstR!A220,StudiesFound_firstR!$A$1:$AF$1583,7,FALSE)</f>
        <v>{COMPUTERS IN INDUSTRY}</v>
      </c>
      <c r="E220" s="13" t="str">
        <f>VLOOKUP(Selection_FirstR!A220,StudiesFound_firstR!$A$1:$AF$1583,5,FALSE)</f>
        <v>Gonzalez-Rojas, Oscar; Correal, Dario; Camargo, Manuel</v>
      </c>
      <c r="F220" s="13" t="str">
        <f>VLOOKUP(Selection_FirstR!A220,StudiesFound_firstR!$A$1:$AF$1583,30,FALSE)</f>
        <v/>
      </c>
      <c r="G220" s="15" t="s">
        <v>11463</v>
      </c>
      <c r="H220" s="15" t="s">
        <v>11463</v>
      </c>
      <c r="I220" s="16" t="s">
        <v>11464</v>
      </c>
      <c r="J220" s="13" t="s">
        <v>11466</v>
      </c>
      <c r="K220" s="16" t="s">
        <v>11464</v>
      </c>
      <c r="L220" s="13"/>
      <c r="M220" s="13"/>
      <c r="N220" s="13"/>
    </row>
    <row r="221" ht="15.75" customHeight="1">
      <c r="A221" s="23">
        <v>464.0</v>
      </c>
      <c r="B221" s="13" t="str">
        <f>VLOOKUP(Selection_FirstR!A221,StudiesFound_firstR!$A$1:$AF$1582,6,FALSE)</f>
        <v>The Way Forward: Maximizing Our Impact Through Shared Responsibility and Smart Investments</v>
      </c>
      <c r="C221" s="14" t="str">
        <f>VLOOKUP(Selection_FirstR!A221,StudiesFound_firstR!$A$1:$AF$1583,28,FALSE)</f>
        <v>{Scientific innovation and research advances have enabled significant
    progress toward what President Obama and Secretary Clinton have
    described as an AIDS-free generation. Over the past decade, the United
    States, through the President's Emergency Plan for AIDS Relief, has
    played a key role in laying the foundation for this goal. However, the
    global AIDS response is a shared responsibility that must be met by the
    global community. This article explores key questions to guide global
    partners' efforts in maximizing the impact of bilateral, multilateral,
    and partner country investments. To inform decision-making, make smart
    investments and support country ownership of programs, areas of analysis
    should include the following: the use of economic and financial data to
    understand expenditures; allocation of resources based on scientific
    evidence of impact; opportunities for collaboration with governments,
    the Global Fund and others to align programs; and streamlining of
    business processes to maximize impact. President's Emergency Plan for
    AIDS Relief has applied this analysis in planning expansion of
    antiretroviral treatment programs, allowing investments to be tailored
    to country circumstances-a key to making smart investments and
    increasing the number of lives saved with the resources given.}</v>
      </c>
      <c r="D221" s="13" t="str">
        <f>VLOOKUP(Selection_FirstR!A221,StudiesFound_firstR!$A$1:$AF$1583,7,FALSE)</f>
        <v>{JAIDS-JOURNAL OF ACQUIRED IMMUNE DEFICIENCY SYNDROMES}</v>
      </c>
      <c r="E221" s="13" t="str">
        <f>VLOOKUP(Selection_FirstR!A221,StudiesFound_firstR!$A$1:$AF$1583,5,FALSE)</f>
        <v>Goosby, Eric</v>
      </c>
      <c r="F221" s="13" t="str">
        <f>VLOOKUP(Selection_FirstR!A221,StudiesFound_firstR!$A$1:$AF$1583,30,FALSE)</f>
        <v/>
      </c>
      <c r="G221" s="15" t="s">
        <v>11463</v>
      </c>
      <c r="H221" s="15" t="s">
        <v>11463</v>
      </c>
      <c r="I221" s="16" t="s">
        <v>11464</v>
      </c>
      <c r="J221" s="13" t="s">
        <v>11484</v>
      </c>
      <c r="K221" s="16" t="s">
        <v>11464</v>
      </c>
      <c r="L221" s="13"/>
      <c r="M221" s="13"/>
      <c r="N221" s="13"/>
    </row>
    <row r="222" ht="15.75" customHeight="1">
      <c r="A222" s="23">
        <v>467.0</v>
      </c>
      <c r="B222" s="13" t="str">
        <f>VLOOKUP(Selection_FirstR!A222,StudiesFound_firstR!$A$1:$AF$1582,6,FALSE)</f>
        <v>Designing effective Internet assignments in introductory technical communication courses</v>
      </c>
      <c r="C222" s="14" t="str">
        <f>VLOOKUP(Selection_FirstR!A222,StudiesFound_firstR!$A$1:$AF$1583,28,FALSE)</f>
        <v>The article discusses how assignments using the Internet can be integrated in an introductory technical communication course without compromising two fundamental pedagogical goals of the course: teaching students how to gather data and how to evaluate it. Three traditional introductory technical communication course assignments (instructions, literature review, and analytical report) that utilize Internet resources to achieve these two goals are described.</v>
      </c>
      <c r="D222" s="13" t="str">
        <f>VLOOKUP(Selection_FirstR!A222,StudiesFound_firstR!$A$1:$AF$1583,7,FALSE)</f>
        <v>IEEE Transactions on Professional Communication</v>
      </c>
      <c r="E222" s="13" t="str">
        <f>VLOOKUP(Selection_FirstR!A222,StudiesFound_firstR!$A$1:$AF$1583,5,FALSE)</f>
        <v>Goubil-Gambrell, P.</v>
      </c>
      <c r="F222" s="13" t="str">
        <f>VLOOKUP(Selection_FirstR!A222,StudiesFound_firstR!$A$1:$AF$1583,30,FALSE)</f>
        <v>educational courses;computer aided instruction;teaching;technical presentation;Internet;business data processing;Internet assignments;introductory technical communication courses;pedagogical goals;teaching;traditional introductory technical communication course assignments;instructions;literature review;analytical report;Internet resources;Internet;Professional communication;Writing;Curriculum development;Computer interfaces;Testing;Online Communities/Technical Collaboration;Collaborative software;Collaborative work;Computer mediated communication</v>
      </c>
      <c r="G222" s="15" t="s">
        <v>11463</v>
      </c>
      <c r="H222" s="15" t="s">
        <v>11463</v>
      </c>
      <c r="I222" s="16" t="s">
        <v>11464</v>
      </c>
      <c r="J222" s="13" t="s">
        <v>11466</v>
      </c>
      <c r="K222" s="16" t="s">
        <v>11464</v>
      </c>
      <c r="L222" s="13"/>
      <c r="M222" s="13"/>
      <c r="N222" s="13"/>
    </row>
    <row r="223" ht="15.75" customHeight="1">
      <c r="A223" s="23">
        <v>469.0</v>
      </c>
      <c r="B223" s="13" t="str">
        <f>VLOOKUP(Selection_FirstR!A223,StudiesFound_firstR!$A$1:$AF$1582,6,FALSE)</f>
        <v>Xen and Co.: Communication-Aware CPU Management in Consolidated Xen-Based Hosting Platforms</v>
      </c>
      <c r="C223" s="14" t="str">
        <f>VLOOKUP(Selection_FirstR!A223,StudiesFound_firstR!$A$1:$AF$1583,28,FALSE)</f>
        <v>Recent advances in software and architectural support for server virtualization have created interest in using this technology in the design of consolidated hosting platforms. Since virtualization enables easier and faster application migration as well as secure colocation of antagonistic applications, higher degrees of server consolidation are likely to result in such virtualization-based hosting platforms (VHPs). We identify two shortcomings in existing virtual machine monitors (VMMs) that prove to be obstacles in operating hosting platforms, such as Internet data centers, under conditions of such high consolidation: 1) CPU schedulers that are agnostic to the communication behavior of modern, multitier applications and 2) inadequate or inaccurate mechanisms for accounting the CPU overheads of I/O virtualization. We develop a new communication-aware CPU scheduling algorithm and a CPU usage accounting mechanism. We implement our algorithms in the Xen VMM and build a prototype VHP on a cluster of 36 servers. Our experimental evaluation with realistic Internet server applications and benchmarks demonstrates the performance/cost benefits and the wide applicability of our algorithms. For example, the TPC-W benchmark exhibited improvements in average response times between 20 percent and 35 percent for a variety of consolidation scenarios. A streaming media server hosted on our prototype VHP was able to satisfactorily service up to 3.5 times as many clients as one running on the default Xen.</v>
      </c>
      <c r="D223" s="13" t="str">
        <f>VLOOKUP(Selection_FirstR!A223,StudiesFound_firstR!$A$1:$AF$1583,7,FALSE)</f>
        <v>IEEE Transactions on Computers</v>
      </c>
      <c r="E223" s="13" t="str">
        <f>VLOOKUP(Selection_FirstR!A223,StudiesFound_firstR!$A$1:$AF$1583,5,FALSE)</f>
        <v>Govindan, S.; Choi, J.; Nath, A. R.; Das, A.; Urgaonkar, B.; Sivasubramaniam, A.</v>
      </c>
      <c r="F223" s="13" t="str">
        <f>VLOOKUP(Selection_FirstR!A223,StudiesFound_firstR!$A$1:$AF$1583,30,FALSE)</f>
        <v>network servers;operating systems (computers);scheduling;virtual machines;communication-aware CPU management;central processing unit;consolidated Xen-based hosting platform design;virtual machine monitor;VMM;operating system;I-O virtualization;CPU scheduling algorithm;Internet server application;Servers;Central Processing Unit;Internet;Resource management;Time factors;Virtual machine monitors;Data mining;Virtual machine monitor;hosting platform;scheduler-induced delay;Xen.</v>
      </c>
      <c r="G223" s="15" t="s">
        <v>11463</v>
      </c>
      <c r="H223" s="15" t="s">
        <v>11463</v>
      </c>
      <c r="I223" s="16" t="s">
        <v>11464</v>
      </c>
      <c r="J223" s="13" t="s">
        <v>11484</v>
      </c>
      <c r="K223" s="16" t="s">
        <v>11464</v>
      </c>
      <c r="L223" s="13"/>
      <c r="M223" s="13"/>
      <c r="N223" s="13"/>
    </row>
    <row r="224" ht="15.75" customHeight="1">
      <c r="A224" s="23">
        <v>477.0</v>
      </c>
      <c r="B224" s="13" t="str">
        <f>VLOOKUP(Selection_FirstR!A224,StudiesFound_firstR!$A$1:$AF$1582,6,FALSE)</f>
        <v>Using Data Mining to Predict Hospital Admissions From the Emergency Department</v>
      </c>
      <c r="C224" s="14" t="str">
        <f>VLOOKUP(Selection_FirstR!A224,StudiesFound_firstR!$A$1:$AF$1583,28,FALSE)</f>
        <v>Crowding within emergency departments (EDs) can have significant negative consequences for patients. EDs therefore need to explore the use of innovative methods to improve patient flow and prevent overcrowding. One potential method is the use of data mining using machine learning techniques to predict ED admissions. This paper uses routinely collected administrative data (120 600 records) from two major acute hospitals in Northern Ireland to compare contrasting machine learning algorithms in predicting the risk of admission from the ED. We use three algorithms to build the predictive models: 1) logistic regression; 2) decision trees; and 3) gradient boosted machines (GBM). The GBM performed better (accuracy = 80.31%, AUC-ROC = 0.859) than the decision tree (accuracy = 80.06%, AUC-ROC = 0.824) and the logistic regression model (accuracy = 79.94%, AUC-ROC = 0.849). Drawing on logistic regression, we identify several factors related to hospital admissions, including hospital site, age, arrival mode, triage category, care group, previous admission in the past month, and previous admission in the past year. This paper highlights the potential utility of three common machine learning algorithms in predicting patient admissions. Practical implementation of the models developed in this paper in decision support tools would provide a snapshot of predicted admissions from the ED at a given time, allowing for advance resource planning and the avoidance bottlenecks in patient flow, as well as comparison of predicted and actual admission rates. When interpretability is a key consideration, EDs should consider adopting logistic regression models, although GBM's will be useful where accuracy is paramount.</v>
      </c>
      <c r="D224" s="13" t="str">
        <f>VLOOKUP(Selection_FirstR!A224,StudiesFound_firstR!$A$1:$AF$1583,7,FALSE)</f>
        <v>IEEE Access</v>
      </c>
      <c r="E224" s="13" t="str">
        <f>VLOOKUP(Selection_FirstR!A224,StudiesFound_firstR!$A$1:$AF$1583,5,FALSE)</f>
        <v>Graham, B.; Bond, R.; Quinn, M.; Mulvenna, M.</v>
      </c>
      <c r="F224" s="13" t="str">
        <f>VLOOKUP(Selection_FirstR!A224,StudiesFound_firstR!$A$1:$AF$1583,30,FALSE)</f>
        <v>data mining;decision support systems;decision trees;emergency services;health care;hospitals;learning (artificial intelligence);medical administrative data processing;medical computing;patient care;regression analysis;data mining;emergency department;EDs;innovative methods;patient flow;administrative data;Northern Ireland;predictive models;GBM;AUC-ROC;decision tree;logistic regression model;hospital site;previous admission;patient admissions;decision support tools;predicted admission rates;actual admission rates;hospital admission prediction;arrival mode;triage category;care group;advance resource planning;Predictive models;Hospitals;Logistics;Machine learning algorithms;Data models;Data mining;Prediction algorithms;Data mining;emergency department;hospitals;machine learning;predictive models</v>
      </c>
      <c r="G224" s="15" t="s">
        <v>11463</v>
      </c>
      <c r="H224" s="15" t="s">
        <v>11463</v>
      </c>
      <c r="I224" s="16" t="s">
        <v>11464</v>
      </c>
      <c r="J224" s="13" t="s">
        <v>11473</v>
      </c>
      <c r="K224" s="16" t="s">
        <v>11464</v>
      </c>
      <c r="L224" s="13"/>
      <c r="M224" s="13"/>
      <c r="N224" s="13"/>
    </row>
    <row r="225" ht="15.75" customHeight="1">
      <c r="A225" s="23">
        <v>478.0</v>
      </c>
      <c r="B225" s="13" t="str">
        <f>VLOOKUP(Selection_FirstR!A225,StudiesFound_firstR!$A$1:$AF$1582,6,FALSE)</f>
        <v>Towards Correct Cloud Resource Allocation in Business Processes</v>
      </c>
      <c r="C225" s="14" t="str">
        <f>VLOOKUP(Selection_FirstR!A225,StudiesFound_firstR!$A$1:$AF$1583,28,FALSE)</f>
        <v>Cloud environments are being increasingly used for deploying and executing business processes to provide a high level of performance with low operating cost. Nevertheless, due to the lack of an explicit and formal description of the resource perspective in the existing business processes, the correctness of Cloud resources management can not be verified. The aim of the present work is to offer a formal definition of the resource perspective in business processes as a step towards ensuring a correct and consistent Cloud resource allocation in business process modeling. Concretely, we propose a formalism based on the Event-B language for specifying Cloud resource allocation policies in business process models. This formal specification is used to formally validate the consistency of Cloud resource allocation for process modeling at design time, and to analyze and check its correctness according to user requirements and resource capabilities. In order to show its feasibility, our approach has been tested using a real use case study from an industrial partner.</v>
      </c>
      <c r="D225" s="13" t="str">
        <f>VLOOKUP(Selection_FirstR!A225,StudiesFound_firstR!$A$1:$AF$1583,7,FALSE)</f>
        <v>IEEE Transactions on Services Computing</v>
      </c>
      <c r="E225" s="13" t="str">
        <f>VLOOKUP(Selection_FirstR!A225,StudiesFound_firstR!$A$1:$AF$1583,5,FALSE)</f>
        <v>Graiet, M.; Mammar, A.; Boubaker, S.; Gaaloul, W.</v>
      </c>
      <c r="F225" s="13" t="str">
        <f>VLOOKUP(Selection_FirstR!A225,StudiesFound_firstR!$A$1:$AF$1583,30,FALSE)</f>
        <v>business data processing;cloud computing;cloud resource allocation policy;business process models;event-B language;Cloud computing;Resource management;Runtime;Computational modeling;Process modeling;Virtual machining;Business process management;formal specification;resource allocation;cloud computing;event-B</v>
      </c>
      <c r="G225" s="15" t="s">
        <v>11474</v>
      </c>
      <c r="H225" s="15" t="s">
        <v>11480</v>
      </c>
      <c r="I225" s="16" t="s">
        <v>11464</v>
      </c>
      <c r="J225" s="13" t="s">
        <v>11497</v>
      </c>
      <c r="K225" s="16" t="s">
        <v>11464</v>
      </c>
      <c r="L225" s="13"/>
      <c r="M225" s="13" t="s">
        <v>11479</v>
      </c>
      <c r="N225" s="13"/>
    </row>
    <row r="226" ht="15.75" customHeight="1">
      <c r="A226" s="23">
        <v>479.0</v>
      </c>
      <c r="B226" s="19" t="str">
        <f>VLOOKUP(Selection_FirstR!A226,StudiesFound_firstR!$A$1:$AF$1582,6,FALSE)</f>
        <v>Towards Correct Cloud Resource Allocation in Business Processes</v>
      </c>
      <c r="C226" s="19" t="str">
        <f>VLOOKUP(Selection_FirstR!A226,StudiesFound_firstR!$A$1:$AF$1583,28,FALSE)</f>
        <v>{Cloud environments are being increasingly used for deploying and
    executing business processes to provide a high level of performance with
    low operating cost. Nevertheless, due to the lack of an explicit and
    formal description of the resource perspective in the existing business
    processes, the correctness of Cloud resources management can not be
    verified. The aim of the present work is to offer a formal definition of
    the resource perspective in business processes as a step towards
    ensuring a correct and consistent Cloud resource allocation in business
    process modeling. Concretely, we propose a formalism based on the
    Event-B language for specifying Cloud resource allocation policies in
    business process models. This formal specification is used to formally
    validate the consistency of Cloud resource allocation for process
    modeling at design time, and to analyze and check its correctness
    according to user requirements and resource capabilities. In order to
    show its feasibility, our approach has been tested using a real use case
    study from an industrial partner.}</v>
      </c>
      <c r="D226" s="19" t="str">
        <f>VLOOKUP(Selection_FirstR!A226,StudiesFound_firstR!$A$1:$AF$1583,7,FALSE)</f>
        <v>{IEEE TRANSACTIONS ON SERVICES COMPUTING}</v>
      </c>
      <c r="E226" s="19" t="str">
        <f>VLOOKUP(Selection_FirstR!A226,StudiesFound_firstR!$A$1:$AF$1583,5,FALSE)</f>
        <v>Graiet, Mohamed; Mammar, Amel; Boubaker, Souha; Gaaloul, Walid</v>
      </c>
      <c r="F226" s="19" t="str">
        <f>VLOOKUP(Selection_FirstR!A226,StudiesFound_firstR!$A$1:$AF$1583,30,FALSE)</f>
        <v/>
      </c>
      <c r="G226" s="15" t="s">
        <v>11463</v>
      </c>
      <c r="H226" s="20" t="s">
        <v>11469</v>
      </c>
      <c r="I226" s="16" t="s">
        <v>11464</v>
      </c>
      <c r="J226" s="21" t="s">
        <v>11470</v>
      </c>
      <c r="K226" s="16" t="s">
        <v>11464</v>
      </c>
      <c r="L226" s="19"/>
      <c r="M226" s="19"/>
      <c r="N226" s="13"/>
    </row>
    <row r="227" ht="15.75" customHeight="1">
      <c r="A227" s="23">
        <v>480.0</v>
      </c>
      <c r="B227" s="13" t="str">
        <f>VLOOKUP(Selection_FirstR!A227,StudiesFound_firstR!$A$1:$AF$1582,6,FALSE)</f>
        <v>Solving Stochastic Nonlinear Resource Allocation Problems Using a Hierarchy of Twofold Resource Allocation Automata</v>
      </c>
      <c r="C227" s="14" t="str">
        <f>VLOOKUP(Selection_FirstR!A227,StudiesFound_firstR!$A$1:$AF$1583,28,FALSE)</f>
        <v>In a multitude of real-world situations, resources must be allocated based on incomplete and noisy information. However, in many cases, incomplete and noisy information render traditional resource allocation techniques ineffective. The decentralized Learning Automata Knapsack Game (LAKG) was recently proposed for solving one such class of problems, namely the class of Stochastic Nonlinear Fractional Knapsack Problems. Empirically, the LAKG was shown to yield a superior performance when compared to methods which are based on traditional parameter estimation schemes. This paper presents a completely new online Learning Automata (LA) system, namely the Hierarchy of Twofold Resource Allocation Automata (H-TRAA). In terms of contributions, we first of all, note that the primitive component of the H-TRAA is a Twofold Resource Allocation Automaton (TRAA) which possesses novelty in the field of LA. Second, the paper contains a formal analysis of the TRAA, including a rigorous proof for its convergence. Third, the paper proves the convergence of the H-TRAA itself. Finally, we demonstrate empirically that the H-TRAA provides orders of magnitude faster convergence compared to the LAKG for simulated data pertaining to two-material unit-value functions. Indeed, in contrast to the LAKG, the H-TRAA scales sublinearly. Consequently, we believe that the H-TRAA opens avenues for handling demanding real-world applications such as the allocation of sampling resources in large-scale Web accessibility assessment problems. We are currently working on applying the H-TRAA solution to the web-polling and sample-size detection problems applicable to the world wide web.</v>
      </c>
      <c r="D227" s="13" t="str">
        <f>VLOOKUP(Selection_FirstR!A227,StudiesFound_firstR!$A$1:$AF$1583,7,FALSE)</f>
        <v>IEEE Transactions on Computers</v>
      </c>
      <c r="E227" s="13" t="str">
        <f>VLOOKUP(Selection_FirstR!A227,StudiesFound_firstR!$A$1:$AF$1583,5,FALSE)</f>
        <v>Granmo, O.; Oommen, B. J.</v>
      </c>
      <c r="F227" s="13" t="str">
        <f>VLOOKUP(Selection_FirstR!A227,StudiesFound_firstR!$A$1:$AF$1583,30,FALSE)</f>
        <v>knapsack problems;learning automata;resource allocation;stochastic processes;Web sites;stochastic nonlinear resource allocation problems;decentralized learning automata knapsack game;online learning automata;hierarchy of twofold resource allocation automata;two-material unit-value functions;large-scale Web accessibility assessment problems;World Wide Web;Web pages;Materials;Resource management;Data mining;Noise measurement;Stochastic processes;Monitoring;Nonlinear knapsack problems;hierarchical learning;learning automata;stochastic optimization;resource allocation.</v>
      </c>
      <c r="G227" s="15" t="s">
        <v>11463</v>
      </c>
      <c r="H227" s="15" t="s">
        <v>11463</v>
      </c>
      <c r="I227" s="16" t="s">
        <v>11464</v>
      </c>
      <c r="J227" s="13" t="s">
        <v>11484</v>
      </c>
      <c r="K227" s="16" t="s">
        <v>11464</v>
      </c>
      <c r="L227" s="13"/>
      <c r="M227" s="13"/>
      <c r="N227" s="13"/>
    </row>
    <row r="228" ht="15.75" customHeight="1">
      <c r="A228" s="23">
        <v>489.0</v>
      </c>
      <c r="B228" s="13" t="str">
        <f>VLOOKUP(Selection_FirstR!A228,StudiesFound_firstR!$A$1:$AF$1582,6,FALSE)</f>
        <v>Survivable Cloud Network Mapping for Disaster Recovery Support</v>
      </c>
      <c r="C228" s="14" t="str">
        <f>VLOOKUP(Selection_FirstR!A228,StudiesFound_firstR!$A$1:$AF$1583,28,FALSE)</f>
        <v>Network virtualization is a key provision for improving the scalability and reliability of cloud computing services. In recent years, various mapping schemes have been developed to reserve VN resources over substrate networks. However, many cloud providers are very concerned about improving service reliability under catastrophic disaster conditions yielding multiple system failures. To address this challenge, this work presents a novel failure region-disjoint VN mapping scheme to improve VN mapping survivability. The problem is first formulated as a mixed integer linear programming problem and then two heuristic solutions are proposed to compute a pair of failure region-disjoint VN mappings. The solution also takes into account mapping costs and load balancing concerns to help improve resource efficiencies. The schemes are then analyzed in detail for a variety of networks and their overall performances compared to some existing survivable VN mapping schemes.</v>
      </c>
      <c r="D228" s="13" t="str">
        <f>VLOOKUP(Selection_FirstR!A228,StudiesFound_firstR!$A$1:$AF$1583,7,FALSE)</f>
        <v>IEEE Transactions on Computers</v>
      </c>
      <c r="E228" s="13" t="str">
        <f>VLOOKUP(Selection_FirstR!A228,StudiesFound_firstR!$A$1:$AF$1583,5,FALSE)</f>
        <v>Gu, F.; Shaban, K.; Ghani, N.; Khan, S.; Naeini, M. R.; Hayat, M. M.; Assi, C.</v>
      </c>
      <c r="F228" s="13" t="str">
        <f>VLOOKUP(Selection_FirstR!A228,StudiesFound_firstR!$A$1:$AF$1583,30,FALSE)</f>
        <v>business continuity;cloud computing;integer programming;linear programming;resource allocation;virtualisation;survivable cloud network mapping;disaster recovery support;network virtualization;cloud computing services;VN resources;substrate networks;cloud providers;service reliability;catastrophic disaster conditions;failure region-disjoint VN mapping scheme;VN mapping survivability;mixed integer linear programming problem;failure region-disjoint VN mappings;mapping costs;load balancing concerns;resource efficiencies;Substrates;Manganese;Bandwidth;Resource management;Educational institutions;Optimization;Virtualization;Cloud networking services;network virtualization;virtual network mapping;virtual network survivability;Cloud networking services;network virtualization;virtual network mapping;virtual network survivability</v>
      </c>
      <c r="G228" s="15" t="s">
        <v>11463</v>
      </c>
      <c r="H228" s="15" t="s">
        <v>11463</v>
      </c>
      <c r="I228" s="16" t="s">
        <v>11464</v>
      </c>
      <c r="J228" s="13" t="s">
        <v>11476</v>
      </c>
      <c r="K228" s="16" t="s">
        <v>11464</v>
      </c>
      <c r="L228" s="13"/>
      <c r="M228" s="13"/>
      <c r="N228" s="13"/>
    </row>
    <row r="229" ht="15.75" customHeight="1">
      <c r="A229" s="23">
        <v>490.0</v>
      </c>
      <c r="B229" s="13" t="str">
        <f>VLOOKUP(Selection_FirstR!A229,StudiesFound_firstR!$A$1:$AF$1582,6,FALSE)</f>
        <v>Distributed multimedia service composition with statistical QoS assurances</v>
      </c>
      <c r="C229" s="14" t="str">
        <f>VLOOKUP(Selection_FirstR!A229,StudiesFound_firstR!$A$1:$AF$1583,28,FALSE)</f>
        <v>Service composition allows multimedia services to be automatically composed from atomic service components based on dynamic service requirements. Previous work falls short for distributed multimedia service composition in terms of scalability, flexibility and quality-of-service (QoS) management. In this paper, we present a fully decentralized service composition framework, called SpiderNet, to address the challenges. SpiderNet provides statistical multiconstrained QoS assurances and load balancing for service composition. Moreover, SpiderNet supports directed acyclic graph composition topologies and exchangeable composition orders. We have implemented a prototype of SpiderNet and conducted experiments on both wide-area networks and a simulation testbed. Our experimental results show the feasibility and efficiency of the SpiderNet service composition framework.</v>
      </c>
      <c r="D229" s="13" t="str">
        <f>VLOOKUP(Selection_FirstR!A229,StudiesFound_firstR!$A$1:$AF$1583,7,FALSE)</f>
        <v>IEEE Transactions on Multimedia</v>
      </c>
      <c r="E229" s="13" t="str">
        <f>VLOOKUP(Selection_FirstR!A229,StudiesFound_firstR!$A$1:$AF$1583,5,FALSE)</f>
        <v>Xiaohui Gu; Nahrstedt, K.</v>
      </c>
      <c r="F229" s="13" t="str">
        <f>VLOOKUP(Selection_FirstR!A229,StudiesFound_firstR!$A$1:$AF$1583,30,FALSE)</f>
        <v>multimedia communication;quality of service;resource allocation;directed graphs;statistical analysis;distributed multimedia service composition;statistical multiconstrained QoS assurance;SpiderNet;load balancing;directed acyclic graph composition topology;wide-area network;simulation testbed;quality of service;exchangeable composition order;Streaming media;Scalability;Quality of service;Load management;Virtual prototyping;Testing;Business continuity;Quality management;Multimedia systems;Topology;Middleware;quality-of-service (QoS);service composition;service overlay network</v>
      </c>
      <c r="G229" s="15" t="s">
        <v>11463</v>
      </c>
      <c r="H229" s="15" t="s">
        <v>11463</v>
      </c>
      <c r="I229" s="16" t="s">
        <v>11464</v>
      </c>
      <c r="J229" s="13" t="s">
        <v>11466</v>
      </c>
      <c r="K229" s="16" t="s">
        <v>11464</v>
      </c>
      <c r="L229" s="13"/>
      <c r="M229" s="13"/>
      <c r="N229" s="13"/>
    </row>
    <row r="230" ht="15.75" customHeight="1">
      <c r="A230" s="23">
        <v>491.0</v>
      </c>
      <c r="B230" s="13" t="str">
        <f>VLOOKUP(Selection_FirstR!A230,StudiesFound_firstR!$A$1:$AF$1582,6,FALSE)</f>
        <v>A Bayesian Compressive Data Gathering Scheme in Wireless Sensor Networks With One Mobile Sink</v>
      </c>
      <c r="C230" s="14" t="str">
        <f>VLOOKUP(Selection_FirstR!A230,StudiesFound_firstR!$A$1:$AF$1583,28,FALSE)</f>
        <v>This paper studies the compressive data gathering problem in terms of Bayesian theory for wireless sensor networks (WSNs) with a mobile sink. In such WSNs, designing an optimal tour path for sink is a challenge task, because topology is time-varying and needs to consider latency. In this paper, we formulate the above-mentioned issue as an optimal problem. To resolve the NP-hard problem, a modified shuffled frog leaping algorithm with a delay constraint is provided, where chaos techniques are utilized to obtain a diversified population and an adaptive step update strategy is given to accelerate convergence ratio. In particular, a novel Bayesian compressive sensing-data gathering strategy is introduced, where constraint selection schedule of gathering nodes (GNs) is developed. It jointly considers nodes' residual energy and distance to the center of deployment area, thereby balancing network load. Mobile sink only visits those GNs rather than all sensor nodes (SNs) along the controlled path. In addition, SNs transmit data to its own GN through the shortest path, and thus, they are included within the same region called cell. More importantly, the capacity of our proposed scheme is analyzed, and we derive that it can achieve Î˜(W/(M Ã— (2 + Î”)2)) capacity per node. Finally, extensive simulations are implemented to demonstrate the efficiency of the proposed algorithm.</v>
      </c>
      <c r="D230" s="13" t="str">
        <f>VLOOKUP(Selection_FirstR!A230,StudiesFound_firstR!$A$1:$AF$1583,7,FALSE)</f>
        <v>IEEE Access</v>
      </c>
      <c r="E230" s="13" t="str">
        <f>VLOOKUP(Selection_FirstR!A230,StudiesFound_firstR!$A$1:$AF$1583,5,FALSE)</f>
        <v>Gu, X.; Zhou, X.; Yuan, B.; Sun, Y.</v>
      </c>
      <c r="F230" s="13" t="str">
        <f>VLOOKUP(Selection_FirstR!A230,StudiesFound_firstR!$A$1:$AF$1583,30,FALSE)</f>
        <v>compressed sensing;computational complexity;optimisation;wireless sensor networks;Bayesian compressive data gathering scheme;wireless sensor networks;mobile sink;compressive data gathering problem;Bayesian theory;optimal tour path;NP-hard problem;delay constraint;adaptive step update strategy;novel Bayesian compressive sensing-data gathering strategy;constraint selection schedule;WSN;SN transmit data;modified shuffled frog leaping algorithm;Wireless sensor networks;Trajectory;Delays;Bayes methods;Convergence;Wireless networks;Routing;Bayesian compressive sensing;shuffled frog leaping algorithm;wireless sensor networks;data gathering;mobile sink</v>
      </c>
      <c r="G230" s="15" t="s">
        <v>11463</v>
      </c>
      <c r="H230" s="15" t="s">
        <v>11463</v>
      </c>
      <c r="I230" s="16" t="s">
        <v>11464</v>
      </c>
      <c r="J230" s="13" t="s">
        <v>11484</v>
      </c>
      <c r="K230" s="16" t="s">
        <v>11464</v>
      </c>
      <c r="L230" s="13"/>
      <c r="M230" s="13"/>
      <c r="N230" s="13"/>
    </row>
    <row r="231" ht="15.75" customHeight="1">
      <c r="A231" s="23">
        <v>492.0</v>
      </c>
      <c r="B231" s="13" t="str">
        <f>VLOOKUP(Selection_FirstR!A231,StudiesFound_firstR!$A$1:$AF$1582,6,FALSE)</f>
        <v>DR-Cloud: Multi-cloud based disaster recovery service</v>
      </c>
      <c r="C231" s="13" t="str">
        <f>VLOOKUP(Selection_FirstR!A231,StudiesFound_firstR!$A$1:$AF$1583,28,FALSE)</f>
        <v>With the rapid popularity of cloud computing paradigm, disaster recovery using cloud resources becomes an attractive approach. This paper presents a practical multi-cloud based disaster recovery service model: DRCloud. With DR-Cloud, resources of multiple cloud service providers can be utilized cooperatively by the disaster recovery service provider. A simple and unified interface is exposed to the customers of DR-Cloud to adapt the heterogeneity of cloud service providers involved in the disaster recovery service, and the internal processes between clouds are invisible to the customers. DR-Cloud proposes multiple optimization scheduling strategies to balance the disaster recovery objectives, such as high data reliability, low backup cost, and short recovery time, which are also transparent to the customers. Different data scheduling strategies based on DR-Cloud are suitable for different kinds of data disaster recovery scenarios. Experimental results show that the DR-Cloud model can cooperate with cloud service providers with various parameters effectively, while its data scheduling strategies can achieve their optimization objectives efficiently and are widely applicable.</v>
      </c>
      <c r="D231" s="13" t="str">
        <f>VLOOKUP(Selection_FirstR!A231,StudiesFound_firstR!$A$1:$AF$1583,7,FALSE)</f>
        <v>Tsinghua Science and Technology</v>
      </c>
      <c r="E231" s="13" t="str">
        <f>VLOOKUP(Selection_FirstR!A231,StudiesFound_firstR!$A$1:$AF$1583,5,FALSE)</f>
        <v>Gu, Y.; Wang, D.; Liu, C.</v>
      </c>
      <c r="F231" s="13" t="str">
        <f>VLOOKUP(Selection_FirstR!A231,StudiesFound_firstR!$A$1:$AF$1583,30,FALSE)</f>
        <v>back-up procedures;business continuity;cloud computing;optimisation;scheduling;software reliability;DR-Cloud;multicloud based disaster recovery service model;cloud computing paradigm;cloud service provider heterogeneity;multiple optimization scheduling strategies;high data reliability;low backup cost;short recovery time;data scheduling strategies;Cloud computing;Reliability;Data models;Authorization;Computational modeling;Optimization;Computer network reliability;multi-cloud;disaster recovery;DR-Cloud</v>
      </c>
      <c r="G231" s="15" t="s">
        <v>11463</v>
      </c>
      <c r="H231" s="15" t="s">
        <v>11463</v>
      </c>
      <c r="I231" s="16" t="s">
        <v>11464</v>
      </c>
      <c r="J231" s="13" t="s">
        <v>11476</v>
      </c>
      <c r="K231" s="16" t="s">
        <v>11464</v>
      </c>
      <c r="L231" s="13"/>
      <c r="M231" s="13"/>
      <c r="N231" s="13"/>
    </row>
    <row r="232" ht="15.75" customHeight="1">
      <c r="A232" s="23">
        <v>494.0</v>
      </c>
      <c r="B232" s="13" t="str">
        <f>VLOOKUP(Selection_FirstR!A232,StudiesFound_firstR!$A$1:$AF$1582,6,FALSE)</f>
        <v>A SERVICE-ORIENTED APPROACH TO COLLABORATIVE MANAGEMENT OF DISRUPTIVE EVENTS IN SUPPLY CHAINS</v>
      </c>
      <c r="C232" s="14" t="str">
        <f>VLOOKUP(Selection_FirstR!A232,StudiesFound_firstR!$A$1:$AF$1583,28,FALSE)</f>
        <v>{This work presents a comprehensive proposal to systematically address
    the problem of Collaborative Management of Disruptive Events in Supply
    Chains (CMDE SC). The problem is defined as a collaborative business
    process that specifies a set of decision making activities that require
    complex models to systematize the activities of capturing information
    about internal and external changes to predict disruptive events that
    can affect the schedule execution, and to systematize the activities of
    feasibility checking and schedule repairing considering the distributed
    nature of supply chains. A service-oriented approach implementing this
    collaborative business process is presented. Reference Models developed
    for automatically deriving appropriate executable models for feasibility
    checking and schedule repairing, and for monitoring orders and
    resources, are described. Examples of models validation are also
    described.}</v>
      </c>
      <c r="D232" s="13" t="str">
        <f>VLOOKUP(Selection_FirstR!A232,StudiesFound_firstR!$A$1:$AF$1583,7,FALSE)</f>
        <v>{INTERNATIONAL JOURNAL OF INNOVATIVE COMPUTING INFORMATION AND CONTROL}</v>
      </c>
      <c r="E232" s="13" t="str">
        <f>VLOOKUP(Selection_FirstR!A232,StudiesFound_firstR!$A$1:$AF$1583,5,FALSE)</f>
        <v>Guarnaschelli, Armando; Fernandez, Erica; Chiotti, Omar; Salomone, Hector E.</v>
      </c>
      <c r="F232" s="13" t="str">
        <f>VLOOKUP(Selection_FirstR!A232,StudiesFound_firstR!$A$1:$AF$1583,30,FALSE)</f>
        <v/>
      </c>
      <c r="G232" s="15" t="s">
        <v>11463</v>
      </c>
      <c r="H232" s="15" t="s">
        <v>11463</v>
      </c>
      <c r="I232" s="16" t="s">
        <v>11464</v>
      </c>
      <c r="J232" s="13" t="s">
        <v>11466</v>
      </c>
      <c r="K232" s="16" t="s">
        <v>11464</v>
      </c>
      <c r="L232" s="13"/>
      <c r="M232" s="13"/>
      <c r="N232" s="13"/>
    </row>
    <row r="233" ht="15.75" customHeight="1">
      <c r="A233" s="23">
        <v>497.0</v>
      </c>
      <c r="B233" s="13" t="str">
        <f>VLOOKUP(Selection_FirstR!A233,StudiesFound_firstR!$A$1:$AF$1582,6,FALSE)</f>
        <v>Empirically testing the antecedents of BPR success</v>
      </c>
      <c r="C233" s="14" t="str">
        <f>VLOOKUP(Selection_FirstR!A233,StudiesFound_firstR!$A$1:$AF$1583,28,FALSE)</f>
        <v>{Business Process Reengineering (BPR) has been touted by many as dramatic
    improvements necessary for organization competitiveness, but in practice
    there are many unsuccessful cases. Thus, there is need for a more
    systematic and rigorous assessment of the factors deemed important to
    project success. That is the main objective of this study. In this case,
    success has been defined in three different ways: goals and objectives
    accomplished by the project, benefits derived from the project, and its
    impact on company performance. Based on the results, recommendations are
    made for managers to focus attention and resources on factors important
    to success, and to proceed in a fashion which minimizes the risk of
    failure. The point of entry into the companies participating in this
    study were internal auditing directors and comptrollers (IAs). The
    membership list for a national professional association was the original
    source. Questionnaires were mailed to the IAs of 1200 randomly selected
    organizations. The usable sample of 324 questionnaires represent a 27\%
    response rate. In general, organizations are not emphasizing some of the
    most important activities and tasks recommended in the BPR literature,
    such as changes to customer/market related business processes, the
    value-added element of every business activity, and applying the right
    innovative technology. Based on the findings as a whole, it behooves top
    managers not to engage in BPR before ensuring the presence of the
    success factors found to be important.}</v>
      </c>
      <c r="D233" s="13" t="str">
        <f>VLOOKUP(Selection_FirstR!A233,StudiesFound_firstR!$A$1:$AF$1583,7,FALSE)</f>
        <v>{INTERNATIONAL JOURNAL OF PRODUCTION ECONOMICS}</v>
      </c>
      <c r="E233" s="13" t="str">
        <f>VLOOKUP(Selection_FirstR!A233,StudiesFound_firstR!$A$1:$AF$1583,5,FALSE)</f>
        <v>Guimaraes, T.</v>
      </c>
      <c r="F233" s="13" t="str">
        <f>VLOOKUP(Selection_FirstR!A233,StudiesFound_firstR!$A$1:$AF$1583,30,FALSE)</f>
        <v/>
      </c>
      <c r="G233" s="15" t="s">
        <v>11463</v>
      </c>
      <c r="H233" s="15" t="s">
        <v>11463</v>
      </c>
      <c r="I233" s="16" t="s">
        <v>11464</v>
      </c>
      <c r="J233" s="13" t="s">
        <v>11466</v>
      </c>
      <c r="K233" s="16" t="s">
        <v>11464</v>
      </c>
      <c r="L233" s="13"/>
      <c r="M233" s="13"/>
      <c r="N233" s="13"/>
    </row>
    <row r="234" ht="15.75" customHeight="1">
      <c r="A234" s="23">
        <v>498.0</v>
      </c>
      <c r="B234" s="19" t="str">
        <f>VLOOKUP(Selection_FirstR!A234,StudiesFound_firstR!$A$1:$AF$1582,6,FALSE)</f>
        <v>Empirically assessing the impact of BPR on manufacturing firms</v>
      </c>
      <c r="C234" s="19" t="str">
        <f>VLOOKUP(Selection_FirstR!A234,StudiesFound_firstR!$A$1:$AF$1583,28,FALSE)</f>
        <v>{Business process re-engineering (BPR) has been touted by many as
    dramatic improvements become necessary for organizations to improve
    competitiveness and remain strong participants in economic development.
    While as a concept BPR is like `'motherhood and apple pie'', in practice
    there are many unsuccessful cases. Aims to identify and rate the
    importance of factors proposed as important for successfully
    implementing BPR projects in organizations, the extent to which various
    problems and benefits are being encountered, the extent to which
    proposed BPR objectives are being included in project plans and are
    actually being derived, and the impact of BPR projects on specific
    business processes and on the organization as a whale. Tests several
    basic hypotheses regarding the BPR implementation process, and makes
    recommendations for managers to focus attention and resources on factors
    important to success, and to proceed in a fashion which minimizes the
    risk of failure.}</v>
      </c>
      <c r="D234" s="19" t="str">
        <f>VLOOKUP(Selection_FirstR!A234,StudiesFound_firstR!$A$1:$AF$1583,7,FALSE)</f>
        <v>{INTERNATIONAL JOURNAL OF OPERATIONS \&amp; PRODUCTION MANAGEMENT}</v>
      </c>
      <c r="E234" s="19" t="str">
        <f>VLOOKUP(Selection_FirstR!A234,StudiesFound_firstR!$A$1:$AF$1583,5,FALSE)</f>
        <v>Guimaraes, T.; Bond, W.</v>
      </c>
      <c r="F234" s="19" t="str">
        <f>VLOOKUP(Selection_FirstR!A234,StudiesFound_firstR!$A$1:$AF$1583,30,FALSE)</f>
        <v/>
      </c>
      <c r="G234" s="15" t="s">
        <v>11463</v>
      </c>
      <c r="H234" s="20" t="s">
        <v>11469</v>
      </c>
      <c r="I234" s="16" t="s">
        <v>11464</v>
      </c>
      <c r="J234" s="21" t="s">
        <v>11470</v>
      </c>
      <c r="K234" s="16" t="s">
        <v>11464</v>
      </c>
      <c r="L234" s="19"/>
      <c r="M234" s="19"/>
      <c r="N234" s="13"/>
    </row>
    <row r="235" ht="15.75" customHeight="1">
      <c r="A235" s="23">
        <v>499.0</v>
      </c>
      <c r="B235" s="13" t="str">
        <f>VLOOKUP(Selection_FirstR!A235,StudiesFound_firstR!$A$1:$AF$1582,6,FALSE)</f>
        <v>Splitting the sap instance: Lessons on scope and business processes</v>
      </c>
      <c r="C235" s="14" t="str">
        <f>VLOOKUP(Selection_FirstR!A235,StudiesFound_firstR!$A$1:$AF$1583,28,FALSE)</f>
        <v>{We investigate how SAP Blueprinting methodologies, driven by
    questionnaires and interviews can be misleading if cross-functional
    business processes and organizational alignment are not considered as
    part of the project scope. In the private sector, the implementing
    organization usually owns all of the business processes within its
    domain. In the public sector, this is not always the case, and leads to
    a split integration instance. A ``split instance{''} occurs when
    multiple standard software solutions are implemented in a domain that
    requires a single instance. Our research hypothesis is that the ``split
    instance{''} problem is political, and driven by the desire of senior
    management to preserve organizational stovepipes. We test our hypothesis
    by performing an analysis of two U.S. NAVY implementations: The Naval
    Air Systems Command and the Naval Supply Command. The only solution to
    the ``split instance{''} problem is to realign the two solutions into a
    converged value chain that can be efficiently enabled by the SAP
    software.}</v>
      </c>
      <c r="D235" s="13" t="str">
        <f>VLOOKUP(Selection_FirstR!A235,StudiesFound_firstR!$A$1:$AF$1583,7,FALSE)</f>
        <v>{JOURNAL OF COMPUTER INFORMATION SYSTEMS}</v>
      </c>
      <c r="E235" s="13" t="str">
        <f>VLOOKUP(Selection_FirstR!A235,StudiesFound_firstR!$A$1:$AF$1583,5,FALSE)</f>
        <v>Gulledge, T. R.; Sommer, R. A.</v>
      </c>
      <c r="F235" s="13" t="str">
        <f>VLOOKUP(Selection_FirstR!A235,StudiesFound_firstR!$A$1:$AF$1583,30,FALSE)</f>
        <v/>
      </c>
      <c r="G235" s="15" t="s">
        <v>11463</v>
      </c>
      <c r="H235" s="15" t="s">
        <v>11463</v>
      </c>
      <c r="I235" s="16" t="s">
        <v>11464</v>
      </c>
      <c r="J235" s="13" t="s">
        <v>11471</v>
      </c>
      <c r="K235" s="16" t="s">
        <v>11464</v>
      </c>
      <c r="L235" s="13"/>
      <c r="M235" s="13"/>
      <c r="N235" s="13"/>
    </row>
    <row r="236" ht="15.75" customHeight="1">
      <c r="A236" s="23">
        <v>500.0</v>
      </c>
      <c r="B236" s="13" t="str">
        <f>VLOOKUP(Selection_FirstR!A236,StudiesFound_firstR!$A$1:$AF$1582,6,FALSE)</f>
        <v>A HYBRID BALANCED SCORECARD AND SYSTEM DYNAMICS FOR MEASURING PUBLIC SECTOR PERFORMANCE</v>
      </c>
      <c r="C236" s="14" t="str">
        <f>VLOOKUP(Selection_FirstR!A236,StudiesFound_firstR!$A$1:$AF$1583,28,FALSE)</f>
        <v>{Performance measurement on an organization whether it is a profit or
    nonprofit, has to be conducted in order to evaluate plan attainment.
    This measurement is considered incomplete as the performance of a
    company is not only based on financial perspective, but also other
    perspectives. Balanced Score Card (BSC) is a performance measurement
    method using four perspectives: financial, customers, internal business
    processes and learning and growth. BSC measurement can be applied on
    profit and non-profit organizations. BSC focuses on causality (cause and
    effect) which is based only on linear correlation. This situation is the
    weakness on BSC because it cannot continue to the specific forward step
    that can predict the future activities. In this study, BSC is combined
    with System Dynamics (SD) that can identify the interaction among four
    perspectives and also related variable through a causal loop design
    model. Hybrid modelling design between BSC and SD gives an effective and
    interesting contemporary study. Then, the model performed with 2012 data
    input and performance forecasting until 2017. The result obtained for
    the financial perspectives related to fund absorption from 2013 until
    2017 consecutively 100\%, 100\%, 85\%, 72\% and 100\% with the most
    influential variable of tax and non-tax by 44.3\% and the smallest
    variable effect is levies variable with 0,08\%. Perspectives toward
    customers related to the efficiency and effective value by 50\%, 43\%,
    43\%, 48\%, 49 \% to customer dissatisfaction variable 48.09\%, and
    12.03\% of customer's satisfaction. Internal business process
    perspective relates to the value of the total effective capacity by
    80\%, 71\%, 69\%, 71\%, and 70\%. With the most influential variable is
    the productivity and innovation for 50.77\% and 1.94\% variable staff
    morale. The last perspectives is learning and growth effective value for
    50\%, 44\%, 56\%, 47\%, 46\% with the most influential variable is the
    skill level of workers 27.98\% and the smallest effect is variable
    retention of the worker is 8.07\%.}</v>
      </c>
      <c r="D236" s="13" t="str">
        <f>VLOOKUP(Selection_FirstR!A236,StudiesFound_firstR!$A$1:$AF$1583,7,FALSE)</f>
        <v>{JOURNAL OF ENGINEERING SCIENCE AND TECHNOLOGY}</v>
      </c>
      <c r="E236" s="13" t="str">
        <f>VLOOKUP(Selection_FirstR!A236,StudiesFound_firstR!$A$1:$AF$1583,5,FALSE)</f>
        <v>Gunarsih, Tri; Saleh, Chairul; Syukron, Nur D. W.; Deros, Baba Md</v>
      </c>
      <c r="F236" s="13" t="str">
        <f>VLOOKUP(Selection_FirstR!A236,StudiesFound_firstR!$A$1:$AF$1583,30,FALSE)</f>
        <v/>
      </c>
      <c r="G236" s="15" t="s">
        <v>11463</v>
      </c>
      <c r="H236" s="15" t="s">
        <v>11463</v>
      </c>
      <c r="I236" s="16" t="s">
        <v>11464</v>
      </c>
      <c r="J236" s="13" t="s">
        <v>11466</v>
      </c>
      <c r="K236" s="16" t="s">
        <v>11464</v>
      </c>
      <c r="L236" s="13"/>
      <c r="M236" s="13"/>
      <c r="N236" s="13"/>
    </row>
    <row r="237" ht="15.75" customHeight="1">
      <c r="A237" s="23">
        <v>502.0</v>
      </c>
      <c r="B237" s="13" t="str">
        <f>VLOOKUP(Selection_FirstR!A237,StudiesFound_firstR!$A$1:$AF$1582,6,FALSE)</f>
        <v>Simulation Optimization for Medical Staff Configuration at Emergency Department in Hong Kong</v>
      </c>
      <c r="C237" s="14" t="str">
        <f>VLOOKUP(Selection_FirstR!A237,StudiesFound_firstR!$A$1:$AF$1583,28,FALSE)</f>
        <v>Medical staff configuration is a critical problem in the management of an emergency department (ED) in Hong Kong (HK). Given the service requirements by HK government, it is imperative for the hospital managers to develop medical staff configuration in a cost-and-time-effective way. In this paper, the medical staff configuration problem in ED is modeled as minimizing the total labor cost while satisfying the service quality requirements. To solve this issue, we propose a highly efficient search method, called random boundary generation with feasibility detection (RBG-FD). The random boundary generation (RBG) is applied to efficiently identify good-quality solutions based on the objective value. The feasibility detection (FD) procedure is used to retain the probability of correct feasibility detection of each sampled solution at the desired level, which intrinsically allocates a reasonable number of simulation replications. To estimate the performance measures of the ED, a discrete-event simulation model is developed to reflect the patient flow. Using these techniques, the efficiency of identifying the optimal staff configuration can be significantly improved. A case study is performed in a public hospital in HK. The numerical results indicate significantly higher practicability and efficiency of the proposed method with different patient arrival rates and service constraints. Note to Practitioners This paper seeks to solve the problem of minimizing the medical staff cost constrained by certain service requirements [i.e., patients' waiting times for treatment] at an emergency department in Hong Kong. In our formulation, these service requirements are characterized by some stochastic constraints. Most of the existing random search methods concentrate on the computing efforts in the neighborhood of the best-so-far solutions in order to obtain good-quality solutions. Due to the special structure of this problem and ease of computing the objective values, we proposed an efficient random search approach that iteratively identifies a solution with a better objective value than that of the current best solution. Experimental studies demonstrate the significantly higher efficiency of this method. In order to obtain the same solution quality, it is able to reduce the computational time by 90% compared with some existing approaches in the literature.</v>
      </c>
      <c r="D237" s="13" t="str">
        <f>VLOOKUP(Selection_FirstR!A237,StudiesFound_firstR!$A$1:$AF$1583,7,FALSE)</f>
        <v>IEEE Transactions on Automation Science and Engineering</v>
      </c>
      <c r="E237" s="13" t="str">
        <f>VLOOKUP(Selection_FirstR!A237,StudiesFound_firstR!$A$1:$AF$1583,5,FALSE)</f>
        <v>Guo, H.; Gao, S.; Tsui, K.; Niu, T.</v>
      </c>
      <c r="F237" s="13" t="str">
        <f>VLOOKUP(Selection_FirstR!A237,StudiesFound_firstR!$A$1:$AF$1583,30,FALSE)</f>
        <v>discrete event simulation;hospitals;optimisation;probability;search problems;stochastic processes;emergency department;Hong Kong;medical staff configuration problem;service quality requirements;objective value;discrete-event simulation model;optimal staff configuration;medical staff cost;search method;HK government;total labor cost minimization;service quality requirements;random boundary generation-with-feasibility detection;RBG-FD;public hospital;patient arrival rates;Hospitals;Optimization;Data models;Computational modeling;Resource management;Healthcare operations management;medical staff configuration;simulation budget allocation;simulation optimization;stochastic constraints</v>
      </c>
      <c r="G237" s="15" t="s">
        <v>11463</v>
      </c>
      <c r="H237" s="15" t="s">
        <v>11463</v>
      </c>
      <c r="I237" s="16" t="s">
        <v>11464</v>
      </c>
      <c r="J237" s="13" t="s">
        <v>11473</v>
      </c>
      <c r="K237" s="16" t="s">
        <v>11464</v>
      </c>
      <c r="L237" s="13"/>
      <c r="M237" s="13"/>
      <c r="N237" s="13"/>
    </row>
    <row r="238" ht="15.75" customHeight="1">
      <c r="A238" s="23">
        <v>504.0</v>
      </c>
      <c r="B238" s="13" t="str">
        <f>VLOOKUP(Selection_FirstR!A238,StudiesFound_firstR!$A$1:$AF$1582,6,FALSE)</f>
        <v>Automatic Extraction of Emergency Response Process Models From Chinese Plans</v>
      </c>
      <c r="C238" s="14" t="str">
        <f>VLOOKUP(Selection_FirstR!A238,StudiesFound_firstR!$A$1:$AF$1583,28,FALSE)</f>
        <v>Emergency plans can be regarded as the effective guidance of hazard emergency responses, and they include the textual descriptions of emergency response processes in terms of natural language. In this paper, we propose an approach to automatically extract emergency response process models from Chinese emergency plans. First, the emergency plan is represented as a text tree according to its layout markups and sentence-sequential relations. Then, process model elements, including four-level response condition formulas, executive roles, response tasks, and flow relations, are identified by rule-based approaches. Finally, an emergency response process tree is generated from both the text tree and extracted process model elements, and is transformed to an emergency response process that is modeled as business process modeling notation. Extensive experiments on real-world emergency plans demonstrate that the proposed approach is capable of extracting emergency response process models that are highly consistent with both the manually extracted models and the textual plans.</v>
      </c>
      <c r="D238" s="13" t="str">
        <f>VLOOKUP(Selection_FirstR!A238,StudiesFound_firstR!$A$1:$AF$1583,7,FALSE)</f>
        <v>IEEE Access</v>
      </c>
      <c r="E238" s="13" t="str">
        <f>VLOOKUP(Selection_FirstR!A238,StudiesFound_firstR!$A$1:$AF$1583,5,FALSE)</f>
        <v>Guo, W.; Zeng, Q.; Duan, H.; Yuan, G.; Ni, W.; Liu, C.</v>
      </c>
      <c r="F238" s="13" t="str">
        <f>VLOOKUP(Selection_FirstR!A238,StudiesFound_firstR!$A$1:$AF$1583,30,FALSE)</f>
        <v>business data processing;data mining;emergency management;knowledge based systems;natural language processing;occupational safety;text analysis;trees (mathematics);emergency response process tree;four-level response condition formulas;Chinese emergency plans;hazard emergency responses;emergency response process models;rule-based approaches;business process modeling notation;process model elements extraction;text tree;sentence-sequential relations;layout markups;natural language;textual descriptions;Emergency services;Task analysis;Process modeling;Natural language processing;STEM;Business process modeling notation;emergency plans;emergency response processes;process model extraction</v>
      </c>
      <c r="G238" s="15" t="s">
        <v>11463</v>
      </c>
      <c r="H238" s="15" t="s">
        <v>11463</v>
      </c>
      <c r="I238" s="16" t="s">
        <v>11464</v>
      </c>
      <c r="J238" s="13" t="s">
        <v>11466</v>
      </c>
      <c r="K238" s="16" t="s">
        <v>11464</v>
      </c>
      <c r="L238" s="13"/>
      <c r="M238" s="13"/>
      <c r="N238" s="13"/>
    </row>
    <row r="239" ht="15.75" customHeight="1">
      <c r="A239" s="23">
        <v>507.0</v>
      </c>
      <c r="B239" s="13" t="str">
        <f>VLOOKUP(Selection_FirstR!A239,StudiesFound_firstR!$A$1:$AF$1582,6,FALSE)</f>
        <v>Moderating Effect of Compliance, Network, and Security on the Critical Success Factors in the Implementation of Cloud ERP</v>
      </c>
      <c r="C239" s="13" t="str">
        <f>VLOOKUP(Selection_FirstR!A239,StudiesFound_firstR!$A$1:$AF$1583,28,FALSE)</f>
        <v>In a highly competitive business environment, Cloud based enterprise resource planning (ERP) plays a crucial role for small and medium enterprises (SMEs) to operate their business in a cost effect manner and yet deliver performance. The ability of a company to implement cloud ERP can be viewed as both strategic as well as tactical achievements. This tool integrates various business processes and thus it aids in real-time decision making. From cloud vendor's view-point compliance, network, and security play an important role in the implementation of cloud ERP. There are critical success factors (CSFs) that are crucial for a SME for successful cloud ERP implementation. This paper is aimed at proposing a link between the concerns of cloud vendor and the CSFs that are categorized as organizational, people, and technological factors. Structural Equation Modeling (SEM) was used to establish whether there is any moderating effect of compliance, network, and security on the CSFs for SMEs in India. Perspective of 208 respondents belonging to SMEs was taken into consideration and it was found that only the relationship of organizational factors with successful implementation of cloud ERP was moderated. There was no significant impact on the people factors and technological factors by the moderating variables compliance, network, and security.</v>
      </c>
      <c r="D239" s="13" t="str">
        <f>VLOOKUP(Selection_FirstR!A239,StudiesFound_firstR!$A$1:$AF$1583,7,FALSE)</f>
        <v>IEEE Transactions on Cloud Computing</v>
      </c>
      <c r="E239" s="13" t="str">
        <f>VLOOKUP(Selection_FirstR!A239,StudiesFound_firstR!$A$1:$AF$1583,5,FALSE)</f>
        <v>Gupta, S.; Misra, S. C.</v>
      </c>
      <c r="F239" s="13" t="str">
        <f>VLOOKUP(Selection_FirstR!A239,StudiesFound_firstR!$A$1:$AF$1583,30,FALSE)</f>
        <v>cloud computing;enterprise resource planning;organisational aspects;security of data;small-to-medium enterprises;statistical analysis;cloud based enterprise resource planning;cloud ERP;small and medium enterprises;real-time decision making;critical success factors;SME;cloud vendor view-point compliance;CSF;technological factors;structural equation modeling;SEM;security;organizational factors;people factors;Cloud computing;Computer security;Enterprise resource planning;Standards organizations;Real-time systems;Network security;Cloud ERP;cloud computing;critical success factors;compliance;network;security;successful implementation</v>
      </c>
      <c r="G239" s="15" t="s">
        <v>11463</v>
      </c>
      <c r="H239" s="15" t="s">
        <v>11463</v>
      </c>
      <c r="I239" s="16" t="s">
        <v>11464</v>
      </c>
      <c r="J239" s="13" t="s">
        <v>11471</v>
      </c>
      <c r="K239" s="16" t="s">
        <v>11464</v>
      </c>
      <c r="L239" s="13"/>
      <c r="M239" s="13"/>
      <c r="N239" s="13"/>
    </row>
    <row r="240" ht="15.75" customHeight="1">
      <c r="A240" s="23">
        <v>508.0</v>
      </c>
      <c r="B240" s="19" t="str">
        <f>VLOOKUP(Selection_FirstR!A240,StudiesFound_firstR!$A$1:$AF$1582,6,FALSE)</f>
        <v>Moderating Effect of Compliance, Network, and Security on the Critical Success Factors in the Implementation of Cloud ERP</v>
      </c>
      <c r="C240" s="19" t="str">
        <f>VLOOKUP(Selection_FirstR!A240,StudiesFound_firstR!$A$1:$AF$1583,28,FALSE)</f>
        <v>{In a highly competitive business environment, Cloud based enterprise
    resource planning (ERP) plays a crucial role for small and medium
    enterprises (SMEs) to operate their business in a cost effect manner and
    yet deliver performance. The ability of a company to implement cloud ERP
    can be viewed as both strategic as well as tactical achievements. This
    tool integrates various business processes and thus it aids in real-time
    decision making. From cloud vendor's view-point compliance, network, and
    security play an important role in the implementation of cloud ERP.
    There are critical success factors (CSFs) that are crucial for a SME for
    successful cloud ERP implementation. This paper is aimed at proposing a
    link between the concerns of cloud vendor and the CSFs that are
    categorized as organizational, people, and technological factors.
    Structural Equation Modeling (SEM) was used to establish whether there
    is any moderating effect of compliance, network, and security on the
    CSFs for SMEs in India. Perspective of 208 respondents belonging to SMEs
    was taken into consideration and it was found that only the relationship
    of organizational factors with successful implementation of cloud ERP
    was moderated. There was no significant impact on the people factors and
    technological factors by the moderating variables compliance, network,
    and security.}</v>
      </c>
      <c r="D240" s="19" t="str">
        <f>VLOOKUP(Selection_FirstR!A240,StudiesFound_firstR!$A$1:$AF$1583,7,FALSE)</f>
        <v>{IEEE TRANSACTIONS ON CLOUD COMPUTING}</v>
      </c>
      <c r="E240" s="19" t="str">
        <f>VLOOKUP(Selection_FirstR!A240,StudiesFound_firstR!$A$1:$AF$1583,5,FALSE)</f>
        <v>Gupta, Shivam; Misra, Subhas C.</v>
      </c>
      <c r="F240" s="19" t="str">
        <f>VLOOKUP(Selection_FirstR!A240,StudiesFound_firstR!$A$1:$AF$1583,30,FALSE)</f>
        <v/>
      </c>
      <c r="G240" s="15" t="s">
        <v>11463</v>
      </c>
      <c r="H240" s="20" t="s">
        <v>11469</v>
      </c>
      <c r="I240" s="16" t="s">
        <v>11464</v>
      </c>
      <c r="J240" s="21" t="s">
        <v>11470</v>
      </c>
      <c r="K240" s="16" t="s">
        <v>11464</v>
      </c>
      <c r="L240" s="19"/>
      <c r="M240" s="19"/>
      <c r="N240" s="13"/>
    </row>
    <row r="241" ht="15.75" customHeight="1">
      <c r="A241" s="23">
        <v>509.0</v>
      </c>
      <c r="B241" s="13" t="str">
        <f>VLOOKUP(Selection_FirstR!A241,StudiesFound_firstR!$A$1:$AF$1582,6,FALSE)</f>
        <v>A Case Study of Open Source Tools and Practices in a Commercial Setting</v>
      </c>
      <c r="C241" s="13" t="str">
        <f>VLOOKUP(Selection_FirstR!A241,StudiesFound_firstR!$A$1:$AF$1583,29,FALSE)</f>
        <v/>
      </c>
      <c r="D241" s="13" t="str">
        <f>VLOOKUP(Selection_FirstR!A241,StudiesFound_firstR!$A$1:$AF$1583,7,FALSE)</f>
        <v>SIGSOFT Softw. Eng. Notes</v>
      </c>
      <c r="E241" s="13" t="str">
        <f>VLOOKUP(Selection_FirstR!A241,StudiesFound_firstR!$A$1:$AF$1583,5,FALSE)</f>
        <v>Gurbani, Vijay K.; Garvert, Anita; Herbsleb, James D.</v>
      </c>
      <c r="F241" s="13" t="str">
        <f>VLOOKUP(Selection_FirstR!A241,StudiesFound_firstR!$A$1:$AF$1583,30,FALSE)</f>
        <v>architecture, open source, session initiation protocol, software development</v>
      </c>
      <c r="G241" s="15" t="s">
        <v>11463</v>
      </c>
      <c r="H241" s="15" t="s">
        <v>11463</v>
      </c>
      <c r="I241" s="16" t="s">
        <v>11464</v>
      </c>
      <c r="J241" s="13" t="s">
        <v>11466</v>
      </c>
      <c r="K241" s="16" t="s">
        <v>11464</v>
      </c>
      <c r="L241" s="13"/>
      <c r="M241" s="13"/>
      <c r="N241" s="13"/>
    </row>
    <row r="242" ht="15.75" customHeight="1">
      <c r="A242" s="23">
        <v>511.0</v>
      </c>
      <c r="B242" s="13" t="str">
        <f>VLOOKUP(Selection_FirstR!A242,StudiesFound_firstR!$A$1:$AF$1582,6,FALSE)</f>
        <v>Development of process execution rules for workload balancing on agents</v>
      </c>
      <c r="C242" s="14" t="str">
        <f>VLOOKUP(Selection_FirstR!A242,StudiesFound_firstR!$A$1:$AF$1583,28,FALSE)</f>
        <v>{BPMS (Business Process Management Systems) is a revolutionary
    information system that supports designing, administrating, and
    improving the business processes systematically. BPMS enables the
    execution of business processes by assigning tasks to human or computer
    agents according to the predefined definitions of the processes. In this
    paper, we devise process execution rules using individual worklists and
    propose task assignment algorithms to maximize the overall process
    efficiency under the limitation of the agent's capacity. We first
    transform the business processes into queueing network models, in which
    the agents are considered as servers. With this step complete, workloads
    of agents are calculated from server utilization and the task assignment
    policy can be determined by balancing the workloads. This will serve to
    minimize the workloads of all agents, thus achieving overall process
    efficiency. Another application of these results can be capacity
    planning of agents in advance and business process optimization in the
    reengineering context. The simulation results and comparisons with other
    well-known dispatching policies with the shared worklists show the
    effectiveness of our algorithm. (c) 2005 Elsevier B.V. All rights
    reserved.}</v>
      </c>
      <c r="D242" s="13" t="str">
        <f>VLOOKUP(Selection_FirstR!A242,StudiesFound_firstR!$A$1:$AF$1583,7,FALSE)</f>
        <v>{DATA \&amp; KNOWLEDGE ENGINEERING}</v>
      </c>
      <c r="E242" s="13" t="str">
        <f>VLOOKUP(Selection_FirstR!A242,StudiesFound_firstR!$A$1:$AF$1583,5,FALSE)</f>
        <v>Ha, B. H.; Bae, J.; Park, Y. T.; Kang, S. H.</v>
      </c>
      <c r="F242" s="13" t="str">
        <f>VLOOKUP(Selection_FirstR!A242,StudiesFound_firstR!$A$1:$AF$1583,30,FALSE)</f>
        <v/>
      </c>
      <c r="G242" s="15" t="s">
        <v>11474</v>
      </c>
      <c r="H242" s="15" t="s">
        <v>11474</v>
      </c>
      <c r="I242" s="16" t="s">
        <v>11477</v>
      </c>
      <c r="J242" s="13"/>
      <c r="K242" s="16" t="s">
        <v>11477</v>
      </c>
      <c r="L242" s="26"/>
      <c r="M242" s="13" t="s">
        <v>11479</v>
      </c>
      <c r="N242" s="13">
        <v>7.0</v>
      </c>
    </row>
    <row r="243" ht="15.75" customHeight="1">
      <c r="A243" s="23">
        <v>512.0</v>
      </c>
      <c r="B243" s="13" t="str">
        <f>VLOOKUP(Selection_FirstR!A243,StudiesFound_firstR!$A$1:$AF$1582,6,FALSE)</f>
        <v>Radio base stations in the cloud</v>
      </c>
      <c r="C243" s="14" t="str">
        <f>VLOOKUP(Selection_FirstR!A243,StudiesFound_firstR!$A$1:$AF$1583,28,FALSE)</f>
        <v>During the past few years, architectures for cellular radio networks like 3rd Generation Partnership Project (3GPP) Long Term Evolution (LTE) have evolved towards flatter topologies with fewer centralized nodes, shifting more and more radio-related processing towards the base station or even further into so-called remote radio heads near the antennas. With Internet Protocol (IP) traffic growth, user traffic lost its predictability, which resulted in the need for the over-dimensioning of processing and forwarding resources in the radio path. This is especially true in upcoming picocell and femtocell configurations in heterogeneous cellular architectures. To hold down costs resulting from these emerging architectures and deployments, we developed a concept of a cloud base station. Developed as a candidate for a lightRadioâ„¢ evolution, this cloud base station leverages virtualization techniques such as dynamic and elastic allocation of baseband processing resources between small and large cell sites, as well as load balancing between temporarily overloaded sites and their less utilized neighbors. A cloud base station in a virtualized radio access network (RAN) can serve to ease a smooth standards migration towards LTE-Advanced with the same deployed equipment, and in the future, support the transformation of dedicated baseband hardware into general purpose processing platforms. In this paper, we discuss the tight networking requirements of a cloud base station in a virtual radio access network, architecture challenges, and our cloud management solutions. We also demonstrate research results on the concept, provide validation based on simulations, and discuss business case related implications.</v>
      </c>
      <c r="D243" s="13" t="str">
        <f>VLOOKUP(Selection_FirstR!A243,StudiesFound_firstR!$A$1:$AF$1583,7,FALSE)</f>
        <v>Bell Labs Technical Journal</v>
      </c>
      <c r="E243" s="13" t="str">
        <f>VLOOKUP(Selection_FirstR!A243,StudiesFound_firstR!$A$1:$AF$1583,5,FALSE)</f>
        <v>Haberland, B.; Derakhshan, F.; Grob-Lipski, H.; Klotsche, R.; Rehm, W.; Schefczik, P.; Soellner, M.</v>
      </c>
      <c r="F243" s="13" t="str">
        <f>VLOOKUP(Selection_FirstR!A243,StudiesFound_firstR!$A$1:$AF$1583,30,FALSE)</f>
        <v>cellular radio;cloud computing;radio access networks;resource allocation;telecommunication computing;virtualisation;virtualized radio access network;load balancing;elastic allocation;dynamic allocation;virtualization techniques;cloud base station;heterogeneous cellular architectures;femtocell configurations;picocell configurations;radio path;user traffic;IP traffic growth;Internet Protocol;LTE;long term evolution;3GPP;3rd Generation Partnership Project;cellular radio networks;radio base stations;Computer architecture;Base stations;Baseband;Radio access networks;Mobile communication;Microprocessors;Protocols;Cellular networks;3G mobile communication</v>
      </c>
      <c r="G243" s="15" t="s">
        <v>11463</v>
      </c>
      <c r="H243" s="15" t="s">
        <v>11463</v>
      </c>
      <c r="I243" s="16" t="s">
        <v>11464</v>
      </c>
      <c r="J243" s="13" t="s">
        <v>11476</v>
      </c>
      <c r="K243" s="16" t="s">
        <v>11464</v>
      </c>
      <c r="L243" s="13"/>
      <c r="M243" s="13"/>
      <c r="N243" s="13"/>
    </row>
    <row r="244" ht="15.75" customHeight="1">
      <c r="A244" s="23">
        <v>518.0</v>
      </c>
      <c r="B244" s="13" t="str">
        <f>VLOOKUP(Selection_FirstR!A244,StudiesFound_firstR!$A$1:$AF$1582,6,FALSE)</f>
        <v>The Potential of IT for Corporate Sustainability</v>
      </c>
      <c r="C244" s="14" t="str">
        <f>VLOOKUP(Selection_FirstR!A244,StudiesFound_firstR!$A$1:$AF$1583,28,FALSE)</f>
        <v>{Several studies have proven that information technology (IT) can improve
    enterprises' performance. The effective and efficient management of
    enterprise resources has for long been the role of enterprise resource
    planning (ERP) systems. Whereas traditional ERP systems focused on the
    optimization of financial resources and assets, the manifold challenges
    of a sustainable development necessitate broadening that view. Business
    applications need to provide informational transparency on all kinds of
    financial, environmental and social indicators, both within the
    enterprise and along the value chain; they need to support business
    processes and enable the measuring, tracking and reporting of
    sustainability performance, as well as the compliance with legal
    regulations, all implying substantial potential for improving corporate
    sustainability. However, the understanding of the potential of IT for
    corporate sustainability poses an interesting and valuable research
    topic. Drawing on previous works of Luftman, Melville et al. and Dao et
    al., we propose a conceptual model for the sustainability value of IT.
    We will summarize the main aspects of the recent discussion around the
    capabilities of IT and, then, illustrate with best-practice examples how
    these capabilities can be utilized for improved sustainability
    performance in a corporate setting. The paper concentrates on the second
    order effects of IT, like process improvements or substitution effects,
    which have also been described as ``green through IT{''}.}</v>
      </c>
      <c r="D244" s="13" t="str">
        <f>VLOOKUP(Selection_FirstR!A244,StudiesFound_firstR!$A$1:$AF$1583,7,FALSE)</f>
        <v>{SUSTAINABILITY}</v>
      </c>
      <c r="E244" s="13" t="str">
        <f>VLOOKUP(Selection_FirstR!A244,StudiesFound_firstR!$A$1:$AF$1583,5,FALSE)</f>
        <v>Hack, Stefan; Berg, Christian</v>
      </c>
      <c r="F244" s="13" t="str">
        <f>VLOOKUP(Selection_FirstR!A244,StudiesFound_firstR!$A$1:$AF$1583,30,FALSE)</f>
        <v/>
      </c>
      <c r="G244" s="15" t="s">
        <v>11463</v>
      </c>
      <c r="H244" s="15" t="s">
        <v>11463</v>
      </c>
      <c r="I244" s="16" t="s">
        <v>11464</v>
      </c>
      <c r="J244" s="13" t="s">
        <v>11466</v>
      </c>
      <c r="K244" s="16" t="s">
        <v>11464</v>
      </c>
      <c r="L244" s="13"/>
      <c r="M244" s="13"/>
      <c r="N244" s="13"/>
    </row>
    <row r="245" ht="15.75" customHeight="1">
      <c r="A245" s="23">
        <v>519.0</v>
      </c>
      <c r="B245" s="13" t="str">
        <f>VLOOKUP(Selection_FirstR!A245,StudiesFound_firstR!$A$1:$AF$1582,6,FALSE)</f>
        <v>Designing scalable on-demand policy-based resource allocation in IP networks</v>
      </c>
      <c r="C245" s="14" t="str">
        <f>VLOOKUP(Selection_FirstR!A245,StudiesFound_firstR!$A$1:$AF$1583,28,FALSE)</f>
        <v>Today, the policy-based management approach is recognized as an efficient solution to simplify the complex task of managing and controlling networks. To this end, the IETF has introduced a reference framework to build PBM systems. However, this framework only addresses the provisioning of relatively long validity period services based on pre-defined service level agreements. Furthermore, very little work addresses the scalability properties of the instantiation of this framework in a real network. This work aims to extend the IETF PBM framework in order to support dynamic provisioning of short term services (end system signaling) as well as an instantiation scheme that is scalable (distributed provisioning of edge routers). This instantiation scheme is based on the distribution of the provisioning process while keeping centralized only the parts that involve critical resources, that is, the bandwidth brokerage. The performance properties of the proposed scheme are then demonstrated throughout both extensive experimentation and a short analytical study. The results of this work are intended to be used as a guideline to help network operators to design scalable PBM system in order to offer to their customers services with QoS assurance in an on-demand basis.</v>
      </c>
      <c r="D245" s="13" t="str">
        <f>VLOOKUP(Selection_FirstR!A245,StudiesFound_firstR!$A$1:$AF$1583,7,FALSE)</f>
        <v>IEEE Communications Magazine</v>
      </c>
      <c r="E245" s="13" t="str">
        <f>VLOOKUP(Selection_FirstR!A245,StudiesFound_firstR!$A$1:$AF$1583,5,FALSE)</f>
        <v>Haddadou, K.; Ghamri-Doudane, S.; Ghamri-Doudane, Y.; Agoulmine, N.</v>
      </c>
      <c r="F245" s="13" t="str">
        <f>VLOOKUP(Selection_FirstR!A245,StudiesFound_firstR!$A$1:$AF$1583,30,FALSE)</f>
        <v>IP networks;resource allocation;computer network management;telecommunication signalling;telecommunication network routing;quality of service;IP networks;on-demand policy-based resource allocation;policy-based management approach;service level agreements;end system signaling;edge routers;distributed provisioning;QoS;Resource management;Intelligent networks;IP networks;Protocols;Quality of service;Diffserv networks;Decision making;Containers;Scalability;Business communication</v>
      </c>
      <c r="G245" s="15" t="s">
        <v>11463</v>
      </c>
      <c r="H245" s="15" t="s">
        <v>11463</v>
      </c>
      <c r="I245" s="16" t="s">
        <v>11464</v>
      </c>
      <c r="J245" s="13" t="s">
        <v>11484</v>
      </c>
      <c r="K245" s="16" t="s">
        <v>11464</v>
      </c>
      <c r="L245" s="13"/>
      <c r="M245" s="13"/>
      <c r="N245" s="13"/>
    </row>
    <row r="246" ht="15.75" customHeight="1">
      <c r="A246" s="23">
        <v>521.0</v>
      </c>
      <c r="B246" s="13" t="str">
        <f>VLOOKUP(Selection_FirstR!A246,StudiesFound_firstR!$A$1:$AF$1582,6,FALSE)</f>
        <v>Stochastic QoE-Aware Optimization in Cloud-Based Content Delivery Networks</v>
      </c>
      <c r="C246" s="13" t="str">
        <f>VLOOKUP(Selection_FirstR!A246,StudiesFound_firstR!$A$1:$AF$1583,28,FALSE)</f>
        <v>The problem of cloud resource optimization is examined, while the uncertainty in demand and user feedback is considered. We propose a Markov decision process model for resource assignment in cloud-based content delivery networks. Furthermore, we include a feedback-based probabilistic model for quality of experience in the resource assignment problem. We apply dynamic programming to solve this stochastic optimization problem. In order to address the challenges regarding the computational complexity of the problem, we first present an optimal solution with linear complexity for a special case of unlimited bandwidth cloud sites. Then, we propose a sub-optimal algorithm for the generic bandwidth-constrained problem with significantly reduced complexity and quasi-optimal performance. Simulation results are presented to corroborate the merits of the proposed algorithms.</v>
      </c>
      <c r="D246" s="13" t="str">
        <f>VLOOKUP(Selection_FirstR!A246,StudiesFound_firstR!$A$1:$AF$1583,7,FALSE)</f>
        <v>IEEE Access</v>
      </c>
      <c r="E246" s="13" t="str">
        <f>VLOOKUP(Selection_FirstR!A246,StudiesFound_firstR!$A$1:$AF$1583,5,FALSE)</f>
        <v>Haghighi, A. A.; Shahbazpanahi, S.; Shah Heydari, S.</v>
      </c>
      <c r="F246" s="13" t="str">
        <f>VLOOKUP(Selection_FirstR!A246,StudiesFound_firstR!$A$1:$AF$1583,30,FALSE)</f>
        <v>cloud computing;computational complexity;dynamic programming;Markov processes;probability;quality of experience;resource allocation;stochastic programming;stochastic QoE-aware optimization;cloud-based content delivery networks;cloud resource optimization;user feedback;Markov decision process model;feedback-based probabilistic model;resource assignment problem;stochastic optimization problem;optimal solution;unlimited bandwidth cloud sites;generic bandwidth-constrained problem;quasioptimal performance;suboptimal algorithm;resource assignment;quality of experience;dynamic programming;computational complexity;linear complexity;Quality of experience;Optimization;Cloud computing;Stochastic processes;Quality of service;Complexity theory;Bandwidth;Cloud networks;dynamic programming;Markov decision process;quality of experience</v>
      </c>
      <c r="G246" s="15" t="s">
        <v>11463</v>
      </c>
      <c r="H246" s="15" t="s">
        <v>11463</v>
      </c>
      <c r="I246" s="16" t="s">
        <v>11464</v>
      </c>
      <c r="J246" s="13" t="s">
        <v>11476</v>
      </c>
      <c r="K246" s="16" t="s">
        <v>11464</v>
      </c>
      <c r="L246" s="13"/>
      <c r="M246" s="13"/>
      <c r="N246" s="13"/>
    </row>
    <row r="247" ht="15.75" customHeight="1">
      <c r="A247" s="23">
        <v>523.0</v>
      </c>
      <c r="B247" s="13" t="str">
        <f>VLOOKUP(Selection_FirstR!A247,StudiesFound_firstR!$A$1:$AF$1582,6,FALSE)</f>
        <v>RECYCLE: Learning Looping Workflows from Annotated Traces</v>
      </c>
      <c r="C247" s="14" t="str">
        <f>VLOOKUP(Selection_FirstR!A247,StudiesFound_firstR!$A$1:$AF$1583,29,FALSE)</f>
        <v>{A workflow is a model of a process that systematically describes
    patterns of activity. Workflows capture a sequence of operations, their
    enablement conditions, and data flow dependencies among them. It is hard
    to design a complete and correct workflow from scratch, while it is much
    easier for humans to demonstrate the solution than to state the solution
    declaratively.
    This article presents RECYCLE, our approach to learning workflow models
    from example demonstration traces. RECYCLE captures control flow, data
    flow, and enablement conditions of an underlying workflow process.
    Unlike prior work from workflow mining and AI planning literature, (1)
    RECYCLE can learn from a single demonstration trace with loops, (2)
    RECYCLE learns both loop and conditional branch structure, and (3)
    RECYCLE handles data flow among actions.
    In this article, we describe the phases of RECYCLE'S learning algorithm:
    substructure analysis and node abstraction. To ground the discussion, we
    present a simplified flight reservation system with some of the
    important characteristics of the real domains we worked with. We present
    some results from a patient transport domain.}</v>
      </c>
      <c r="D247" s="13" t="str">
        <f>VLOOKUP(Selection_FirstR!A247,StudiesFound_firstR!$A$1:$AF$1583,7,FALSE)</f>
        <v>{ACM TRANSACTIONS ON INTELLIGENT SYSTEMS AND TECHNOLOGY}</v>
      </c>
      <c r="E247" s="13" t="str">
        <f>VLOOKUP(Selection_FirstR!A247,StudiesFound_firstR!$A$1:$AF$1583,5,FALSE)</f>
        <v>Haigh, Karen Zita; Yaman, Fusun</v>
      </c>
      <c r="F247" s="13" t="str">
        <f>VLOOKUP(Selection_FirstR!A247,StudiesFound_firstR!$A$1:$AF$1583,30,FALSE)</f>
        <v/>
      </c>
      <c r="G247" s="15" t="s">
        <v>11463</v>
      </c>
      <c r="H247" s="15" t="s">
        <v>11463</v>
      </c>
      <c r="I247" s="16" t="s">
        <v>11464</v>
      </c>
      <c r="J247" s="13" t="s">
        <v>11466</v>
      </c>
      <c r="K247" s="16" t="s">
        <v>11464</v>
      </c>
      <c r="L247" s="13"/>
      <c r="M247" s="13"/>
      <c r="N247" s="13"/>
    </row>
    <row r="248" ht="15.75" customHeight="1">
      <c r="A248" s="23">
        <v>524.0</v>
      </c>
      <c r="B248" s="13" t="str">
        <f>VLOOKUP(Selection_FirstR!A248,StudiesFound_firstR!$A$1:$AF$1582,6,FALSE)</f>
        <v>ERP evaluation during the shakedown phase: lessons from an after-sales division</v>
      </c>
      <c r="C248" s="13" t="str">
        <f>VLOOKUP(Selection_FirstR!A248,StudiesFound_firstR!$A$1:$AF$1583,28,FALSE)</f>
        <v>{Integrated information systems and operational efficiency are both
    pivotal issues for contemporary firms. While there is substantial
    evidence that enterprise resources planning (ERP) systems can deliver
    related improvements, the implementation of these systems can turn out
    to be a very complex and risky task. One key aspect of managing these
    risks is maintaining operational momentum and preventing possible
    problems from escalating in the so-called shakedown phase shortly after
    system implementation. The objective of this paper is to examine how
    user evaluations of ERP system success could be used to trace down the
    source of potential problems, which can arise during the shakedown
    phase, and how and why experienced system success might vary between
    different user groups. The paper builds on a case study completed in the
    after-sales division of a large multinational organization. This context
    is considered a fruitful empirical setting for the study as the business
    sets enormous demands for ERP system functionality and its smooth
    implementation. Based on the case study, it is argued that in such a
    context the importance of sufficient user skills, data reliability and
    intra-organizational communication becomes emphasized in the ERP
    implementation process. Moreover, results illustrate how downstream
    operations and customer relations are particularly vulnerable to
    problems accumulated in upstream business processes. Related problems
    can potentially form a self-fulfilling cycle, where the lack of skills
    and information constantly deteriorates both user perceptions and actual
    operational performance.}</v>
      </c>
      <c r="D248" s="13" t="str">
        <f>VLOOKUP(Selection_FirstR!A248,StudiesFound_firstR!$A$1:$AF$1583,7,FALSE)</f>
        <v>{INFORMATION SYSTEMS JOURNAL}</v>
      </c>
      <c r="E248" s="13" t="str">
        <f>VLOOKUP(Selection_FirstR!A248,StudiesFound_firstR!$A$1:$AF$1583,5,FALSE)</f>
        <v>Hakkinen, Lotta; Hilmola, Olli-Pekka</v>
      </c>
      <c r="F248" s="13" t="str">
        <f>VLOOKUP(Selection_FirstR!A248,StudiesFound_firstR!$A$1:$AF$1583,30,FALSE)</f>
        <v/>
      </c>
      <c r="G248" s="15" t="s">
        <v>11463</v>
      </c>
      <c r="H248" s="15" t="s">
        <v>11463</v>
      </c>
      <c r="I248" s="16" t="s">
        <v>11464</v>
      </c>
      <c r="J248" s="13" t="s">
        <v>11471</v>
      </c>
      <c r="K248" s="16" t="s">
        <v>11464</v>
      </c>
      <c r="L248" s="13"/>
      <c r="M248" s="13"/>
      <c r="N248" s="13"/>
    </row>
    <row r="249" ht="15.75" customHeight="1">
      <c r="A249" s="23">
        <v>525.0</v>
      </c>
      <c r="B249" s="13" t="str">
        <f>VLOOKUP(Selection_FirstR!A249,StudiesFound_firstR!$A$1:$AF$1582,6,FALSE)</f>
        <v>Supporting the module sequencing decision in the ERP implementation process-An application of the ANP method</v>
      </c>
      <c r="C249" s="14" t="str">
        <f>VLOOKUP(Selection_FirstR!A249,StudiesFound_firstR!$A$1:$AF$1583,28,FALSE)</f>
        <v>{The paper addresses the alignment between business processes and
    information technology in enterprise resource planning (ERP)
    implementation. More specifically, we concentrate on one of the key
    decisions at the tactical alignment level: the decision on the
    implementation sequence of the ERP modules. Since the module sequencing
    problem involves a myriad of organizational and technical issues,
    connected to each other in networked manner, the analytic network
    process (ANP) methodology is applied. As a result of the study, we
    present first a general level conceptual framework to sequence ERP
    module implementations and expand the model to a more detailed level in
    a case study. The priorities for the implementation sequence of the ERP
    modules are determined in the case study. (C) 2009 Elsevier B.V. All
    rights reserved.}</v>
      </c>
      <c r="D249" s="13" t="str">
        <f>VLOOKUP(Selection_FirstR!A249,StudiesFound_firstR!$A$1:$AF$1583,7,FALSE)</f>
        <v>{INTERNATIONAL JOURNAL OF PRODUCTION ECONOMICS}</v>
      </c>
      <c r="E249" s="13" t="str">
        <f>VLOOKUP(Selection_FirstR!A249,StudiesFound_firstR!$A$1:$AF$1583,5,FALSE)</f>
        <v>Hallikainen, Petri; Kivijarvi, Hannu; Tuominen, Markku</v>
      </c>
      <c r="F249" s="13" t="str">
        <f>VLOOKUP(Selection_FirstR!A249,StudiesFound_firstR!$A$1:$AF$1583,30,FALSE)</f>
        <v/>
      </c>
      <c r="G249" s="15" t="s">
        <v>11463</v>
      </c>
      <c r="H249" s="15" t="s">
        <v>11463</v>
      </c>
      <c r="I249" s="16" t="s">
        <v>11464</v>
      </c>
      <c r="J249" s="13" t="s">
        <v>11471</v>
      </c>
      <c r="K249" s="16" t="s">
        <v>11464</v>
      </c>
      <c r="L249" s="13"/>
      <c r="M249" s="13"/>
      <c r="N249" s="13"/>
    </row>
    <row r="250" ht="15.75" customHeight="1">
      <c r="A250" s="23">
        <v>526.0</v>
      </c>
      <c r="B250" s="13" t="str">
        <f>VLOOKUP(Selection_FirstR!A250,StudiesFound_firstR!$A$1:$AF$1582,6,FALSE)</f>
        <v>IT Outsourcing Impacts on Enterprise Architecture</v>
      </c>
      <c r="C250" s="13" t="str">
        <f>VLOOKUP(Selection_FirstR!A250,StudiesFound_firstR!$A$1:$AF$1583,28,FALSE)</f>
        <v>Enterprises outsource IT for many reasons, such as reducing costs, shedding of overhead functions that divert management attention away from the core business, and obtaining services from industry leaders specializing in the associated competencies. IT sourcing profoundly impacts the client organization's enterprise architecture. In an outstanding scenario, IT services come from an external services provider. Moreover, the client and vendor interact through an interorganizational interface containing operational, technical, and business components. This interface involves two major modes of interaction: delivery of the IT services and the service-management framework. The interface describes all of the processes, procedures, and protocols that the client and provider use to interact. Because enterprise architectures are unique to organizations, designing this interface might involve customization. For a large, complex client enterprise, bringing the business, operational, and technical components of the interface into alignment is often a nontrivial challenge</v>
      </c>
      <c r="D250" s="13" t="str">
        <f>VLOOKUP(Selection_FirstR!A250,StudiesFound_firstR!$A$1:$AF$1583,7,FALSE)</f>
        <v>IT Professional</v>
      </c>
      <c r="E250" s="13" t="str">
        <f>VLOOKUP(Selection_FirstR!A250,StudiesFound_firstR!$A$1:$AF$1583,5,FALSE)</f>
        <v>Hamlett, N.</v>
      </c>
      <c r="F250" s="13" t="str">
        <f>VLOOKUP(Selection_FirstR!A250,StudiesFound_firstR!$A$1:$AF$1583,30,FALSE)</f>
        <v>business communication;enterprise resource planning;organisational aspects;outsourcing;enterprise architecture;IT outsourcing impacts;client organization;external services provider;interorganizational interface;IT services;service-management framework;Outsourcing;Technological innovation;Management information systems;Contracts;Cost function;Customer relationship management;Technology management;Business communication;Energy management;outsourcing;IT services;enterprise architecture</v>
      </c>
      <c r="G250" s="15" t="s">
        <v>11463</v>
      </c>
      <c r="H250" s="15" t="s">
        <v>11463</v>
      </c>
      <c r="I250" s="16" t="s">
        <v>11464</v>
      </c>
      <c r="J250" s="13" t="s">
        <v>11484</v>
      </c>
      <c r="K250" s="16" t="s">
        <v>11464</v>
      </c>
      <c r="L250" s="13"/>
      <c r="M250" s="13"/>
      <c r="N250" s="13"/>
    </row>
    <row r="251" ht="15.75" customHeight="1">
      <c r="A251" s="23">
        <v>528.0</v>
      </c>
      <c r="B251" s="13" t="str">
        <f>VLOOKUP(Selection_FirstR!A251,StudiesFound_firstR!$A$1:$AF$1582,6,FALSE)</f>
        <v>An Interactive Business Definition System</v>
      </c>
      <c r="C251" s="13" t="str">
        <f>VLOOKUP(Selection_FirstR!A251,StudiesFound_firstR!$A$1:$AF$1583,29,FALSE)</f>
        <v/>
      </c>
      <c r="D251" s="13" t="str">
        <f>VLOOKUP(Selection_FirstR!A251,StudiesFound_firstR!$A$1:$AF$1583,7,FALSE)</f>
        <v>SIGPLAN Not.</v>
      </c>
      <c r="E251" s="13" t="str">
        <f>VLOOKUP(Selection_FirstR!A251,StudiesFound_firstR!$A$1:$AF$1583,5,FALSE)</f>
        <v>Hammer, M. M.; Howe, W. G.; Wladawsky, I.</v>
      </c>
      <c r="F251" s="13" t="str">
        <f>VLOOKUP(Selection_FirstR!A251,StudiesFound_firstR!$A$1:$AF$1583,30,FALSE)</f>
        <v/>
      </c>
      <c r="G251" s="15" t="s">
        <v>11463</v>
      </c>
      <c r="H251" s="15" t="s">
        <v>11463</v>
      </c>
      <c r="I251" s="16" t="s">
        <v>11464</v>
      </c>
      <c r="J251" s="13" t="s">
        <v>11466</v>
      </c>
      <c r="K251" s="16" t="s">
        <v>11464</v>
      </c>
      <c r="L251" s="13"/>
      <c r="M251" s="13"/>
      <c r="N251" s="13"/>
    </row>
    <row r="252" ht="15.75" customHeight="1">
      <c r="A252" s="23">
        <v>529.0</v>
      </c>
      <c r="B252" s="13" t="str">
        <f>VLOOKUP(Selection_FirstR!A252,StudiesFound_firstR!$A$1:$AF$1582,6,FALSE)</f>
        <v>Progressive Stochastic Learning for Noisy Labels</v>
      </c>
      <c r="C252" s="14" t="str">
        <f>VLOOKUP(Selection_FirstR!A252,StudiesFound_firstR!$A$1:$AF$1583,28,FALSE)</f>
        <v>Large-scale learning problems require a plethora of labels that can be efficiently collected from crowdsourcing services at low cost. However, labels annotated by crowdsourced workers are often noisy, which inevitably degrades the performance of large-scale optimizations including the prevalent stochastic gradient descent (SGD). Specifically, these noisy labels adversely affect updates of the primal variable in conventional SGD. To solve this challenge, we propose a robust SGD mechanism called progressive stochastic learning (POSTAL), which naturally integrates the learning regime of curriculum learning (CL) with the update process of vanilla SGD. Our inspiration comes from the progressive learning process of CL, namely learning from â€œeasyâ€_x009d_ tasks to â€œcomplexâ€_x009d_ tasks. Through the robust learning process of CL, POSTAL aims to yield robust updates of the primal variable on an ordered label sequence, namely, from â€œreliableâ€_x009d_ labels to â€œnoisyâ€_x009d_ labels. To realize POSTAL mechanism, we design a cluster of â€œscreening losses,â€_x009d_ which sorts all labels from the reliable region to the noisy region. To sum up, POSTAL using screening losses ensures robust updates of the primal variable on reliable labels first, then on noisy labels incrementally until convergence. In theory, we derive the convergence rate of POSTAL realized by screening losses. Meanwhile, we provide the robustness analysis of representative screening losses. Experimental results on UCI1 simulated and Amazon Mechanical Turk crowdsourcing data sets show that the POSTAL using screening losses is more effective and robust than several existing baselines.1UCI is the abbreviation of University of California Irvine.</v>
      </c>
      <c r="D252" s="13" t="str">
        <f>VLOOKUP(Selection_FirstR!A252,StudiesFound_firstR!$A$1:$AF$1583,7,FALSE)</f>
        <v>IEEE Transactions on Neural Networks and Learning Systems</v>
      </c>
      <c r="E252" s="13" t="str">
        <f>VLOOKUP(Selection_FirstR!A252,StudiesFound_firstR!$A$1:$AF$1583,5,FALSE)</f>
        <v>Han, B.; Tsang, I. W.; Chen, L.; Yu, C. P.; Fung, S.</v>
      </c>
      <c r="F252" s="13" t="str">
        <f>VLOOKUP(Selection_FirstR!A252,StudiesFound_firstR!$A$1:$AF$1583,30,FALSE)</f>
        <v>gradient methods;learning (artificial intelligence);stochastic processes;progressive stochastic learning;large-scale learning problems;prevalent stochastic gradient descent;robust SGD mechanism;POSTAL;learning regime;curriculum learning;CL;progressive learning process;robust learning process;robust updates;ordered label sequence;Noise measurement;Robustness;Task analysis;Crowdsourcing;Convergence;Stochastic processes;Progressive stochastic learning (POSTAL);stochastic gradient descent (SGD);curriculum learning (CL);noisy labels;screening losses;effectiveness;robustness</v>
      </c>
      <c r="G252" s="15" t="s">
        <v>11463</v>
      </c>
      <c r="H252" s="15" t="s">
        <v>11463</v>
      </c>
      <c r="I252" s="16" t="s">
        <v>11464</v>
      </c>
      <c r="J252" s="13" t="s">
        <v>11484</v>
      </c>
      <c r="K252" s="16" t="s">
        <v>11464</v>
      </c>
      <c r="L252" s="13"/>
      <c r="M252" s="13"/>
      <c r="N252" s="13"/>
    </row>
    <row r="253" ht="15.75" customHeight="1">
      <c r="A253" s="23">
        <v>532.0</v>
      </c>
      <c r="B253" s="13" t="str">
        <f>VLOOKUP(Selection_FirstR!A253,StudiesFound_firstR!$A$1:$AF$1582,6,FALSE)</f>
        <v>Cutting costs while improving morale with B2E management</v>
      </c>
      <c r="C253" s="13" t="str">
        <f>VLOOKUP(Selection_FirstR!A253,StudiesFound_firstR!$A$1:$AF$1583,28,FALSE)</f>
        <v>{Despite lip service paid to the idea that employees are a company's
    greatest asset, too often they are sacrificed in the name of cutting
    costs and boosting efficiency. But that does not have to be the case.
    Intensive research by Boston Consulting Group's Morten Hansen and
    Michael Deimler reveals that the Internet technology that brought us B2B
    and B2C is now bringing us B2E: business-to-employee management. By
    cultivating employees the way it cultivates customers, a company can
    develop a more satisfied, more productive work force, achieve greater
    productivity, cut costs and beat its competitors.
    Hansen and Deimler identify three components in a comprehensive B2E
    program: online business processes, online people management and online
    services to the company community. The mode of delivery is the
    integrated enterprise portal, which provides employees with the tools
    they need to access information and services at a single location.
    When business processes are moved online, both the company and its
    employees gain benefits springing from reduced interaction efforts.
    Flight crew at Delta Air Lines, for example, bid for shifts and receive
    their schedules online, which saves the company time and is more
    convenient for the employees.
    Online people management is driven by self-service and mass
    customization: Employees can manage their own training, tailor their own
    healthcare packages and take care of introductory human-resources
    formalities online.
    Online community services are driven by the somewhat counterintuitive
    notion that allowing employees to accomplish certain personal business
    online at work will make them more productive. The online marketplace
    offered by Coca-Cola Co. is popular with employees and management alike.
    To design a successful enterprise portal, companies should follow the
    model of the online store: Supply features that customers (in this case,
    employees) want first, and then add features that the company wants the
    employees to use. Building a portal can be expensive, and it requires a
    high level of expertise, but the results can transform the company.}</v>
      </c>
      <c r="D253" s="13" t="str">
        <f>VLOOKUP(Selection_FirstR!A253,StudiesFound_firstR!$A$1:$AF$1583,7,FALSE)</f>
        <v>{MIT SLOAN MANAGEMENT REVIEW}</v>
      </c>
      <c r="E253" s="13" t="str">
        <f>VLOOKUP(Selection_FirstR!A253,StudiesFound_firstR!$A$1:$AF$1583,5,FALSE)</f>
        <v>Hansen, M. T.; Deimler, M. S.</v>
      </c>
      <c r="F253" s="13" t="str">
        <f>VLOOKUP(Selection_FirstR!A253,StudiesFound_firstR!$A$1:$AF$1583,30,FALSE)</f>
        <v/>
      </c>
      <c r="G253" s="15" t="s">
        <v>11463</v>
      </c>
      <c r="H253" s="15" t="s">
        <v>11463</v>
      </c>
      <c r="I253" s="16" t="s">
        <v>11464</v>
      </c>
      <c r="J253" s="13" t="s">
        <v>11466</v>
      </c>
      <c r="K253" s="16" t="s">
        <v>11464</v>
      </c>
      <c r="L253" s="13"/>
      <c r="M253" s="13"/>
      <c r="N253" s="13"/>
    </row>
    <row r="254" ht="15.75" customHeight="1">
      <c r="A254" s="23">
        <v>534.0</v>
      </c>
      <c r="B254" s="13" t="str">
        <f>VLOOKUP(Selection_FirstR!A254,StudiesFound_firstR!$A$1:$AF$1582,6,FALSE)</f>
        <v>Resource Planning in Engineering Services Firms</v>
      </c>
      <c r="C254" s="14" t="str">
        <f>VLOOKUP(Selection_FirstR!A254,StudiesFound_firstR!$A$1:$AF$1583,28,FALSE)</f>
        <v>We develop a model to enable engineering professional services firms to improve the management of their competitive resources, i.e., skilled engineers, to be better able to respond to customer demand. The model was informed by semistructured interviews with senior executives from engineering, information technology (IT) services and technical consulting firms. As a result, we capture many of the complexities associated with the resource planning process in the professional engineering services sector. In the resulting model, the key attributes of supply, demand, and operations constraints are identified. Based on information obtained from the interviews, a number of test firms are created. We then use these test firms to study the impact of various resource planning policies on firm performance. These policies include the skill mix and profile of skilled employees, limits on the number of concurrent projects to which an employee can be assigned, and policies governing employee cross-training and hiring. The impact of these policies is evaluated in terms of business metrics, such as the project completion rate and net revenue. Finally, our model is extended to capture a multiphase rolling planning horizon, where projects may span multiple phases with the goal of ensuring consistency in employee assignment to projects.</v>
      </c>
      <c r="D254" s="13" t="str">
        <f>VLOOKUP(Selection_FirstR!A254,StudiesFound_firstR!$A$1:$AF$1583,7,FALSE)</f>
        <v>IEEE Transactions on Engineering Management</v>
      </c>
      <c r="E254" s="13" t="str">
        <f>VLOOKUP(Selection_FirstR!A254,StudiesFound_firstR!$A$1:$AF$1583,5,FALSE)</f>
        <v>Hargaden, V.; Ryan, J. K.</v>
      </c>
      <c r="F254" s="13" t="str">
        <f>VLOOKUP(Selection_FirstR!A254,StudiesFound_firstR!$A$1:$AF$1583,30,FALSE)</f>
        <v>customer satisfaction;customer services;organisational aspects;personnel;project management;resource allocation;supply and demand;training;multiphase rolling planning horizon;business metrics;net revenue;project completion rate;employee cross-training;hiring;firm performance;operations constraints;professional engineering services sector;semistructured interviews;senior executives;information technology services;technical consulting firms;customer demand;skilled engineers;resource planning policies;engineering services firms;supply and demand;Planning;Interviews;Labor resources;Resource management;Human resource management;Linear optimization;management of scientists and engineers;project scheduling;resource allocation systems;resource management;Linear optimization;management of scientists and engineers;project scheduling;resource allocation systems;resource management</v>
      </c>
      <c r="G254" s="15" t="s">
        <v>11463</v>
      </c>
      <c r="H254" s="15" t="s">
        <v>11463</v>
      </c>
      <c r="I254" s="16" t="s">
        <v>11464</v>
      </c>
      <c r="J254" s="13" t="s">
        <v>11473</v>
      </c>
      <c r="K254" s="16" t="s">
        <v>11464</v>
      </c>
      <c r="L254" s="13"/>
      <c r="M254" s="13"/>
      <c r="N254" s="13"/>
    </row>
    <row r="255" ht="15.75" customHeight="1">
      <c r="A255" s="23">
        <v>535.0</v>
      </c>
      <c r="B255" s="13" t="str">
        <f>VLOOKUP(Selection_FirstR!A255,StudiesFound_firstR!$A$1:$AF$1582,6,FALSE)</f>
        <v>Foundations for Smarter Cities</v>
      </c>
      <c r="C255" s="13" t="str">
        <f>VLOOKUP(Selection_FirstR!A255,StudiesFound_firstR!$A$1:$AF$1583,28,FALSE)</f>
        <v>{This paper describes the information technology (IT) foundation and
    principles for Smarter Cities (TM). Smarter Cities are urban areas that
    exploit operational data, such as that arising from traffic congestion,
    power consumption statistics, and public safety events, to optimize the
    operation of city services. The foundational concepts are instrumented,
    interconnected, and intelligent. Instrumented refers to sources of
    near-real-time real-world data from both physical and virtual sensors.
    Interconnected means the integration of those data into an enterprise
    computing platform and the communication of such information among the
    various city services. Intelligent refers to the inclusion of complex
    analytics, modeling, optimization, and visualization in the operational
    business processes to make better operational decisions. This approach
    enables the adaptation of city services to the behavior of the
    inhabitants, which permits the optimal use of the available physical
    infrastructure and resources, for example, in sensing and controlling
    consumption of energy and water, managing waste processing and
    transportation systems, and applying optimization to achieve new
    efficiencies among these resources. Additional roles exist in
    intelligent interaction between the city and its inhabitants and further
    contribute to operational efficiency while maintaining or enhancing
    quality of life.}</v>
      </c>
      <c r="D255" s="13" t="str">
        <f>VLOOKUP(Selection_FirstR!A255,StudiesFound_firstR!$A$1:$AF$1583,7,FALSE)</f>
        <v>{IBM JOURNAL OF RESEARCH AND DEVELOPMENT}</v>
      </c>
      <c r="E255" s="13" t="str">
        <f>VLOOKUP(Selection_FirstR!A255,StudiesFound_firstR!$A$1:$AF$1583,5,FALSE)</f>
        <v>Harrison, C.; Eckman, B.; Hamilton, R.; Hartswick, P.; Kalagnanam, J.; Paraszczak, J.; Williams, P.</v>
      </c>
      <c r="F255" s="13" t="str">
        <f>VLOOKUP(Selection_FirstR!A255,StudiesFound_firstR!$A$1:$AF$1583,30,FALSE)</f>
        <v/>
      </c>
      <c r="G255" s="15" t="s">
        <v>11463</v>
      </c>
      <c r="H255" s="15" t="s">
        <v>11463</v>
      </c>
      <c r="I255" s="16" t="s">
        <v>11464</v>
      </c>
      <c r="J255" s="13" t="s">
        <v>11466</v>
      </c>
      <c r="K255" s="16" t="s">
        <v>11464</v>
      </c>
      <c r="L255" s="13"/>
      <c r="M255" s="13"/>
      <c r="N255" s="13"/>
    </row>
    <row r="256" ht="15.75" customHeight="1">
      <c r="A256" s="23">
        <v>536.0</v>
      </c>
      <c r="B256" s="13" t="str">
        <f>VLOOKUP(Selection_FirstR!A256,StudiesFound_firstR!$A$1:$AF$1582,6,FALSE)</f>
        <v>Automated Feature Design for Numeric Sequence Classification by Genetic Programming</v>
      </c>
      <c r="C256" s="14" t="str">
        <f>VLOOKUP(Selection_FirstR!A256,StudiesFound_firstR!$A$1:$AF$1583,28,FALSE)</f>
        <v>Pattern recognition methods rely on maximum-information, minimum-dimension feature sets to reliably perform classification and regression tasks. Many methods exist to reduce feature set dimensionality and construct improved features from an initial set; however, there are few general approaches for the design of features from numeric sequences. Any information lost in preprocessing or feature measurement cannot be recreated during pattern recognition. General approaches are needed to extend pattern recognition to include feature design and selection for numeric sequences, such as time series, within the learning process itself. This paper proposes a novel genetic programming (GP) approach to automated feature design called Autofead. In this method, a GP variant evolves a population of candidate features built from a library of sequence-handling functions. Numerical optimization methods, included through a hybrid approach, ensure that the fitness of candidate algorithms is measured using optimal parameter values. Autofead represents the first automated feature design system for numeric sequences to leverage the power and efficiency of both numerical optimization and standard pattern recognition algorithms. Potential applications include the monitoring of electrocardiogram signals for indications of heart failure, network traffic analysis for intrusion detection systems, vibration measurement for bearing condition determination in rotating machinery, and credit card activity for fraud detection.</v>
      </c>
      <c r="D256" s="13" t="str">
        <f>VLOOKUP(Selection_FirstR!A256,StudiesFound_firstR!$A$1:$AF$1583,7,FALSE)</f>
        <v>IEEE Transactions on Evolutionary Computation</v>
      </c>
      <c r="E256" s="13" t="str">
        <f>VLOOKUP(Selection_FirstR!A256,StudiesFound_firstR!$A$1:$AF$1583,5,FALSE)</f>
        <v>Harvey, D. Y.; Todd, M. D.</v>
      </c>
      <c r="F256" s="13" t="str">
        <f>VLOOKUP(Selection_FirstR!A256,StudiesFound_firstR!$A$1:$AF$1583,30,FALSE)</f>
        <v>data reduction;feature selection;genetic algorithms;learning (artificial intelligence);pattern classification;regression analysis;time series;numeric sequence classification;genetic programming;pattern recognition methods;minimum-dimension feature sets;maximum-informationfeature sets;regression tasks;feature set dimensionality reduction;feature measurement;feature selection;time series;learning process;GP approach;Autofead;sequence-handling functions;numerical optimization methods;candidate algorithms;optimal parameter values;automated feature design system;numerical optimization;electrocardiogram signal monitoring;heart failure;network traffic analysis;intrusion detection systems;bearing condition determination;rotating machinery;credit card activity;fraud detection;information lost;Algorithm design and analysis;Pattern recognition;Standards;Classification algorithms;Time series analysis;Genetic programming;Vegetation;Feature design;genetic programming;machine learning;pattern recognition;sequence classification;time series classification;time series data mining</v>
      </c>
      <c r="G256" s="15" t="s">
        <v>11463</v>
      </c>
      <c r="H256" s="15" t="s">
        <v>11463</v>
      </c>
      <c r="I256" s="16" t="s">
        <v>11464</v>
      </c>
      <c r="J256" s="13" t="s">
        <v>11466</v>
      </c>
      <c r="K256" s="16" t="s">
        <v>11464</v>
      </c>
      <c r="L256" s="13"/>
      <c r="M256" s="13"/>
      <c r="N256" s="13"/>
    </row>
    <row r="257" ht="15.75" customHeight="1">
      <c r="A257" s="23">
        <v>541.0</v>
      </c>
      <c r="B257" s="13" t="str">
        <f>VLOOKUP(Selection_FirstR!A257,StudiesFound_firstR!$A$1:$AF$1582,6,FALSE)</f>
        <v>EVALUATION OF CONCEPTUAL AND SOFTWARE MODEL IN IMPLEMENTING ENTERPRISE RESOURCE PLANNING (ERP) WITH PROCEDURAL APPROACH OF BPMN2 AND MICRO SERVICE ARCHITECTURE</v>
      </c>
      <c r="C257" s="14" t="str">
        <f>VLOOKUP(Selection_FirstR!A257,StudiesFound_firstR!$A$1:$AF$1583,29,FALSE)</f>
        <v>{Nowadays, correct resource management of every organization depends on
    the integrity and relationship between suppliers, customers,
    stakeholders, staffs and other parties so that it is one of the main
    significant criteria for success of the organization. Increase in
    agility and flexibility within access to information is one of profits
    obtained from correct implementation of human resource management system
    managing business processes. For this purpose, this study aimed at using
    previous experiences to evaluate and design a new model of enterprise
    resource planning (ERP) using processes modeling and micro service
    architecture (MSA) to obtain the most effectiveness of mentioned system.
    This study was conducted to provide the suitable mechanism for
    management decision-making simplifying business processes and managing
    the modern knowledge relying on modern technology and applying software
    knowledge through automating tasks of each process in order to make
    relationship between intra-organizational, extra-organizational units
    and other informational resources based on service-oriented architecture
    or micro service architecture (SOA and MSA). This research can be used
    by organizations and manufacturing companies tending to implement ERP.}</v>
      </c>
      <c r="D257" s="13" t="str">
        <f>VLOOKUP(Selection_FirstR!A257,StudiesFound_firstR!$A$1:$AF$1583,7,FALSE)</f>
        <v>{QUID-INVESTIGACION CIENCIA Y TECNOLOGIA}</v>
      </c>
      <c r="E257" s="13" t="str">
        <f>VLOOKUP(Selection_FirstR!A257,StudiesFound_firstR!$A$1:$AF$1583,5,FALSE)</f>
        <v>Hazrati, Valiollah; Maeen, Mehrdad; Assareh, Reza</v>
      </c>
      <c r="F257" s="13" t="str">
        <f>VLOOKUP(Selection_FirstR!A257,StudiesFound_firstR!$A$1:$AF$1583,30,FALSE)</f>
        <v/>
      </c>
      <c r="G257" s="15" t="s">
        <v>11463</v>
      </c>
      <c r="H257" s="15" t="s">
        <v>11463</v>
      </c>
      <c r="I257" s="16" t="s">
        <v>11464</v>
      </c>
      <c r="J257" s="13" t="s">
        <v>11466</v>
      </c>
      <c r="K257" s="16" t="s">
        <v>11464</v>
      </c>
      <c r="L257" s="13"/>
      <c r="M257" s="13"/>
      <c r="N257" s="13"/>
    </row>
    <row r="258" ht="15.75" customHeight="1">
      <c r="A258" s="23">
        <v>542.0</v>
      </c>
      <c r="B258" s="13" t="str">
        <f>VLOOKUP(Selection_FirstR!A258,StudiesFound_firstR!$A$1:$AF$1582,6,FALSE)</f>
        <v>Modeling and analyzing the impact of authorization on workflow executions</v>
      </c>
      <c r="C258" s="14" t="str">
        <f>VLOOKUP(Selection_FirstR!A258,StudiesFound_firstR!$A$1:$AF$1583,28,FALSE)</f>
        <v>{It has been a subject of a significant amount of research to automate
    the execution of workflows (or business processes) on computer
    resources. However, many workflow scenarios still require human
    involvement, which introduces additional security and authorization
    concerns. This paper presents a novel mechanism for modeling the
    execution of workflows with human involvement under Role-based
    Authorization Control. Our modeling approach applies Colored Timed
    Petri-Nets to allow various authorization constraints to be modeled,
    including role, temporal, cardinality, BoD (Binding of Duty), SOD
    (Separation of Duty), role hierarchy constraints etc. We also model the
    execution of tasks with different levels of human involvement and as
    such allow the interactions between workflow authorization and workflow
    execution to be captured. The modeling mechanism is developed in such a
    way that the construction of the authorization model for a workflow can
    be automated. This feature is very helpful for modeling large
    collections of authorization policies and/or complex workflows. A
    Petri-net toolkit, the CPN Tools, is utilized in the development of the
    modeling mechanism and to simulate the constructed models. This paper
    also presents the methods to analyze and calculate the authorization
    overhead as well as the performance data in terms of various metrics
    through the model simulations. Based on the simulation results, this
    paper further proposes the approaches to improving performance given the
    deployed authorization policies. This work can be used for investigating
    the impact of authorization, for capacity planning, for the design of
    workload management strategies, and also to estimate execution
    performance, when human resources and authorization policies are
    employed in tandem. (C) 2012 Elsevier B.V. All rights reserved.}</v>
      </c>
      <c r="D258" s="13" t="str">
        <f>VLOOKUP(Selection_FirstR!A258,StudiesFound_firstR!$A$1:$AF$1583,7,FALSE)</f>
        <v>{FUTURE GENERATION COMPUTER SYSTEMS-THE INTERNATIONAL JOURNAL OF ESCIENCE}</v>
      </c>
      <c r="E258" s="13" t="str">
        <f>VLOOKUP(Selection_FirstR!A258,StudiesFound_firstR!$A$1:$AF$1583,5,FALSE)</f>
        <v>He, Ligang; Huang, Chenlin; Duan, Kewei; Li, Kenli; Chen, Hao; Sun, Jianhua; Jarvis, Stephen A.</v>
      </c>
      <c r="F258" s="13" t="str">
        <f>VLOOKUP(Selection_FirstR!A258,StudiesFound_firstR!$A$1:$AF$1583,30,FALSE)</f>
        <v/>
      </c>
      <c r="G258" s="15" t="s">
        <v>11474</v>
      </c>
      <c r="H258" s="15" t="s">
        <v>11474</v>
      </c>
      <c r="I258" s="16" t="s">
        <v>11477</v>
      </c>
      <c r="J258" s="13"/>
      <c r="K258" s="16" t="s">
        <v>11464</v>
      </c>
      <c r="L258" s="27" t="s">
        <v>11498</v>
      </c>
      <c r="M258" s="13" t="s">
        <v>11479</v>
      </c>
      <c r="N258" s="13">
        <v>2.0</v>
      </c>
    </row>
    <row r="259" ht="15.75" customHeight="1">
      <c r="A259" s="23">
        <v>545.0</v>
      </c>
      <c r="B259" s="13" t="str">
        <f>VLOOKUP(Selection_FirstR!A259,StudiesFound_firstR!$A$1:$AF$1582,6,FALSE)</f>
        <v>Learning Latent Factors for Community Identification and Summarization</v>
      </c>
      <c r="C259" s="13" t="str">
        <f>VLOOKUP(Selection_FirstR!A259,StudiesFound_firstR!$A$1:$AF$1583,28,FALSE)</f>
        <v>Network communities, which are also known as network clusters, are typical latent structures in network data. Vertices in each of these communities tend to interact more and share similar features with each other. Community identification and feature summarization are significant tasks of network analytics. To perform either of the two tasks, there have been several approaches proposed, taking into the consideration of different categories of information carried by the network, e.g., edge structure, node attributes, or both aforementioned. But few of them are able to discover communities and summarize their features simultaneously. To address this challenge, we propose a novel latent factor model for community identification and summarization (LFCIS). To perform the task, the LFCIS first formulates an objective function that evaluating the overall clustering quality taking into the consideration of both edge topology and node features in the network. In the objective function, the LFCIS also adopts an effective component that ensures those vertices sharing with both similar local structures and features to be located into the same clusters. To identify the optimal cluster membership for each vertex, a convergent algorithm for updating the variables in the objective function is derived and used by LFCIS. The LFCIS has been tested with six sets of network data, including synthetic and real networks, and compared with several state-of-the-art approaches. The experimental results show that the LFCIS outperforms most of the prevalent approaches to community discovery in social networks, and the LFCIS is able to identify the latent features that may characterize those discovered communities.</v>
      </c>
      <c r="D259" s="13" t="str">
        <f>VLOOKUP(Selection_FirstR!A259,StudiesFound_firstR!$A$1:$AF$1583,7,FALSE)</f>
        <v>IEEE Access</v>
      </c>
      <c r="E259" s="13" t="str">
        <f>VLOOKUP(Selection_FirstR!A259,StudiesFound_firstR!$A$1:$AF$1583,5,FALSE)</f>
        <v>He, T.; Hu, L.; Chan, K. C. C.; Hu, P.</v>
      </c>
      <c r="F259" s="13" t="str">
        <f>VLOOKUP(Selection_FirstR!A259,StudiesFound_firstR!$A$1:$AF$1583,30,FALSE)</f>
        <v>data analysis;data mining;graph theory;learning (artificial intelligence);network theory (graphs);optimisation;pattern clustering;network communities;network clusters;network data;vertices;feature summarization;network analytics;edge structure;LFCIS;objective function;clustering quality;edge topology;node features;optimal cluster membership;latent structures;local structures;latent factors learning;latent factor model for community identification and summarization;Clustering algorithms;Image edge detection;Task analysis;Linear programming;Social network services;Data models;Computational modeling;Network analysis;social network;complex network;graph clustering;community detection;Community summarization;latent factor analysis</v>
      </c>
      <c r="G259" s="15" t="s">
        <v>11463</v>
      </c>
      <c r="H259" s="15" t="s">
        <v>11463</v>
      </c>
      <c r="I259" s="16" t="s">
        <v>11464</v>
      </c>
      <c r="J259" s="13" t="s">
        <v>11466</v>
      </c>
      <c r="K259" s="16" t="s">
        <v>11464</v>
      </c>
      <c r="L259" s="13"/>
      <c r="M259" s="13"/>
      <c r="N259" s="13"/>
    </row>
    <row r="260" ht="15.75" customHeight="1">
      <c r="A260" s="23">
        <v>549.0</v>
      </c>
      <c r="B260" s="13" t="str">
        <f>VLOOKUP(Selection_FirstR!A260,StudiesFound_firstR!$A$1:$AF$1582,6,FALSE)</f>
        <v>A scalable service-oriented architecture for multimedia analysis, synthesis and consumption</v>
      </c>
      <c r="C260" s="13" t="str">
        <f>VLOOKUP(Selection_FirstR!A260,StudiesFound_firstR!$A$1:$AF$1583,28,FALSE)</f>
        <v>{Although Service-Oriented Architectures (SOAs) were not designed for
    multimedia processing, they speed Lip the development of distributed
    multimedia applications by allowing the composition or reconfiguration
    of existing services. For example, the Business Process Execution
    Language for Web Services (BPEL) is a powerful tool to orchestrate,
    model and execute workflows. However, due to its process-oriented
    approach, it is not directly applicable to data-intensive applications,
    such as those from the multimedia domain. In this paper, a comprehensive
    service-oriented infrastructure for multimedia applications is presented
    that (a) overcomes some drawbacks of BPEL for data-intensive
    applications and (b) provides tools that further ease the development
    and use of web services for a broad scope of multimedia applications
    covering video content analysis, audio analysis and synthesis and
    multimedia consumption. The proposed service-oriented infrastructure can
    be easily integrated into existing business processes by using BPEL. A
    dynamic allocation of cloud computing resources ensures the scalability
    of a multimedia application. To allow efficient and flexible data
    transfers in BPEL work-flows, an implementation of the Flexible SOAP
    with Attachments (Flex-SwA) architecture is used that allows data
    transmission in conjunction with SOAP messages. The protocol
    requirements of services in the case of real-time, streaming or file
    transfer can be described by a communication policy. Three use cases of
    multimedia applications are evaluated.}</v>
      </c>
      <c r="D260" s="13" t="str">
        <f>VLOOKUP(Selection_FirstR!A260,StudiesFound_firstR!$A$1:$AF$1583,7,FALSE)</f>
        <v>{INTERNATIONAL JOURNAL OF WEB AND GRID SERVICES}</v>
      </c>
      <c r="E260" s="13" t="str">
        <f>VLOOKUP(Selection_FirstR!A260,StudiesFound_firstR!$A$1:$AF$1583,5,FALSE)</f>
        <v>Heinzl, Steffen; Seiler, Dominik; Juhnke, Ernst; Stadelmann, Thilo; Ewerth, Ralph; Grauer, Manfred; Freisleben, Bernd</v>
      </c>
      <c r="F260" s="13" t="str">
        <f>VLOOKUP(Selection_FirstR!A260,StudiesFound_firstR!$A$1:$AF$1583,30,FALSE)</f>
        <v/>
      </c>
      <c r="G260" s="15" t="s">
        <v>11463</v>
      </c>
      <c r="H260" s="15" t="s">
        <v>11463</v>
      </c>
      <c r="I260" s="16" t="s">
        <v>11464</v>
      </c>
      <c r="J260" s="13" t="s">
        <v>11466</v>
      </c>
      <c r="K260" s="16" t="s">
        <v>11464</v>
      </c>
      <c r="L260" s="13"/>
      <c r="M260" s="13"/>
      <c r="N260" s="13"/>
    </row>
    <row r="261" ht="15.75" customHeight="1">
      <c r="A261" s="23">
        <v>552.0</v>
      </c>
      <c r="B261" s="13" t="str">
        <f>VLOOKUP(Selection_FirstR!A261,StudiesFound_firstR!$A$1:$AF$1582,6,FALSE)</f>
        <v>IT Strategy Alignment in University Using IT Balanced Scorecard Framework</v>
      </c>
      <c r="C261" s="13" t="str">
        <f>VLOOKUP(Selection_FirstR!A261,StudiesFound_firstR!$A$1:$AF$1583,28,FALSE)</f>
        <v>{The application of balanced scorecard concept on information technology
    processes is widely used to measure IT contribution in future
    perspective, and IT strategy alignment with business strategy. The
    implementation of IT is governed by IT governance to align with business
    strategy, especially in a University. Thus, university should focus on
    IT governance in their IT decision's structure, process and mechanism.
    The focus of this research is more towards on how a University use and
    implement information technology (IT) intensively to improve their
    business performance. The objective of this research is to analyze the
    alignment of University's IT strategy to its business strategy. IT
    Balanced Scorecard framework is employed with gap analysis using
    quantitative descriptive approach. Questionnaires are used in collecting
    primary data, in line with documentary research. As the result of
    analysis, we explore an example of a University business strategy map as
    well as IT strategy map using balanced scorecard framework. Several
    weaknesses are found in developing university IT strategy that affect
    business strategy in order to achieve the vision and therefor need to be
    improved, namely system is not fully integrated and based on university
    business processes, quality assurance system is not fully implemented,
    collaboration with external organization, enterprise architecture
    system, and the quality of human resources. Using IT balanced scorecard
    framework, strategy map could be generated in order to assess the
    university business strategy and IT gaps.}</v>
      </c>
      <c r="D261" s="13" t="str">
        <f>VLOOKUP(Selection_FirstR!A261,StudiesFound_firstR!$A$1:$AF$1583,7,FALSE)</f>
        <v>{ADVANCED SCIENCE LETTERS}</v>
      </c>
      <c r="E261" s="13" t="str">
        <f>VLOOKUP(Selection_FirstR!A261,StudiesFound_firstR!$A$1:$AF$1583,5,FALSE)</f>
        <v>Herdiansyah, Muhammad Izman; Kunang, Suzi Oktavia; Akbar, Muhammad</v>
      </c>
      <c r="F261" s="13" t="str">
        <f>VLOOKUP(Selection_FirstR!A261,StudiesFound_firstR!$A$1:$AF$1583,30,FALSE)</f>
        <v/>
      </c>
      <c r="G261" s="15" t="s">
        <v>11463</v>
      </c>
      <c r="H261" s="15" t="s">
        <v>11463</v>
      </c>
      <c r="I261" s="16" t="s">
        <v>11464</v>
      </c>
      <c r="J261" s="13" t="s">
        <v>11466</v>
      </c>
      <c r="K261" s="16" t="s">
        <v>11464</v>
      </c>
      <c r="L261" s="13"/>
      <c r="M261" s="13"/>
      <c r="N261" s="13"/>
    </row>
    <row r="262" ht="15.75" customHeight="1">
      <c r="A262" s="23">
        <v>554.0</v>
      </c>
      <c r="B262" s="13" t="str">
        <f>VLOOKUP(Selection_FirstR!A262,StudiesFound_firstR!$A$1:$AF$1582,6,FALSE)</f>
        <v>An Evolving Fuzzy Neural Network Based on the Mapping of Similarities</v>
      </c>
      <c r="C262" s="13" t="str">
        <f>VLOOKUP(Selection_FirstR!A262,StudiesFound_firstR!$A$1:$AF$1583,28,FALSE)</f>
        <v>Evolving fuzzy systems (EFSs) use online learning to extract knowledge from data, perform a high-level adaptation of the network structure, and learn parameters. In this paper, we describe the performance of an EFS that is called similarity mapping, where the training pairs (xi and zi) are compressed into input and output clusters. The predictive error is minimized using a procedure that is very similar to the one implemented in fuzzy-adaptive resonance theory map (ARTMAP) and resource-allocation networks. However, in the recall phase, a fuzzy membership grade is calculated for each input cluster and used in the weighting of the output clusters to obtain the final output vector. By modifying the spread of the cluster membership function, different approximative interpolating functions can be implemented. A similarity function, which was initially proposed for ART 1 implementations, is extended to the processing of analog vectors and used to calculate the membership grades of the input clusters. Several examples show the behavior of the network, as well as its capability to classify, eliminate noise, and predict chaotic time series.</v>
      </c>
      <c r="D262" s="13" t="str">
        <f>VLOOKUP(Selection_FirstR!A262,StudiesFound_firstR!$A$1:$AF$1583,7,FALSE)</f>
        <v>IEEE Transactions on Fuzzy Systems</v>
      </c>
      <c r="E262" s="13" t="str">
        <f>VLOOKUP(Selection_FirstR!A262,StudiesFound_firstR!$A$1:$AF$1583,5,FALSE)</f>
        <v>HernÃ_x0081_ndez, J. A. M.; CastaÃ‘eda, F. G.; Cadenas, J. A. M.</v>
      </c>
      <c r="F262" s="13" t="str">
        <f>VLOOKUP(Selection_FirstR!A262,StudiesFound_firstR!$A$1:$AF$1583,30,FALSE)</f>
        <v>adaptive resonance theory;approximation theory;fuzzy neural nets;interpolation;knowledge acquisition;learning (artificial intelligence);resource allocation;fuzzy neural network;similarities mapping;online learning;knowledge extraction;fuzzy-adaptive resonance theory map;resource-allocation networks;fuzzy membership grade;cluster membership function;approximative interpolating functions;analog vectors;chaotic time series;Fuzzy neural networks;Fuzzy systems;Resonance;Parameter estimation;Cities and towns;Data mining;Subspace constraints;Chaos;Neural networks;Control systems;Cluster membership function;evolving fuzzy system (EFS);fuzzy-adaptive resonance theory map (fuzzy-ARTMAP) neural network;Mackeyâ€“Glass time series;online learning;similarity function</v>
      </c>
      <c r="G262" s="15" t="s">
        <v>11463</v>
      </c>
      <c r="H262" s="15" t="s">
        <v>11463</v>
      </c>
      <c r="I262" s="16" t="s">
        <v>11464</v>
      </c>
      <c r="J262" s="13" t="s">
        <v>11466</v>
      </c>
      <c r="K262" s="16" t="s">
        <v>11464</v>
      </c>
      <c r="L262" s="13"/>
      <c r="M262" s="13"/>
      <c r="N262" s="13"/>
    </row>
    <row r="263" ht="15.75" customHeight="1">
      <c r="A263" s="23">
        <v>555.0</v>
      </c>
      <c r="B263" s="13" t="str">
        <f>VLOOKUP(Selection_FirstR!A263,StudiesFound_firstR!$A$1:$AF$1582,6,FALSE)</f>
        <v>Directed forgetting in organisations: the positive effects of decision support systems on mental resources and well-being</v>
      </c>
      <c r="C263" s="14" t="str">
        <f>VLOOKUP(Selection_FirstR!A263,StudiesFound_firstR!$A$1:$AF$1583,28,FALSE)</f>
        <v>{Decision makers in organisations are often overtaxed by huge amounts of
    information in daily business processes. As a potential support
    strategy, this study examined `directed forgetting' (Bjork, 1970) in a
    simulated sales planning scenario. We assumed that the availability of a
    computer-based decision support system (DSS) triggers the forgetting of
    decision-related background information. Such directed forgetting should
    not only release memory capacities for additional tasks but also enhance
    decision quality and decrease strain of decision makers. Assumptions
    were tested in an experimental study with N = 90 participants.
    Consistent with our assumptions, results revealed a higher recall of
    decision-unrelated information, higher decision quality and higher
    well-being when participants could use a DSS as compared to two Control
    conditions without a DSS. Moreover, directed forgetting effects were
    qualified by participants' trust in the DSS. This study provides the
    first evidence for directed forgetting effects cued by information
    systems in a business context. Practitioner summary: Information
    overload is an increasing challenge in modern business organisations.
    Extending findings from basic memory research, this study shows that
    availability of a computer-based decision support system triggers
    forgetting of decision-related background information, which in turn
    increases users' mental resources for additional tasks, decision
    quality, and well-being.}</v>
      </c>
      <c r="D263" s="13" t="str">
        <f>VLOOKUP(Selection_FirstR!A263,StudiesFound_firstR!$A$1:$AF$1583,7,FALSE)</f>
        <v>{ERGONOMICS}</v>
      </c>
      <c r="E263" s="13" t="str">
        <f>VLOOKUP(Selection_FirstR!A263,StudiesFound_firstR!$A$1:$AF$1583,5,FALSE)</f>
        <v>Hertel, Guido; Meessen, Sarah M.; Riehle, Dennis M.; Thielsch, Meinald T.; Nohe, Christoph; Becker, Joerg</v>
      </c>
      <c r="F263" s="13" t="str">
        <f>VLOOKUP(Selection_FirstR!A263,StudiesFound_firstR!$A$1:$AF$1583,30,FALSE)</f>
        <v/>
      </c>
      <c r="G263" s="15" t="s">
        <v>11463</v>
      </c>
      <c r="H263" s="15" t="s">
        <v>11463</v>
      </c>
      <c r="I263" s="16" t="s">
        <v>11464</v>
      </c>
      <c r="J263" s="13" t="s">
        <v>11466</v>
      </c>
      <c r="K263" s="16" t="s">
        <v>11464</v>
      </c>
      <c r="L263" s="13"/>
      <c r="M263" s="13"/>
      <c r="N263" s="13"/>
    </row>
    <row r="264" ht="15.75" customHeight="1">
      <c r="A264" s="23">
        <v>557.0</v>
      </c>
      <c r="B264" s="13" t="str">
        <f>VLOOKUP(Selection_FirstR!A264,StudiesFound_firstR!$A$1:$AF$1582,6,FALSE)</f>
        <v>Understanding information systems infrastructure in engineering SMEs: A case study</v>
      </c>
      <c r="C264" s="13" t="str">
        <f>VLOOKUP(Selection_FirstR!A264,StudiesFound_firstR!$A$1:$AF$1583,28,FALSE)</f>
        <v>{The benefits of Integrated enterprise-wide information systems (IS),
    such as Enterprise Resource Planning (ERP) systems, are widely accepted
    The implementation of such systems in large organisations is established
    with many in their second or third generation. However, in small to
    medium-sized enterprises (SMEs) the maturity and extent of their IS
    infrastructure is less clear. In engineering SMEs, this infrastructure
    needs to support not only business processes but also the activities of
    design and manufacture.
    In this case study, our goal is to provide a better understanding of
    current IS infrastructure, the functional elements of IS infrastructure,
    integration and expenditures are explored in ten engineering SMEs. A
    model of IS functionality is developed and used to identify and classify
    functional elements within the firms and to compare and contrast the IS
    infrastructures. The findings are contrasted with the SME literature and
    conclusions and implications developed. (C) 2010 Elsevier B.V. All
    rights reserved.}</v>
      </c>
      <c r="D264" s="13" t="str">
        <f>VLOOKUP(Selection_FirstR!A264,StudiesFound_firstR!$A$1:$AF$1583,7,FALSE)</f>
        <v>{JOURNAL OF ENGINEERING AND TECHNOLOGY MANAGEMENT}</v>
      </c>
      <c r="E264" s="13" t="str">
        <f>VLOOKUP(Selection_FirstR!A264,StudiesFound_firstR!$A$1:$AF$1583,5,FALSE)</f>
        <v>Hicks, B. J.; Culley, S. J.; McMahon, C. A.; Powell, P.</v>
      </c>
      <c r="F264" s="13" t="str">
        <f>VLOOKUP(Selection_FirstR!A264,StudiesFound_firstR!$A$1:$AF$1583,30,FALSE)</f>
        <v/>
      </c>
      <c r="G264" s="15" t="s">
        <v>11463</v>
      </c>
      <c r="H264" s="15" t="s">
        <v>11463</v>
      </c>
      <c r="I264" s="16" t="s">
        <v>11464</v>
      </c>
      <c r="J264" s="13" t="s">
        <v>11471</v>
      </c>
      <c r="K264" s="16" t="s">
        <v>11464</v>
      </c>
      <c r="L264" s="13"/>
      <c r="M264" s="13"/>
      <c r="N264" s="13"/>
    </row>
    <row r="265" ht="15.75" customHeight="1">
      <c r="A265" s="23">
        <v>559.0</v>
      </c>
      <c r="B265" s="13" t="str">
        <f>VLOOKUP(Selection_FirstR!A265,StudiesFound_firstR!$A$1:$AF$1582,6,FALSE)</f>
        <v>Information supply chain optimization with bandwidth limitations</v>
      </c>
      <c r="C265" s="14" t="str">
        <f>VLOOKUP(Selection_FirstR!A265,StudiesFound_firstR!$A$1:$AF$1583,28,FALSE)</f>
        <v>{Workflow management systems allow for visibility, control, and
    automation of many business processes. Recently, nonbusiness domains
    have taken an interest in the management of workflows, and the optimal
    assignment and scheduling of workflow tasks to users across a network.
    This research aims at developing a rigorous mathematical programming
    formulation of the workflow optimization problem. The resulting
    formulation is nonlinear, but a linearized version is produced. Three
    heuristics are developed to find solutions efficiently. Computational
    experiments are presented and analyzed, comparing solutions to the
    original linearized formulation with the three heuristics.}</v>
      </c>
      <c r="D265" s="13" t="str">
        <f>VLOOKUP(Selection_FirstR!A265,StudiesFound_firstR!$A$1:$AF$1583,7,FALSE)</f>
        <v>{INTERNATIONAL TRANSACTIONS IN OPERATIONAL RESEARCH}</v>
      </c>
      <c r="E265" s="13" t="str">
        <f>VLOOKUP(Selection_FirstR!A265,StudiesFound_firstR!$A$1:$AF$1583,5,FALSE)</f>
        <v>Hirsch, Michael J.; Ortiz-Pena, Hector</v>
      </c>
      <c r="F265" s="13" t="str">
        <f>VLOOKUP(Selection_FirstR!A265,StudiesFound_firstR!$A$1:$AF$1583,30,FALSE)</f>
        <v/>
      </c>
      <c r="G265" s="15" t="s">
        <v>11463</v>
      </c>
      <c r="H265" s="15" t="s">
        <v>11474</v>
      </c>
      <c r="I265" s="16" t="s">
        <v>11477</v>
      </c>
      <c r="J265" s="13"/>
      <c r="K265" s="16" t="s">
        <v>11477</v>
      </c>
      <c r="L265" s="26"/>
      <c r="M265" s="13" t="s">
        <v>11479</v>
      </c>
      <c r="N265" s="13">
        <v>0.0</v>
      </c>
    </row>
    <row r="266" ht="15.75" customHeight="1">
      <c r="A266" s="23">
        <v>561.0</v>
      </c>
      <c r="B266" s="13" t="str">
        <f>VLOOKUP(Selection_FirstR!A266,StudiesFound_firstR!$A$1:$AF$1582,6,FALSE)</f>
        <v>Optimization of Complex Elastic Processes</v>
      </c>
      <c r="C266" s="14" t="str">
        <f>VLOOKUP(Selection_FirstR!A266,StudiesFound_firstR!$A$1:$AF$1583,28,FALSE)</f>
        <v>Business Process Management is a matter of great importance in different industries and application areas. In many cases, it involves the execution of resource-intensive tasks in terms of computing power such as CPU and RAM. Due to the emergence of Cloud computing, theoretically unlimited resources can be used for the enactment of business processes. These Cloud resources render several challenges for Business Process Management Systems to ensure a predefined Quality of Service level during Cloud-based process enactment. Therefore, new solutions for process scheduling and resource allocation are required to tackle these challenges. Within this paper, we present a novel approach to schedule business processes and optimize the used Cloud-based computational resources in a cost-efficient way, thus realizing so-called elastic processes. For that, we specify the Service Instance Placement Problem, i.e., an optimization model which defines the setting of how service instances are scheduled among resources. Through extensive evaluations we show the benefits of our contributions and compare the novel approach against a baseline which follows an ad hoc approach.</v>
      </c>
      <c r="D266" s="13" t="str">
        <f>VLOOKUP(Selection_FirstR!A266,StudiesFound_firstR!$A$1:$AF$1583,7,FALSE)</f>
        <v>IEEE Transactions on Services Computing</v>
      </c>
      <c r="E266" s="13" t="str">
        <f>VLOOKUP(Selection_FirstR!A266,StudiesFound_firstR!$A$1:$AF$1583,5,FALSE)</f>
        <v>Hoenisch, P.; Schuller, D.; Schulte, S.; Hochreiner, C.; Dustdar, S.</v>
      </c>
      <c r="F266" s="13" t="str">
        <f>VLOOKUP(Selection_FirstR!A266,StudiesFound_firstR!$A$1:$AF$1583,30,FALSE)</f>
        <v>business data processing;cloud computing;optimisation;power aware computing;quality of service;resource allocation;scheduling;complex elastic processes optimization;resource intensive tasks;power computing;cloud computing;business process management systems;quality of service;process scheduling;resource allocation;cloud-based computational resources;service instance placement problem;Optimization;Cloud computing;Resource management;Quality of service;Job shop scheduling;Cloud computing;elastic processes;optimization;scheduling;business process management</v>
      </c>
      <c r="G266" s="15" t="s">
        <v>11463</v>
      </c>
      <c r="H266" s="15" t="s">
        <v>11480</v>
      </c>
      <c r="I266" s="16" t="s">
        <v>11464</v>
      </c>
      <c r="J266" s="13" t="s">
        <v>11476</v>
      </c>
      <c r="K266" s="16" t="s">
        <v>11464</v>
      </c>
      <c r="L266" s="13"/>
      <c r="M266" s="13"/>
      <c r="N266" s="13"/>
    </row>
    <row r="267" ht="15.75" customHeight="1">
      <c r="A267" s="23">
        <v>562.0</v>
      </c>
      <c r="B267" s="19" t="str">
        <f>VLOOKUP(Selection_FirstR!A267,StudiesFound_firstR!$A$1:$AF$1582,6,FALSE)</f>
        <v>Optimization of Complex Elastic Processes</v>
      </c>
      <c r="C267" s="19" t="str">
        <f>VLOOKUP(Selection_FirstR!A267,StudiesFound_firstR!$A$1:$AF$1583,28,FALSE)</f>
        <v>{Business Process Management is a matter of great importance in different
    industries and application areas. In many cases, it involves the
    execution of resource-intensive tasks in terms of computing power such
    as CPU and RAM. Due to the emergence of Cloud computing, theoretically
    unlimited resources can be used for the enactment of business processes.
    These Cloud resources render several challenges for Business Process
    Management Systems to ensure a predefined Quality of Service level
    during Cloud-based process enactment. Therefore, new solutions for
    process scheduling and resource allocation are required to tackle these
    challenges. Within this paper, we present a novel approach to schedule
    business processes and optimize the used Cloud-based computational
    resources in a cost-efficient way, thus realizing so-called elastic
    processes. For that, we specify the Service Instance Placement Problem,
    i.e., an optimization model which defines the setting of how service
    instances are scheduled among resources. Through extensive evaluations
    we show the benefits of our contributions and compare the novel approach
    against a baseline which follows an ad hoc approach.}</v>
      </c>
      <c r="D267" s="19" t="str">
        <f>VLOOKUP(Selection_FirstR!A267,StudiesFound_firstR!$A$1:$AF$1583,7,FALSE)</f>
        <v>{IEEE TRANSACTIONS ON SERVICES COMPUTING}</v>
      </c>
      <c r="E267" s="19" t="str">
        <f>VLOOKUP(Selection_FirstR!A267,StudiesFound_firstR!$A$1:$AF$1583,5,FALSE)</f>
        <v>Hoenisch, Philipp; Schuller, Dieter; Schulte, Stefan; Hochreiner, Christoph; Dustdar, Schahram</v>
      </c>
      <c r="F267" s="19" t="str">
        <f>VLOOKUP(Selection_FirstR!A267,StudiesFound_firstR!$A$1:$AF$1583,30,FALSE)</f>
        <v/>
      </c>
      <c r="G267" s="15" t="s">
        <v>11463</v>
      </c>
      <c r="H267" s="20" t="s">
        <v>11469</v>
      </c>
      <c r="I267" s="16" t="s">
        <v>11464</v>
      </c>
      <c r="J267" s="21" t="s">
        <v>11470</v>
      </c>
      <c r="K267" s="16" t="s">
        <v>11464</v>
      </c>
      <c r="L267" s="19"/>
      <c r="M267" s="19"/>
      <c r="N267" s="13"/>
    </row>
    <row r="268" ht="15.75" customHeight="1">
      <c r="A268" s="23">
        <v>564.0</v>
      </c>
      <c r="B268" s="13" t="str">
        <f>VLOOKUP(Selection_FirstR!A268,StudiesFound_firstR!$A$1:$AF$1582,6,FALSE)</f>
        <v>Cloud Computing: The Limits of Public Clouds for Business Applications</v>
      </c>
      <c r="C268" s="13" t="str">
        <f>VLOOKUP(Selection_FirstR!A268,StudiesFound_firstR!$A$1:$AF$1583,28,FALSE)</f>
        <v>The cloud computing model - especially the public cloud - is unsuited to many business applications and is likely to remain so for many years due to fundamental limitations in architecture and design. Enterprises that move their IT to the cloud are likely to encounter challenges such as security, interoperability, and limits on their ability to tailor their ERP to their business processes. The cloud can be a revolutionary technology, especially for small startups, but the benefits wane for larger enterprises with more complex IT needs. Utility computing still cannot match the plug-and-play" simplicity of electricity. On the other hand</v>
      </c>
      <c r="D268" s="13" t="str">
        <f>VLOOKUP(Selection_FirstR!A268,StudiesFound_firstR!$A$1:$AF$1583,7,FALSE)</f>
        <v>IEEE Internet Computing</v>
      </c>
      <c r="E268" s="13" t="str">
        <f>VLOOKUP(Selection_FirstR!A268,StudiesFound_firstR!$A$1:$AF$1583,5,FALSE)</f>
        <v>Hofmann, P.; Woods, D.</v>
      </c>
      <c r="F268" s="13" t="str">
        <f>VLOOKUP(Selection_FirstR!A268,StudiesFound_firstR!$A$1:$AF$1583,30,FALSE)</f>
        <v/>
      </c>
      <c r="G268" s="15" t="s">
        <v>11463</v>
      </c>
      <c r="H268" s="15" t="s">
        <v>11463</v>
      </c>
      <c r="I268" s="16" t="s">
        <v>11464</v>
      </c>
      <c r="J268" s="13" t="s">
        <v>11476</v>
      </c>
      <c r="K268" s="16" t="s">
        <v>11464</v>
      </c>
      <c r="L268" s="13"/>
      <c r="M268" s="13"/>
      <c r="N268" s="13"/>
    </row>
    <row r="269" ht="15.75" customHeight="1">
      <c r="A269" s="23">
        <v>568.0</v>
      </c>
      <c r="B269" s="13" t="str">
        <f>VLOOKUP(Selection_FirstR!A269,StudiesFound_firstR!$A$1:$AF$1582,6,FALSE)</f>
        <v>A critical success factors model for ERP implementation</v>
      </c>
      <c r="C269" s="13" t="str">
        <f>VLOOKUP(Selection_FirstR!A269,StudiesFound_firstR!$A$1:$AF$1583,28,FALSE)</f>
        <v>An effective IT infrastructure can support a business vision and strategy; a poor, decentralized one can break a company. More and more companies are turning to off-the-shelf ERP (enterprise resource planning) solutions for IT planning and legacy systems management. The authors have developed a framework to help managers successfully plan and implement an ERP project.</v>
      </c>
      <c r="D269" s="13" t="str">
        <f>VLOOKUP(Selection_FirstR!A269,StudiesFound_firstR!$A$1:$AF$1583,7,FALSE)</f>
        <v>IEEE Software</v>
      </c>
      <c r="E269" s="13" t="str">
        <f>VLOOKUP(Selection_FirstR!A269,StudiesFound_firstR!$A$1:$AF$1583,5,FALSE)</f>
        <v>Holland, C. R.; Light, B.</v>
      </c>
      <c r="F269" s="13" t="str">
        <f>VLOOKUP(Selection_FirstR!A269,StudiesFound_firstR!$A$1:$AF$1583,30,FALSE)</f>
        <v>business data processing;information technology;planning;software management;project management;critical success factors model;enterprise resource planning;project implementation;IT infrastructure;business vision;business strategy;off-the-shelf ERP solutions;IT planning;legacy systems management;project planning;Enterprise resource planning;Project management;Costs;Companies;Supply chain management;Information technology;Statistics;Job shop scheduling;Turning;Corporate activities</v>
      </c>
      <c r="G269" s="15" t="s">
        <v>11463</v>
      </c>
      <c r="H269" s="15" t="s">
        <v>11463</v>
      </c>
      <c r="I269" s="16" t="s">
        <v>11464</v>
      </c>
      <c r="J269" s="13" t="s">
        <v>11471</v>
      </c>
      <c r="K269" s="16" t="s">
        <v>11464</v>
      </c>
      <c r="L269" s="13"/>
      <c r="M269" s="13"/>
      <c r="N269" s="13"/>
    </row>
    <row r="270" ht="15.75" customHeight="1">
      <c r="A270" s="23">
        <v>571.0</v>
      </c>
      <c r="B270" s="13" t="str">
        <f>VLOOKUP(Selection_FirstR!A270,StudiesFound_firstR!$A$1:$AF$1582,6,FALSE)</f>
        <v>Empirically testing user characteristics and fitness factors in enterprise resource planning success</v>
      </c>
      <c r="C270" s="13" t="str">
        <f>VLOOKUP(Selection_FirstR!A270,StudiesFound_firstR!$A$1:$AF$1583,28,FALSE)</f>
        <v>{Enterprise resource planning (ERP) systems for supporting inter- and
    intracompany business processes are reaching maturity in many
    organizations. However, ERP systems are complex and expensive, and the
    decision to install an ERP system necessitates a choice of mechanisms
    for determining whether the ERP is needed and, once implemented, whether
    it is successful. User satisfaction is one evaluation mechanism for
    gauging system success. In this study, the efficacy of user
    characteristics and fitness factors as determinants of ERP success was
    empirically evaluated. The findings indicate that the fitness factors
    (i.e., compatibility and task relevance) have significant positive
    influences on ERP satisfaction. As for user characteristics, higher
    educated users have greater user satisfaction and managers have greater
    satisfaction than nonmanagement users. However, the study finds that
    user age, information experience, and package localization have no
    significant effect on ERP user satisfaction. The study offers insights
    that adopters and consultants can focus on to improve the level of ERP
    user satisfaction.}</v>
      </c>
      <c r="D270" s="13" t="str">
        <f>VLOOKUP(Selection_FirstR!A270,StudiesFound_firstR!$A$1:$AF$1583,7,FALSE)</f>
        <v>{INTERNATIONAL JOURNAL OF HUMAN-COMPUTER INTERACTION}</v>
      </c>
      <c r="E270" s="13" t="str">
        <f>VLOOKUP(Selection_FirstR!A270,StudiesFound_firstR!$A$1:$AF$1583,5,FALSE)</f>
        <v>Holsapple, C. W.; Wang, Y. M.; Wu, J. H.</v>
      </c>
      <c r="F270" s="13" t="str">
        <f>VLOOKUP(Selection_FirstR!A270,StudiesFound_firstR!$A$1:$AF$1583,30,FALSE)</f>
        <v/>
      </c>
      <c r="G270" s="15" t="s">
        <v>11463</v>
      </c>
      <c r="H270" s="15" t="s">
        <v>11463</v>
      </c>
      <c r="I270" s="16" t="s">
        <v>11464</v>
      </c>
      <c r="J270" s="13" t="s">
        <v>11471</v>
      </c>
      <c r="K270" s="16" t="s">
        <v>11464</v>
      </c>
      <c r="L270" s="13"/>
      <c r="M270" s="13"/>
      <c r="N270" s="13"/>
    </row>
    <row r="271" ht="15.75" customHeight="1">
      <c r="A271" s="23">
        <v>575.0</v>
      </c>
      <c r="B271" s="13" t="str">
        <f>VLOOKUP(Selection_FirstR!A271,StudiesFound_firstR!$A$1:$AF$1582,6,FALSE)</f>
        <v>Dynamic Voltage Scaling in Multitier Web Servers with End-to-End Delay Control</v>
      </c>
      <c r="C271" s="13" t="str">
        <f>VLOOKUP(Selection_FirstR!A271,StudiesFound_firstR!$A$1:$AF$1583,28,FALSE)</f>
        <v>The energy and cooling costs of Web server farms are among their main financial expenditures. This paper explores the benefits of dynamic voltage scaling (DVS) for power management in server farms. Unlike previous work, which addressed DVS on individual servers and on load-balanced server replicas, this paper addresses DVS in multistage service pipelines. Contemporary Web server installations typically adopt a three-tier architecture in which the first tier presents a Web interface, the second executes scripts that implement business logic, and the third serves database accesses. From a user's perspective, only the end-to-end response across the entire pipeline is relevant. This paper presents a rigorous optimization methodology and an algorithm for minimizing the total energy expenditure of the multistage pipeline subject to soft end-to-end response-time constraints. A distributed power management service is designed and evaluated on a real three-tier server prototype for coordinating DVS settings in a way that minimizes global energy consumption while meeting end-to-end delay constraints. The service is shown to consume as much as 30 percent less energy compared to the default (Linux) energy saving policy</v>
      </c>
      <c r="D271" s="13" t="str">
        <f>VLOOKUP(Selection_FirstR!A271,StudiesFound_firstR!$A$1:$AF$1583,7,FALSE)</f>
        <v>IEEE Transactions on Computers</v>
      </c>
      <c r="E271" s="13" t="str">
        <f>VLOOKUP(Selection_FirstR!A271,StudiesFound_firstR!$A$1:$AF$1583,5,FALSE)</f>
        <v>Horvath, T.; Abdelzaher, T.; Skadron, K.; Liu, X.</v>
      </c>
      <c r="F271" s="13" t="str">
        <f>VLOOKUP(Selection_FirstR!A271,StudiesFound_firstR!$A$1:$AF$1583,30,FALSE)</f>
        <v>Internet;network servers;pipeline processing;power aware computing;resource allocation;dynamic voltage scaling;multitier Web server;end-to-end delay control;power management;load-balanced server;multistage service pipeline processing;three-tier architecture;distributed power management service;global energy consumption;Power management;voltage control;soft real-time systems;network servers;pipeline processing;distributed algorithms;optimization methods.</v>
      </c>
      <c r="G271" s="15" t="s">
        <v>11463</v>
      </c>
      <c r="H271" s="15" t="s">
        <v>11463</v>
      </c>
      <c r="I271" s="16" t="s">
        <v>11464</v>
      </c>
      <c r="J271" s="13" t="s">
        <v>11484</v>
      </c>
      <c r="K271" s="16" t="s">
        <v>11464</v>
      </c>
      <c r="L271" s="13"/>
      <c r="M271" s="13"/>
      <c r="N271" s="13"/>
    </row>
    <row r="272" ht="15.75" customHeight="1">
      <c r="A272" s="23">
        <v>578.0</v>
      </c>
      <c r="B272" s="13" t="str">
        <f>VLOOKUP(Selection_FirstR!A272,StudiesFound_firstR!$A$1:$AF$1582,6,FALSE)</f>
        <v>Application of a generic manufacturing planning and control system reference architecture to different manufacturing environments</v>
      </c>
      <c r="C272" s="14" t="str">
        <f>VLOOKUP(Selection_FirstR!A272,StudiesFound_firstR!$A$1:$AF$1583,28,FALSE)</f>
        <v>{This paper describes a generic reference architecture for a
    manufacturing planning and control (MPC) system, which is tested in the
    context of the functional specification of MPC systems in medium-sized
    batch manufacturing companies. While the proposed reference architecture
    is an adaptation of the manufacturing resource planning (MRPII) model,
    it can also represent other approaches such as multilevel finite
    capacity scheduling and hybrid systems incorporating pull control (e.g.
    kanban). Furthermore, it is not as functionally rigid as the MRPII
    approach and can support the development of manufacturing planning and
    control systems to support the identified business processes. It is
    shown how the reference architecture can be used to represent companies
    who operate very different MPC approaches. It is also shown that the
    architecture can support different projects (i.e. business process
    re-engineering, performance measurement and the implementation of
    computerized MPC systems). Field tests demonstrate that the architecture
    is generic, has a broad application, yet is detailed enough usefully to
    represent the functionality of a suitable MPC system in individual
    manufacturing environments.}</v>
      </c>
      <c r="D272" s="13" t="str">
        <f>VLOOKUP(Selection_FirstR!A272,StudiesFound_firstR!$A$1:$AF$1583,7,FALSE)</f>
        <v>{PROCEEDINGS OF THE INSTITUTION OF MECHANICAL ENGINEERS PART B-JOURNAL OF ENGINEERING MANUFACTURE}</v>
      </c>
      <c r="E272" s="13" t="str">
        <f>VLOOKUP(Selection_FirstR!A272,StudiesFound_firstR!$A$1:$AF$1583,5,FALSE)</f>
        <v>Howard, A.; Kochhar, A.; Dilworth, J.</v>
      </c>
      <c r="F272" s="13" t="str">
        <f>VLOOKUP(Selection_FirstR!A272,StudiesFound_firstR!$A$1:$AF$1583,30,FALSE)</f>
        <v/>
      </c>
      <c r="G272" s="15" t="s">
        <v>11463</v>
      </c>
      <c r="H272" s="15" t="s">
        <v>11463</v>
      </c>
      <c r="I272" s="16" t="s">
        <v>11464</v>
      </c>
      <c r="J272" s="13" t="s">
        <v>11473</v>
      </c>
      <c r="K272" s="16" t="s">
        <v>11464</v>
      </c>
      <c r="L272" s="13"/>
      <c r="M272" s="13"/>
      <c r="N272" s="13"/>
    </row>
    <row r="273" ht="15.75" customHeight="1">
      <c r="A273" s="23">
        <v>580.0</v>
      </c>
      <c r="B273" s="13" t="str">
        <f>VLOOKUP(Selection_FirstR!A273,StudiesFound_firstR!$A$1:$AF$1582,6,FALSE)</f>
        <v>Enterprise Collaboration: On-Demand Information Exchange Using Enterprise Databases, Wireless Sensor Networks, and RFID Systems</v>
      </c>
      <c r="C273" s="14" t="str">
        <f>VLOOKUP(Selection_FirstR!A273,StudiesFound_firstR!$A$1:$AF$1583,28,FALSE)</f>
        <v>New extended enterprise models such as supply chain integration and demand chain management require a new method of on-demand information exchange that extends the traditional results of a global database query. The new requirements stem from, first, the fact that the information exchange involves large numbers of enterprise databases that belong to a large number of independent organizations, and second, these databases are increasingly overlapping with real-time data sources such as wireless sensor networks and radio-frequency identification (RFID) systems. One example is the industrial push to install RFID- augmented systems to integrate enterprise information along the life cycle of a product. The new effort demands openness and scalability, and leads to a new paradigm of collaboration using all these data sources. The collaboration requires a metadata technology (for reconciling different data semantics) that works on thin computing environments (e.g., emerging sensor nodes and RFID chips) as well as on traditional databases. It also needs a new extended global query model that supports participants to offer/publish information as they see fit, not just request/subscribe what they want. This paper develops new results toward meeting these requirements.</v>
      </c>
      <c r="D273" s="13" t="str">
        <f>VLOOKUP(Selection_FirstR!A273,StudiesFound_firstR!$A$1:$AF$1583,7,FALSE)</f>
        <v>IEEE Transactions on Systems, Man, and Cybernetics - Part A: Systems and Humans</v>
      </c>
      <c r="E273" s="13" t="str">
        <f>VLOOKUP(Selection_FirstR!A273,StudiesFound_firstR!$A$1:$AF$1583,5,FALSE)</f>
        <v>Hsu, C.; Levermore, D. M.; Carothers, C.; Babin, G.</v>
      </c>
      <c r="F273" s="13" t="str">
        <f>VLOOKUP(Selection_FirstR!A273,StudiesFound_firstR!$A$1:$AF$1583,30,FALSE)</f>
        <v>business communication;business data processing;meta data;query processing;radiofrequency identification;wireless sensor networks;enterprise collaboration;on-demand information exchange;enterprise databases;wireless sensor networks;RFID systems;demand chain management;global database query;real-time data sources;radio-frequency identification;data sources;metadata technology;Collaboration;Databases;Wireless sensor networks;Radiofrequency identification;Collaborative work;Supply chains;Supply chain management;Real time systems;Radio frequency;Scalability;Common schema;global query;information integration;internet collaboration;market-style resource allocation;metadatabase</v>
      </c>
      <c r="G273" s="15" t="s">
        <v>11463</v>
      </c>
      <c r="H273" s="15" t="s">
        <v>11463</v>
      </c>
      <c r="I273" s="16" t="s">
        <v>11464</v>
      </c>
      <c r="J273" s="13" t="s">
        <v>11466</v>
      </c>
      <c r="K273" s="16" t="s">
        <v>11464</v>
      </c>
      <c r="L273" s="13"/>
      <c r="M273" s="13"/>
      <c r="N273" s="13"/>
    </row>
    <row r="274" ht="15.75" customHeight="1">
      <c r="A274" s="23">
        <v>581.0</v>
      </c>
      <c r="B274" s="13" t="str">
        <f>VLOOKUP(Selection_FirstR!A274,StudiesFound_firstR!$A$1:$AF$1582,6,FALSE)</f>
        <v>A new eigenstructure method for sinusoidal signal retrieval in white noise: estimation and pattern recognition</v>
      </c>
      <c r="C274" s="13" t="str">
        <f>VLOOKUP(Selection_FirstR!A274,StudiesFound_firstR!$A$1:$AF$1583,28,FALSE)</f>
        <v>A new approach, in a framework of an eigenstructure method using a Hankel matrix, is developed for sinusoidal signal retrieval in white noise. A closed-form solution for the singular pairs of the matrix is defined in terms of the associated sinusoidal signals and noise. The estimated sinusoidal singular vectors are applied to form the noise-free Hankel matrix. A pattern recognition technique is proposed for partitioning signal and noise subspaces based on the singular pairs of the Hankel matrix. Three types of cluster structures in an eigen-spectrum plot are identified: well-separated, touching, and overlapping. The overlapping, which is the most difficult case, corresponds to a low signal-to noise ratio (SNR). Optimization of Hankel matrix dimensions is suggested for enhancing separability of cluster structures. Once features have been extracted from both singular value and singular vector data, a fuzzy classifier is used to identify each singular component. Computer simulations have shown that the method is effective for the case of touching" data and provides reasonably good results for a sinusoidal signal reconstruction in the time domain. The limitations of the method are also discussed."</v>
      </c>
      <c r="D274" s="13" t="str">
        <f>VLOOKUP(Selection_FirstR!A274,StudiesFound_firstR!$A$1:$AF$1583,7,FALSE)</f>
        <v>IEEE Transactions on Signal Processing</v>
      </c>
      <c r="E274" s="13" t="str">
        <f>VLOOKUP(Selection_FirstR!A274,StudiesFound_firstR!$A$1:$AF$1583,5,FALSE)</f>
        <v>Baogang Hu; Gosine, R. G.</v>
      </c>
      <c r="F274" s="13" t="str">
        <f>VLOOKUP(Selection_FirstR!A274,StudiesFound_firstR!$A$1:$AF$1583,30,FALSE)</f>
        <v>white noise;eigenstructure assignment;Hankel matrices;signal reconstruction;time-domain analysis;parameter estimation;optimisation;interference (signal);feature extraction;fuzzy set theory;eigenstructure method;sinusoidal signal retrieval;white noise;estimation;pattern recognition;Hankel matrix;closed-form solution;sinusoidal singular vectors;pattern recognition technique;partitioning signal subspaces;partitioning noise subspaces;time domain;cluster structures;eigen-spectrum plot;identification;low signal-to noise ratio;optimization;singular vector data;singular value data;fuzzy classifier;computer simulations;sinusoidal signal reconstruction;White noise;Phase estimation;Eigenvalues and eigenfunctions;Pattern recognition;Closed-form solution;Signal to noise ratio;Oceans;Feature extraction;Data mining;Computer simulation</v>
      </c>
      <c r="G274" s="15" t="s">
        <v>11463</v>
      </c>
      <c r="H274" s="15" t="s">
        <v>11463</v>
      </c>
      <c r="I274" s="16" t="s">
        <v>11464</v>
      </c>
      <c r="J274" s="13" t="s">
        <v>11466</v>
      </c>
      <c r="K274" s="16" t="s">
        <v>11464</v>
      </c>
      <c r="L274" s="13"/>
      <c r="M274" s="13"/>
      <c r="N274" s="13"/>
    </row>
    <row r="275" ht="15.75" customHeight="1">
      <c r="A275" s="23">
        <v>582.0</v>
      </c>
      <c r="B275" s="13" t="str">
        <f>VLOOKUP(Selection_FirstR!A275,StudiesFound_firstR!$A$1:$AF$1582,6,FALSE)</f>
        <v>Data-Driven Reallocation of Workers in Engineering-to-Order Assembly Islands: A Case Study</v>
      </c>
      <c r="C275" s="14" t="str">
        <f>VLOOKUP(Selection_FirstR!A275,StudiesFound_firstR!$A$1:$AF$1583,28,FALSE)</f>
        <v>In this paper, it has been shown that the data-driven reallocation of workers in a turbine valve assembly island is necessary because the occurrence of unexpected events delays the desired completion time defined in the schedule. The main characteristics of the problem are as follows: 1) the turbine valve is placed on a fixed site, and the workers and the required equipment are moved to the assembly site; 2) the sequence of assembly tasks is fixed, which reduces the number of significant disruptions to the upstream operations; and 3) the processing time of each task is dependent of the skill level and the number of the assigned workers. This paper proposes data-driven reallocation of workers in engineering-to-order assembly islands to meet the specified due dates and use human resources efficiently. The goal is to minimize the labor cost by reallocating the workers in order to meet the due dates when an unexpected event occurs. The problem was modeled as an integer program and optimally solved by means of the LINGO (Linear Interactive and General Optimizer) 11.0 optimizer. The experimental results showed that the solutions obtained were improvements to the solutions implemented by the foreman.</v>
      </c>
      <c r="D275" s="13" t="str">
        <f>VLOOKUP(Selection_FirstR!A275,StudiesFound_firstR!$A$1:$AF$1583,7,FALSE)</f>
        <v>IEEE Access</v>
      </c>
      <c r="E275" s="13" t="str">
        <f>VLOOKUP(Selection_FirstR!A275,StudiesFound_firstR!$A$1:$AF$1583,5,FALSE)</f>
        <v>Hu, X.; Wan, J.</v>
      </c>
      <c r="F275" s="13" t="str">
        <f>VLOOKUP(Selection_FirstR!A275,StudiesFound_firstR!$A$1:$AF$1583,30,FALSE)</f>
        <v>assembling;human resource management;integer programming;linear programming;scheduling;valves;assembly tasks;assigned workers;data-driven reallocation;engineering-to-order assembly islands;turbine valve assembly island;fixed site;assembly site;completion time;LINGO optimizer;linear interactive and general optimizer;Task analysis;Valves;Turbines;Schedules;Job shop scheduling;Assembly island;data-driven;integer programming;worker allocation;engineering-to-order</v>
      </c>
      <c r="G275" s="15" t="s">
        <v>11463</v>
      </c>
      <c r="H275" s="15" t="s">
        <v>11463</v>
      </c>
      <c r="I275" s="16" t="s">
        <v>11464</v>
      </c>
      <c r="J275" s="13" t="s">
        <v>11473</v>
      </c>
      <c r="K275" s="16" t="s">
        <v>11464</v>
      </c>
      <c r="L275" s="13"/>
      <c r="M275" s="13"/>
      <c r="N275" s="13"/>
    </row>
    <row r="276" ht="15.75" customHeight="1">
      <c r="A276" s="23">
        <v>583.0</v>
      </c>
      <c r="B276" s="13" t="str">
        <f>VLOOKUP(Selection_FirstR!A276,StudiesFound_firstR!$A$1:$AF$1582,6,FALSE)</f>
        <v>A Parallel Nonlocal Means Algorithm for Remote Sensing Image Denoising on an Intel Xeon Phi Platform</v>
      </c>
      <c r="C276" s="13" t="str">
        <f>VLOOKUP(Selection_FirstR!A276,StudiesFound_firstR!$A$1:$AF$1583,28,FALSE)</f>
        <v>The nonlocal means (NLM) algorithm is one of the best image denoising algorithms because of its superior capability to retain the texture details of an image and is widely used in remote sensing (RS) image preprocessing. However, the time complexity of the algorithm is very high due to its nonlocality when searching for similar pixels. As a result, the NLM algorithm cannot satisfy the near real-time requirements of some specific applications. To resolve this issue, a parallel NLM algorithm based on Intel Xeon Phi hardware with Intel's many integrated cores (MIC) architecture was designed and implemented in this paper. The parallel algorithm achieved satisfactory speedup, but the speedup obtained showed a step-like distribution for different image sizes. This result was not expected based on the theoretical analysis, which predicted that the speedup should be independent of input data set size. To address this problem, the parallel algorithm was further optimized by adding pretreatment approaches and cutting down the number of nested loops in the MIC. Finally, experiments using the standard and optimized versions were carried out using the RS images of different sizes. Several conclusions could be drawn from the experimental results: 1) the standard parallel algorithm can obtain better speedup with only one MIC card and 2) the optimized parallel algorithm can completely eliminate the step distribution of the speedup and can also accelerate RS image processing significantly.</v>
      </c>
      <c r="D276" s="13" t="str">
        <f>VLOOKUP(Selection_FirstR!A276,StudiesFound_firstR!$A$1:$AF$1583,7,FALSE)</f>
        <v>IEEE Access</v>
      </c>
      <c r="E276" s="13" t="str">
        <f>VLOOKUP(Selection_FirstR!A276,StudiesFound_firstR!$A$1:$AF$1583,5,FALSE)</f>
        <v>Huang, F.; Lan, B.; Tao, J.; Chen, Y.; Tan, X.; Feng, J.; Ma, Y.</v>
      </c>
      <c r="F276" s="13" t="str">
        <f>VLOOKUP(Selection_FirstR!A276,StudiesFound_firstR!$A$1:$AF$1583,30,FALSE)</f>
        <v>computational complexity;geophysical image processing;image denoising;image texture;optimisation;parallel algorithms;remote sensing;Intel Xeon Phi hardware;RS image processing;parallel algorithm;MIC;Intel many integrated cores architecture;algorithm time complexity;remote sensing image preprocessing;image texture details;parallel NLM algorithm;remote sensing image denoising;parallel nonlocal mean algorithm;Microwave integrated circuits;Algorithm design and analysis;Image denoising;Graphics processing units;Instruction sets;Remote sensing;Parallel algorithms;Parallel computing;MIC;remote sensing;image processing;OpenMP</v>
      </c>
      <c r="G276" s="15" t="s">
        <v>11463</v>
      </c>
      <c r="H276" s="15" t="s">
        <v>11463</v>
      </c>
      <c r="I276" s="16" t="s">
        <v>11464</v>
      </c>
      <c r="J276" s="13" t="s">
        <v>11484</v>
      </c>
      <c r="K276" s="16" t="s">
        <v>11464</v>
      </c>
      <c r="L276" s="13"/>
      <c r="M276" s="13"/>
      <c r="N276" s="13"/>
    </row>
    <row r="277" ht="15.75" customHeight="1">
      <c r="A277" s="23">
        <v>584.0</v>
      </c>
      <c r="B277" s="13" t="str">
        <f>VLOOKUP(Selection_FirstR!A277,StudiesFound_firstR!$A$1:$AF$1582,6,FALSE)</f>
        <v>Automatic Generation of Road Maps from Low Quality GPS Trajectory Data via Structure Learning</v>
      </c>
      <c r="C277" s="13" t="str">
        <f>VLOOKUP(Selection_FirstR!A277,StudiesFound_firstR!$A$1:$AF$1583,28,FALSE)</f>
        <v>Up-to-date road maps are critical for intelligent transportation applications, such as car navigation and route planning. Unfortunately, conventional road map generation through surveying and image digitizing is labor intensive and time consuming. Nowadays, a large volume of GPS trajectory data can be widely acquired from vehicles mounted GPS receivers. These GPS trajectories are natural data resources for generating up-to-date road maps. Currently, extensive road map generation methods have been developed using the GPS trajectories, however, duo to the noise, low sampling rate, and uneven density distribution of GPS trajectories, most of the state-of-the art methods are not robust enough and usually sensitive to noises. Furthermore, extensive preprocessing and complex refinement steps reduce the power and flexibility of these methods. To produce a more robust and flexible road map generation method from GPS trajectories, a novel method is proposed in this paper. The main innovation part of this paper is that we generate a road map from massive GPS trajectories through principal graph structure learning and tree linking strategy, in this manner, a best-fitting graph structure (principal graph) of GPS points is constructed by optimizing an objective function. Using this method, the influences of noise, low sampling rate, and uneven density distribution can be minimized, which makes the proposed method more robust. The simulated datasets and the real-world GPS trajectory data were used in experimental analysis. The experimental results show the robustness, validity, and strength of the proposed method.</v>
      </c>
      <c r="D277" s="13" t="str">
        <f>VLOOKUP(Selection_FirstR!A277,StudiesFound_firstR!$A$1:$AF$1583,7,FALSE)</f>
        <v>IEEE Access</v>
      </c>
      <c r="E277" s="13" t="str">
        <f>VLOOKUP(Selection_FirstR!A277,StudiesFound_firstR!$A$1:$AF$1583,5,FALSE)</f>
        <v>Huang, J.; Deng, M.; Tang, J.; Hu, S.; Liu, H.; Wariyo, S.; He, J.</v>
      </c>
      <c r="F277" s="13" t="str">
        <f>VLOOKUP(Selection_FirstR!A277,StudiesFound_firstR!$A$1:$AF$1583,30,FALSE)</f>
        <v>cartography;data analysis;Global Positioning System;image processing;intelligent transportation systems;optimisation;trees (mathematics);tree linking strategy;best-fitting graph structure;image digitizing;route planning;car navigation;intelligent transportation;road map generation methods;vehicles mounted GPS receivers;GPS points;principal graph structure learning;robust road map generation method;low sampling rate;low quality GPS trajectory data;automatic generation;uneven density distribution;Roads;Trajectory;Global Positioning System;Data mining;Public transportation;Planning;Receivers;Road map generation;GPS trajectories;structure learning;principal graph</v>
      </c>
      <c r="G277" s="15" t="s">
        <v>11463</v>
      </c>
      <c r="H277" s="15" t="s">
        <v>11463</v>
      </c>
      <c r="I277" s="16" t="s">
        <v>11464</v>
      </c>
      <c r="J277" s="13" t="s">
        <v>11484</v>
      </c>
      <c r="K277" s="16" t="s">
        <v>11464</v>
      </c>
      <c r="L277" s="13"/>
      <c r="M277" s="13"/>
      <c r="N277" s="13"/>
    </row>
    <row r="278" ht="15.75" customHeight="1">
      <c r="A278" s="23">
        <v>585.0</v>
      </c>
      <c r="B278" s="13" t="str">
        <f>VLOOKUP(Selection_FirstR!A278,StudiesFound_firstR!$A$1:$AF$1582,6,FALSE)</f>
        <v>Transplanting the best practice for implementation of an ERP system: A structured inductive study of an international company</v>
      </c>
      <c r="C278" s="13" t="str">
        <f>VLOOKUP(Selection_FirstR!A278,StudiesFound_firstR!$A$1:$AF$1583,28,FALSE)</f>
        <v>{Enterprise Resource Planning (ERP) systems have the potential to
    integrate seamlessly organizational processes using common shared
    information and data flows. The implementation of ERP systems involves
    sophisticated business processes integration and conflicts between
    different departments of the organization. Furthermore, it also costs
    organizations a huge amount of money and manpower. Therefore, even major
    ERP vendors cannot guarantee the success of implementation.
    Consequently, how to implement ERP systems successfully in an effective
    and efficient manner is an imperative issue in the field of enterprise
    information systems. Major ERP package vendors have recently used the
    concept of Best Practice (BP), which is related to transfer the past
    successful experience to the new ERP projects, to make the
    implementation effective and efficient. In this paper, we investigate
    the influences of the BP through a structured inductive study of an
    international conglomerate by examining their successful implementation
    of ERP projects. It is not surprising that the results of this study
    indicate that transplanting BP from the parent company to subsidiaries
    indeed plays a key role on the implementation of ERP systems. The
    results also reveal that successful transplanting of BP has positive
    impacts on the success in ERP implication, through reducing the cultural
    discrepancies, boosting project efficiency, and empowering coordination
    of systems integration.}</v>
      </c>
      <c r="D278" s="13" t="str">
        <f>VLOOKUP(Selection_FirstR!A278,StudiesFound_firstR!$A$1:$AF$1583,7,FALSE)</f>
        <v>{JOURNAL OF COMPUTER INFORMATION SYSTEMS}</v>
      </c>
      <c r="E278" s="13" t="str">
        <f>VLOOKUP(Selection_FirstR!A278,StudiesFound_firstR!$A$1:$AF$1583,5,FALSE)</f>
        <v>Huang, S. M.; Chen, H. G.; Hung, Y. C.; Ku, C. Y.</v>
      </c>
      <c r="F278" s="13" t="str">
        <f>VLOOKUP(Selection_FirstR!A278,StudiesFound_firstR!$A$1:$AF$1583,30,FALSE)</f>
        <v/>
      </c>
      <c r="G278" s="15" t="s">
        <v>11463</v>
      </c>
      <c r="H278" s="15" t="s">
        <v>11463</v>
      </c>
      <c r="I278" s="16" t="s">
        <v>11464</v>
      </c>
      <c r="J278" s="13" t="s">
        <v>11471</v>
      </c>
      <c r="K278" s="16" t="s">
        <v>11464</v>
      </c>
      <c r="L278" s="13"/>
      <c r="M278" s="13"/>
      <c r="N278" s="13"/>
    </row>
    <row r="279" ht="15.75" customHeight="1">
      <c r="A279" s="23">
        <v>586.0</v>
      </c>
      <c r="B279" s="13" t="str">
        <f>VLOOKUP(Selection_FirstR!A279,StudiesFound_firstR!$A$1:$AF$1582,6,FALSE)</f>
        <v>Process efficiency of the enterprise resource planning adoption</v>
      </c>
      <c r="C279" s="14" t="str">
        <f>VLOOKUP(Selection_FirstR!A279,StudiesFound_firstR!$A$1:$AF$1583,28,FALSE)</f>
        <v>{Purpose - The purpose of this paper is to examine the performance of
    business processes, operational process efficiency and profitability of
    enterprise resource planning (ERP) pre- and post-adoption in the long
    term. The paper also aims to examine the factors of ERP supplier types
    and firm size in Taiwan.
    Design/methodology/approach - The paper measures business process
    (structure capital value added and operational expense ratio), process
    efficiency (account receivable turnover and inventory turnover) and
    profitability (continuing operating income and net profit margin) of
    pre- and post-adoption ERP. First, the overall samples are tested.
    Second, ERP performances are compared, classified as large, medium and
    small. Finally, the ERP performances, classified as international and
    local supplier, are compared using the Wilcoxon rank test.
    Findings - The results show that the business process, process
    efficiency, and profitability increase in the fourth or fifth years.
    This shows that the benefits of ERP are evident in the long term.
    Regarding firm size, big firms enhance their business process through
    process efficiency and financial performance. Medium-sized firms raise
    continuing operating income only in the first five years. Small firms
    show no improvement. The results show that the business process,
    relating to process efficiency and profitability, demonstrates
    significant improvements in implementing international ERP vendors.
    Adversely, firms using local ERP systems have a diminished outcome in
    overall performance.
    Practical implications - This paper suggests that when companies plan to
    adopt an ERP system, large firms possess more advantages than
    medium-sized or small firms and international ERP vendors are preferable
    to local systems.
    Originality/value - Previous research has rarely compared the results of
    process reengineering after ERP system implementation. This paper offers
    insight into ERP adopters in the electronics industry.}</v>
      </c>
      <c r="D279" s="13" t="str">
        <f>VLOOKUP(Selection_FirstR!A279,StudiesFound_firstR!$A$1:$AF$1583,7,FALSE)</f>
        <v>{INDUSTRIAL MANAGEMENT \&amp; DATA SYSTEMS}</v>
      </c>
      <c r="E279" s="13" t="str">
        <f>VLOOKUP(Selection_FirstR!A279,StudiesFound_firstR!$A$1:$AF$1583,5,FALSE)</f>
        <v>Huang, Shaio Yan; Huang, Shi-Ming; Wu, Tung-Hsien; Lin, Wen-kai</v>
      </c>
      <c r="F279" s="13" t="str">
        <f>VLOOKUP(Selection_FirstR!A279,StudiesFound_firstR!$A$1:$AF$1583,30,FALSE)</f>
        <v/>
      </c>
      <c r="G279" s="15" t="s">
        <v>11463</v>
      </c>
      <c r="H279" s="15" t="s">
        <v>11463</v>
      </c>
      <c r="I279" s="16" t="s">
        <v>11464</v>
      </c>
      <c r="J279" s="13" t="s">
        <v>11466</v>
      </c>
      <c r="K279" s="16" t="s">
        <v>11464</v>
      </c>
      <c r="L279" s="13"/>
      <c r="M279" s="13"/>
      <c r="N279" s="13"/>
    </row>
    <row r="280" ht="15.75" customHeight="1">
      <c r="A280" s="23">
        <v>587.0</v>
      </c>
      <c r="B280" s="13" t="str">
        <f>VLOOKUP(Selection_FirstR!A280,StudiesFound_firstR!$A$1:$AF$1582,6,FALSE)</f>
        <v>A Task Operation Model for Resource Allocation Optimization in Business Process Management</v>
      </c>
      <c r="C280" s="14" t="str">
        <f>VLOOKUP(Selection_FirstR!A280,StudiesFound_firstR!$A$1:$AF$1583,28,FALSE)</f>
        <v>Resource allocation, as an integral part of business process management (BPM), is more widely acknowledged by its importance for process-aware information systems. Despite the industrial need for efficient and effective resource allocation in BPM, few scientifically-grounded approaches exist to support these initiatives. In this paper, a new approach of resource allocation optimization is proposed, built on the concepts that is part of an operation-oriented view on process optimization. Essentially, the proposed approach automatically generates a specific task operation model (TOM) for a particular business process. In addition, in order to support end users in making sensible resource allocations, an ant colony optimization-based algorithm is presented, which makes it possible to search an optimal task operation path on the generated TOM. This allows one to suggest how a business user should efficiently allocate resources to perform the tasks of a particular process case. The feasibility of the presented approach is demonstrated by a simulation experiment. The experimental results show that the proposed approach outperforms reasonable heuristic approaches to satisfy process performance goals, and it is possible to improve the current state of BPM.</v>
      </c>
      <c r="D280" s="13" t="str">
        <f>VLOOKUP(Selection_FirstR!A280,StudiesFound_firstR!$A$1:$AF$1583,7,FALSE)</f>
        <v>IEEE Transactions on Systems, Man, and Cybernetics - Part A: Systems and Humans</v>
      </c>
      <c r="E280" s="13" t="str">
        <f>VLOOKUP(Selection_FirstR!A280,StudiesFound_firstR!$A$1:$AF$1583,5,FALSE)</f>
        <v>Huang, Z.; Lu, X.; Duan, H.</v>
      </c>
      <c r="F280" s="13" t="str">
        <f>VLOOKUP(Selection_FirstR!A280,StudiesFound_firstR!$A$1:$AF$1583,30,FALSE)</f>
        <v>ant colony optimisation;business data processing;information systems;resource allocation;task operation model;resource allocation optimization;business process management;BPM;process aware information systems;operation oriented view;TOM;ant colony optimization based algorithm;Resource management;Optimization;Availability;Authorization;Schedules;Ant colony optimization;Ant colony optimization (ACO);business process;optimization;resource allocation;task operation model (TOM)</v>
      </c>
      <c r="G280" s="15" t="s">
        <v>11474</v>
      </c>
      <c r="H280" s="15" t="s">
        <v>11474</v>
      </c>
      <c r="I280" s="16" t="s">
        <v>11477</v>
      </c>
      <c r="J280" s="13"/>
      <c r="K280" s="16" t="s">
        <v>11477</v>
      </c>
      <c r="L280" s="26"/>
      <c r="M280" s="13" t="s">
        <v>11479</v>
      </c>
      <c r="N280" s="13">
        <v>9.0</v>
      </c>
    </row>
    <row r="281" ht="15.75" customHeight="1">
      <c r="A281" s="23">
        <v>588.0</v>
      </c>
      <c r="B281" s="13" t="str">
        <f>VLOOKUP(Selection_FirstR!A281,StudiesFound_firstR!$A$1:$AF$1582,6,FALSE)</f>
        <v>Resource behavior measure and application in business process management</v>
      </c>
      <c r="C281" s="14" t="str">
        <f>VLOOKUP(Selection_FirstR!A281,StudiesFound_firstR!$A$1:$AF$1583,28,FALSE)</f>
        <v>{Efficient resource behavior measure in business process management is a
    real and challenging problem. It reflects the actual situations in
    business process execution from resource perspective and is highly
    relevant for the business process performance. This paper presents an
    approach of measuring resource behavior from four important
    perspectives, i.e., preference, availability, competence and
    cooperation, based on process mining. Furthermore, this paper shows how
    business process management can benefit from resource behavior measure.
    In particular, four applications are addressed to demonstrate the
    applicability of resource behavior measure in business process
    management. The presented approach is evaluated based on a
    proof-of-concept implementation and its application to a real case form
    health-care. The results show that the proposed approach is possible to
    improve current state of business process management. (C) 2011 Elsevier
    Ltd. All rights reserved.}</v>
      </c>
      <c r="D281" s="13" t="str">
        <f>VLOOKUP(Selection_FirstR!A281,StudiesFound_firstR!$A$1:$AF$1583,7,FALSE)</f>
        <v>{EXPERT SYSTEMS WITH APPLICATIONS}</v>
      </c>
      <c r="E281" s="13" t="str">
        <f>VLOOKUP(Selection_FirstR!A281,StudiesFound_firstR!$A$1:$AF$1583,5,FALSE)</f>
        <v>Huang, Zhengxing; Lu, Xudong; Duan, Huilong</v>
      </c>
      <c r="F281" s="13" t="str">
        <f>VLOOKUP(Selection_FirstR!A281,StudiesFound_firstR!$A$1:$AF$1583,30,FALSE)</f>
        <v/>
      </c>
      <c r="G281" s="15" t="s">
        <v>11474</v>
      </c>
      <c r="H281" s="15" t="s">
        <v>11463</v>
      </c>
      <c r="I281" s="16" t="s">
        <v>11477</v>
      </c>
      <c r="J281" s="13" t="s">
        <v>11499</v>
      </c>
      <c r="K281" s="16" t="s">
        <v>11477</v>
      </c>
      <c r="L281" s="26"/>
      <c r="M281" s="13" t="s">
        <v>11479</v>
      </c>
      <c r="N281" s="13">
        <v>9.0</v>
      </c>
    </row>
    <row r="282" ht="15.75" customHeight="1">
      <c r="A282" s="23">
        <v>590.0</v>
      </c>
      <c r="B282" s="13" t="str">
        <f>VLOOKUP(Selection_FirstR!A282,StudiesFound_firstR!$A$1:$AF$1582,6,FALSE)</f>
        <v>Workload allocation models and ``collegiality'' in academic departments</v>
      </c>
      <c r="C282" s="14" t="str">
        <f>VLOOKUP(Selection_FirstR!A282,StudiesFound_firstR!$A$1:$AF$1583,28,FALSE)</f>
        <v>{Purpose - To present empirical research on the adoption of workload
    allocation models (WAMs) within the UK university system and relate
    these to the broader context of the new public management (NPM).
    Design/methodology/approach - The paper draws on the historical
    sociology of the professions to highlight the dilemmas posed by the
    adoption of WAMs.
    Findings - University managers and academics are faced with some
    difficult choices. Managers are faced with a requirement to develop,
    implement and if necessary challenge a range of new tasks, business
    processes, projects to be managed and teams to be led. For staff, the
    choice is to accept the increased workloads or to lobby for increased
    resources. However, calls for ``increased resources{''} is likely to
    entail further bureaucratisation. A more transparent and accountable
    approach to academic work may offer a more viable way forward than that
    implied by recourse to the fundamentally elitist notions of
    ``collegiality{''}.
    Originality/value - The paper presents new research on WAMs and NPM.}</v>
      </c>
      <c r="D282" s="13" t="str">
        <f>VLOOKUP(Selection_FirstR!A282,StudiesFound_firstR!$A$1:$AF$1583,7,FALSE)</f>
        <v>{JOURNAL OF ORGANIZATIONAL CHANGE MANAGEMENT}</v>
      </c>
      <c r="E282" s="13" t="str">
        <f>VLOOKUP(Selection_FirstR!A282,StudiesFound_firstR!$A$1:$AF$1583,5,FALSE)</f>
        <v>Hull, R.</v>
      </c>
      <c r="F282" s="13" t="str">
        <f>VLOOKUP(Selection_FirstR!A282,StudiesFound_firstR!$A$1:$AF$1583,30,FALSE)</f>
        <v/>
      </c>
      <c r="G282" s="15" t="s">
        <v>11463</v>
      </c>
      <c r="H282" s="15" t="s">
        <v>11463</v>
      </c>
      <c r="I282" s="16" t="s">
        <v>11464</v>
      </c>
      <c r="J282" s="13" t="s">
        <v>11473</v>
      </c>
      <c r="K282" s="16" t="s">
        <v>11464</v>
      </c>
      <c r="L282" s="13"/>
      <c r="M282" s="13"/>
      <c r="N282" s="13"/>
    </row>
    <row r="283" ht="15.75" customHeight="1">
      <c r="A283" s="23">
        <v>593.0</v>
      </c>
      <c r="B283" s="13" t="str">
        <f>VLOOKUP(Selection_FirstR!A283,StudiesFound_firstR!$A$1:$AF$1582,6,FALSE)</f>
        <v>Enforcement of entailment constraints in distributed service-based business processes</v>
      </c>
      <c r="C283" s="14" t="str">
        <f>VLOOKUP(Selection_FirstR!A283,StudiesFound_firstR!$A$1:$AF$1583,28,FALSE)</f>
        <v>{Context: A distributed business process is executed in a distributed
    computing environment. The service-oriented architecture (SOA) paradigm
    is a popular option for the integration of software services and
    execution of distributed business processes. Entailment constraints,
    such as mutual exclusion and binding constraints, are important means to
    control process execution. Mutually exclusive tasks result from the
    division of powerful rights and responsibilities to prevent fraud and
    abuse. In contrast, binding constraints define that a subject who
    performed one task must also perform the corresponding bound task(s).
    Objective: We aim to provide a model-driven approach for the
    specification and enforcement of task-based entailment constraints in
    distributed service-based business processes.
    Method: Based on a generic metamodel, we define a domain-specific
    language (DSL) that maps the different modeling-level artifacts to the
    implementation-level. The DSL integrates elements from role-based access
    control (RBAC) with the tasks that are performed in a business process.
    Process definitions are annotated using the DSL, and our software
    platform uses automated model transformations to produce executable
    WS-BPEL specifications which enforce the entailment constraints. We
    evaluate the impact of constraint enforcement on runtime performance for
    five selected service-based processes from existing literature.
    Results: Our evaluation demonstrates that the approach correctly
    enforces task-based entailment constraints at runtime. The performance
    experiments illustrate that the runtime enforcement operates with an
    overhead that scales well up to the order of several ten thousand logged
    invocations. Using our DSL annotations, the user-defined process
    definition remains declarative and clean of security enforcement code.
    Conclusion: Our approach decouples the concerns of (non-technical)
    domain experts from technical details of entailment constraint
    enforcement. The developed framework integrates seamlessly with WS-BPEL
    and the Web services technology stack. Our prototype implementation
    shows the feasibility of the approach, and the evaluation points to
    future work and further performance optimizations. (C) 2013 The Authors.
    Published by Elsevier B.V. All rights reserved.}</v>
      </c>
      <c r="D283" s="13" t="str">
        <f>VLOOKUP(Selection_FirstR!A283,StudiesFound_firstR!$A$1:$AF$1583,7,FALSE)</f>
        <v>{INFORMATION AND SOFTWARE TECHNOLOGY}</v>
      </c>
      <c r="E283" s="13" t="str">
        <f>VLOOKUP(Selection_FirstR!A283,StudiesFound_firstR!$A$1:$AF$1583,5,FALSE)</f>
        <v>Hummer, Waldemar; Gaubatz, Patrick; Strembeck, Mark; Zdun, Uwe; Dustdar, Schahram</v>
      </c>
      <c r="F283" s="13" t="str">
        <f>VLOOKUP(Selection_FirstR!A283,StudiesFound_firstR!$A$1:$AF$1583,30,FALSE)</f>
        <v/>
      </c>
      <c r="G283" s="15" t="s">
        <v>11463</v>
      </c>
      <c r="H283" s="15" t="s">
        <v>11474</v>
      </c>
      <c r="I283" s="16" t="s">
        <v>11477</v>
      </c>
      <c r="J283" s="13" t="s">
        <v>11500</v>
      </c>
      <c r="K283" s="16" t="s">
        <v>11464</v>
      </c>
      <c r="L283" s="24" t="s">
        <v>11501</v>
      </c>
      <c r="M283" s="13" t="s">
        <v>11479</v>
      </c>
      <c r="N283" s="13">
        <v>0.0</v>
      </c>
    </row>
    <row r="284">
      <c r="A284" s="23">
        <v>595.0</v>
      </c>
      <c r="B284" s="13" t="str">
        <f>VLOOKUP(Selection_FirstR!A284,StudiesFound_firstR!$A$1:$AF$1582,6,FALSE)</f>
        <v>Online Data Thinning via Multi-Subspace Tracking</v>
      </c>
      <c r="C284" s="13" t="str">
        <f>VLOOKUP(Selection_FirstR!A284,StudiesFound_firstR!$A$1:$AF$1583,28,FALSE)</f>
        <v>In an era of ubiquitous large-scale streaming data, the availability of data far exceeds the capacity of expert human analysts. In many settings, such data is either discarded or stored unprocessed in data centers. This paper proposes a method of online data thinning, in which large-scale streaming datasets are winnowed to preserve unique, anomalous, or salient elements for timely expert analysis. At the heart of this proposed approach is an online anomaly detection method based on dynamic, low-rank Gaussian mixture models. Specifically, the high-dimensional covariance matrices associated with the Gaussian components are associated with low-rank models. According to this model, most observations lie near a union of subspaces. The low-rank modeling mitigates the curse of dimensionality associated with anomaly detection for high-dimensional data, and recent advances in subspace clustering and subspace tracking allow the proposed method to adapt to dynamic environments. Furthermore, the proposed method allows subsampling, is robust to missing data, and uses a mini-batch online optimization approach. The resulting algorithms are scalable, efficient, and are capable of operating in real time. Experiments on wide-area motion imagery and e-mail databases illustrate the efficacy of the proposed approach.</v>
      </c>
      <c r="D284" s="13" t="str">
        <f>VLOOKUP(Selection_FirstR!A284,StudiesFound_firstR!$A$1:$AF$1583,7,FALSE)</f>
        <v>IEEE Transactions on Pattern Analysis and Machine Intelligence</v>
      </c>
      <c r="E284" s="13" t="str">
        <f>VLOOKUP(Selection_FirstR!A284,StudiesFound_firstR!$A$1:$AF$1583,5,FALSE)</f>
        <v>Hunt, X. J.; Willett, R.</v>
      </c>
      <c r="F284" s="13" t="str">
        <f>VLOOKUP(Selection_FirstR!A284,StudiesFound_firstR!$A$1:$AF$1583,30,FALSE)</f>
        <v>covariance matrices;data mining;database management systems;Gaussian processes;image motion analysis;object detection;optimisation;pattern clustering;missing data;mini-batch online optimization approach;online data thinning;multisubspace tracking;ubiquitous large-scale streaming data;expert human analysts;data centers;large-scale streaming datasets;salient elements;online anomaly detection method;low-rank Gaussian mixture models;high-dimensional covariance matrices;low-rank modeling;high-dimensional data;subspace clustering;subspace tracking;Streaming media;Task analysis;Saliency detection;Sensors;Anomaly detection;Robustness;Clustering algorithms;Subspace clustering;subspace tracking;online learning;Gaussian mixture model;anomaly detection;saliency detection</v>
      </c>
      <c r="G284" s="15" t="s">
        <v>11463</v>
      </c>
      <c r="H284" s="15" t="s">
        <v>11463</v>
      </c>
      <c r="I284" s="16" t="s">
        <v>11464</v>
      </c>
      <c r="J284" s="13" t="s">
        <v>11466</v>
      </c>
      <c r="K284" s="16" t="s">
        <v>11464</v>
      </c>
      <c r="L284" s="13"/>
      <c r="M284" s="13"/>
      <c r="N284" s="13"/>
    </row>
    <row r="285">
      <c r="A285" s="23">
        <v>597.0</v>
      </c>
      <c r="B285" s="13" t="str">
        <f>VLOOKUP(Selection_FirstR!A285,StudiesFound_firstR!$A$1:$AF$1582,6,FALSE)</f>
        <v>TOTAL QUALITY RESEARCH - INTEGRATING MARKETS AND THE ORGANIZATION</v>
      </c>
      <c r="C285" s="13" t="str">
        <f>VLOOKUP(Selection_FirstR!A285,StudiesFound_firstR!$A$1:$AF$1583,28,FALSE)</f>
        <v>{The marker research function has to broaden its scope, move out of the
    functional trap in marketing, and become the organizer and facilitator
    of the company-wide Total Quality Research (TQR) system. This article
    presents a systematic approach for transforming the marketing research
    function into a Total Quality Research system which can guide a
    company's Total Quality Management (TQM) effort. The article describes
    how to design a TQR system that elicits the voice of the customer and
    business processes, and that organizes and deploys this information for
    use in strategic planning and resource allocation. The TQR system is
    further explored by presenting case studies of leading companies that
    have applied different parts of this system in their TQM efforts. The
    article concludes by offering five imperatives for successfully
    implementing a TQR system.}</v>
      </c>
      <c r="D285" s="13" t="str">
        <f>VLOOKUP(Selection_FirstR!A285,StudiesFound_firstR!$A$1:$AF$1583,7,FALSE)</f>
        <v>{CALIFORNIA MANAGEMENT REVIEW}</v>
      </c>
      <c r="E285" s="13" t="str">
        <f>VLOOKUP(Selection_FirstR!A285,StudiesFound_firstR!$A$1:$AF$1583,5,FALSE)</f>
        <v>HURLEY, R. F.; LAITAMAKI, J. M.</v>
      </c>
      <c r="F285" s="13" t="str">
        <f>VLOOKUP(Selection_FirstR!A285,StudiesFound_firstR!$A$1:$AF$1583,30,FALSE)</f>
        <v/>
      </c>
      <c r="G285" s="15" t="s">
        <v>11463</v>
      </c>
      <c r="H285" s="15" t="s">
        <v>11463</v>
      </c>
      <c r="I285" s="16" t="s">
        <v>11464</v>
      </c>
      <c r="J285" s="13" t="s">
        <v>11466</v>
      </c>
      <c r="K285" s="16" t="s">
        <v>11464</v>
      </c>
      <c r="L285" s="13"/>
      <c r="M285" s="13"/>
      <c r="N285" s="13"/>
    </row>
    <row r="286">
      <c r="A286" s="23">
        <v>598.0</v>
      </c>
      <c r="B286" s="13" t="str">
        <f>VLOOKUP(Selection_FirstR!A286,StudiesFound_firstR!$A$1:$AF$1582,6,FALSE)</f>
        <v>Process mapping for road works planning and coordination</v>
      </c>
      <c r="C286" s="14" t="str">
        <f>VLOOKUP(Selection_FirstR!A286,StudiesFound_firstR!$A$1:$AF$1583,28,FALSE)</f>
        <v>{Purpose - Diminishing local government budgets and the need to reduce
    highway works activities necessitate cost effective and efficient
    processes. The purpose of this paper is to investigate streamlining road
    works administrative processes to enhance coordinated working at Derby
    City Council.
    Design/methodology/approach - Case study research of a local authority
    was undertaken using business process mapping. Specifically, Swimlane
    analysis enabled re-engineering of business processes from design stage,
    to works permit issuance. Process improvement recommendations were
    validated by nine industry experts through a focus group and
    semi-structured interviews. A logic map was developed for
    transferability to other councils, identifying key attributes for a
    successful administrative road works management process.
    Findings - Research revealed inherent silo working and processes built
    around fragmented IT systems creating process inefficiency. Validation
    found numerous practices and management styles were culturally embedded
    and common across councils. Peer reviewed recommendations are made to
    improve working practices, including improving IT systems, removing
    process bottlenecks, and training staff.
    Research limitations/implications - Whilst road works management policy
    is generally under-researched, its strategic and negative impacts are
    widely acknowledged. This study highlights the day-to-day operational
    problems which are interconnected to the strategic impact, bridging an
    important gap in knowledge, as well as adding to business process
    re-engineering literature.
    Originality/value - The research adds to a limited body of road works
    management policy research, and also presents a high-level logic map for
    councils to adopt as appropriate.}</v>
      </c>
      <c r="D286" s="13" t="str">
        <f>VLOOKUP(Selection_FirstR!A286,StudiesFound_firstR!$A$1:$AF$1583,7,FALSE)</f>
        <v>{BUILT ENVIRONMENT PROJECT AND ASSET MANAGEMENT}</v>
      </c>
      <c r="E286" s="13" t="str">
        <f>VLOOKUP(Selection_FirstR!A286,StudiesFound_firstR!$A$1:$AF$1583,5,FALSE)</f>
        <v>Hussain, Rizwana Shaheen; Ruikar, Kirti; Enoch, Marcus P.; Brien, Nigel; Gartside, David</v>
      </c>
      <c r="F286" s="13" t="str">
        <f>VLOOKUP(Selection_FirstR!A286,StudiesFound_firstR!$A$1:$AF$1583,30,FALSE)</f>
        <v/>
      </c>
      <c r="G286" s="15" t="s">
        <v>11463</v>
      </c>
      <c r="H286" s="15" t="s">
        <v>11463</v>
      </c>
      <c r="I286" s="16" t="s">
        <v>11464</v>
      </c>
      <c r="J286" s="13" t="s">
        <v>11473</v>
      </c>
      <c r="K286" s="16" t="s">
        <v>11464</v>
      </c>
      <c r="L286" s="13"/>
      <c r="M286" s="13"/>
      <c r="N286" s="13"/>
    </row>
    <row r="287">
      <c r="A287" s="23">
        <v>600.0</v>
      </c>
      <c r="B287" s="13" t="str">
        <f>VLOOKUP(Selection_FirstR!A287,StudiesFound_firstR!$A$1:$AF$1582,6,FALSE)</f>
        <v>Organizational Enablers for NPD Portfolio Selection</v>
      </c>
      <c r="C287" s="13" t="str">
        <f>VLOOKUP(Selection_FirstR!A287,StudiesFound_firstR!$A$1:$AF$1583,28,FALSE)</f>
        <v>Despite substantial research that advocates the â€œrightâ€_x009d_ portfolio of new product development initiatives for the firm, one important aspect has been overlooked: Creating a portfolio of new product development initiatives is not equivalent to choosing from a menu of initiatives. Rather, these initiatives are defined by and within the organization. Thus, portfolio selection rests upon two challenges: 1) the cross-functional nature of collaborative tasks; and 2) the role of explicit and implicit incentives on innovative outcomes. This paper explores how these factors ultimately determine the initiatives an organization pursues. We abstract a new product development organization as two functional managers who report to senior management and analyze the strategic interactions between all three stakeholders. Senior management decides whether to empower the functional managers to define the initiative and how to reward them contingent on the outcome. We evaluate how the asymmetry of information regarding each function's capability, and the explicit and implicit rewards and penalties imposed on the functional managers affect the upfront resource allocation. We find a profound effect of the information asymmetry: the set of initiatives the firm deems profitable is reduced, thus impeding the organization's potential to innovate. To counter such a shortcoming, senior management may optimally misalign the objectives of the stakeholders.</v>
      </c>
      <c r="D287" s="13" t="str">
        <f>VLOOKUP(Selection_FirstR!A287,StudiesFound_firstR!$A$1:$AF$1583,7,FALSE)</f>
        <v>IEEE Transactions on Engineering Management</v>
      </c>
      <c r="E287" s="13" t="str">
        <f>VLOOKUP(Selection_FirstR!A287,StudiesFound_firstR!$A$1:$AF$1583,5,FALSE)</f>
        <v>Hutchison-Krupat, J.; Kavadias, S.</v>
      </c>
      <c r="F287" s="13" t="str">
        <f>VLOOKUP(Selection_FirstR!A287,StudiesFound_firstR!$A$1:$AF$1583,30,FALSE)</f>
        <v>investment;organisational aspects;product development;resource allocation;organizational enablers;resource allocation;implicit rewards;explicit rewards;senior management;functional managers;product development organization;implicit incentives;explicit incentives;cross-functional nature;product development initiatives;NPD portfolio selection;Organizations;Portfolios;Standards organizations;Product development;Stakeholders;Technological innovation;Incentives in innovation;new product development (NPD) portfolio;NPD process;technology management;tolerance for failure</v>
      </c>
      <c r="G287" s="15" t="s">
        <v>11463</v>
      </c>
      <c r="H287" s="15" t="s">
        <v>11463</v>
      </c>
      <c r="I287" s="16" t="s">
        <v>11464</v>
      </c>
      <c r="J287" s="13" t="s">
        <v>11466</v>
      </c>
      <c r="K287" s="16" t="s">
        <v>11464</v>
      </c>
      <c r="L287" s="13"/>
      <c r="M287" s="13"/>
      <c r="N287" s="13"/>
    </row>
    <row r="288">
      <c r="A288" s="23">
        <v>601.0</v>
      </c>
      <c r="B288" s="13" t="str">
        <f>VLOOKUP(Selection_FirstR!A288,StudiesFound_firstR!$A$1:$AF$1582,6,FALSE)</f>
        <v>EFFECTIVE BENCHMARKING THROUGH A PRIORITIZATION METHODOLOGY</v>
      </c>
      <c r="C288" s="14" t="str">
        <f>VLOOKUP(Selection_FirstR!A288,StudiesFound_firstR!$A$1:$AF$1583,28,FALSE)</f>
        <v>{Much of the focus of total quality management is on continuous
    improvement of internal business processes to better meet customer
    requirements. The addition of benchmarking provides a complementary
    external dimension that can accelerate improvement and galvanize change.
    Benchmarking generates an outward perspective that surpasses traditional
    competitive analysis by providing a deep understanding of the processes
    and skills that create superior performance. It not only identifies
    performance gaps, but also provides an approach for the organization to
    close those gaps by dramatic, rather than incremental, improvements in
    process performance. However, benchmarking is a process and, like many
    other processes, relies on early planning stages being carried out with
    precision and commitment to ensure that all subsequent stages lead to an
    effective outcome. One of the most problematic early stages is selection
    of the most suitable business activity for benchmarking. If the wrong
    activity is selected, valuable resources can be wasted. The
    prioritization methodology is a tool to help overcome this common
    benchmarking pitfall, and its application in the 1994 European Quality
    Award winning company, Design to Distribution Ltd (D2D) is described.}</v>
      </c>
      <c r="D288" s="13" t="str">
        <f>VLOOKUP(Selection_FirstR!A288,StudiesFound_firstR!$A$1:$AF$1583,7,FALSE)</f>
        <v>{TOTAL QUALITY MANAGEMENT}</v>
      </c>
      <c r="E288" s="13" t="str">
        <f>VLOOKUP(Selection_FirstR!A288,StudiesFound_firstR!$A$1:$AF$1583,5,FALSE)</f>
        <v>HUTTON, R.; ZAIRI, M.</v>
      </c>
      <c r="F288" s="13" t="str">
        <f>VLOOKUP(Selection_FirstR!A288,StudiesFound_firstR!$A$1:$AF$1583,30,FALSE)</f>
        <v/>
      </c>
      <c r="G288" s="15" t="s">
        <v>11463</v>
      </c>
      <c r="H288" s="15" t="s">
        <v>11463</v>
      </c>
      <c r="I288" s="16" t="s">
        <v>11464</v>
      </c>
      <c r="J288" s="13" t="s">
        <v>11466</v>
      </c>
      <c r="K288" s="16" t="s">
        <v>11464</v>
      </c>
      <c r="L288" s="13"/>
      <c r="M288" s="13"/>
      <c r="N288" s="13"/>
    </row>
    <row r="289">
      <c r="A289" s="23">
        <v>602.0</v>
      </c>
      <c r="B289" s="13" t="str">
        <f>VLOOKUP(Selection_FirstR!A289,StudiesFound_firstR!$A$1:$AF$1582,6,FALSE)</f>
        <v>An Efficient Parallel Method for Mining Frequent Closed Sequential Patterns</v>
      </c>
      <c r="C289" s="13" t="str">
        <f>VLOOKUP(Selection_FirstR!A289,StudiesFound_firstR!$A$1:$AF$1583,28,FALSE)</f>
        <v>Mining frequent closed sequential pattern (FCSPs) has attracted a great deal of research attention, because it is an important task in sequences mining. In recently, many studies have focused on mining frequent closed sequential patterns because, such patterns have proved to be more efficient and compact than frequent sequential patterns. Information can be fully extracted from frequent closed sequential patterns. In this paper, we propose an efficient parallel approach called parallel dynamic bit vector frequent closed sequential patterns (pDBV-FCSP) using multi-core processor architecture for mining FCSPs from large databases. The pDBV-FCSP divides the search space to reduce the required storage space and performs closure checking of prefix sequences early to reduce execution time for mining frequent closed sequential patterns. This approach overcomes the problems of parallel mining such as overhead of communication, synchronization, and data replication. It also solves the load balance issues of the workload between the processors with a dynamic mechanism that re-distributes the work, when some processes are out of work to minimize the idle CPU time.</v>
      </c>
      <c r="D289" s="13" t="str">
        <f>VLOOKUP(Selection_FirstR!A289,StudiesFound_firstR!$A$1:$AF$1583,7,FALSE)</f>
        <v>IEEE Access</v>
      </c>
      <c r="E289" s="13" t="str">
        <f>VLOOKUP(Selection_FirstR!A289,StudiesFound_firstR!$A$1:$AF$1583,5,FALSE)</f>
        <v>Huynh, B.; Vo, B.; Snasel, V.</v>
      </c>
      <c r="F289" s="13" t="str">
        <f>VLOOKUP(Selection_FirstR!A289,StudiesFound_firstR!$A$1:$AF$1583,30,FALSE)</f>
        <v>data mining;multiprocessing systems;parallel algorithms;parallel architectures;pattern classification;resource allocation;search problems;storage management;sequences mining;idle CPU time minimization;load balancing;execution time reduction;prefix sequences;storage space reduction;search space;multicore processor architecture;pDBV-FCSP method;information extraction;FCSP mining;frequent closed sequential pattern mining;parallel method;parallel mining;parallel dynamic bit vector frequent closed sequential patterns;Data mining;Itemsets;Multicore processing;Electronic mail;Heuristic algorithms;Data mining;dynamic bit vectors;dynamic load balancing;multi-core processors;closed sequential patterns</v>
      </c>
      <c r="G289" s="15" t="s">
        <v>11463</v>
      </c>
      <c r="H289" s="15" t="s">
        <v>11463</v>
      </c>
      <c r="I289" s="16" t="s">
        <v>11464</v>
      </c>
      <c r="J289" s="13" t="s">
        <v>11466</v>
      </c>
      <c r="K289" s="16" t="s">
        <v>11464</v>
      </c>
      <c r="L289" s="13"/>
      <c r="M289" s="13"/>
      <c r="N289" s="13"/>
    </row>
    <row r="290">
      <c r="A290" s="23">
        <v>604.0</v>
      </c>
      <c r="B290" s="13" t="str">
        <f>VLOOKUP(Selection_FirstR!A290,StudiesFound_firstR!$A$1:$AF$1582,6,FALSE)</f>
        <v>Toward Beneficial Transformation of Enterprise Workloads to Hybrid Clouds</v>
      </c>
      <c r="C290" s="14" t="str">
        <f>VLOOKUP(Selection_FirstR!A290,StudiesFound_firstR!$A$1:$AF$1583,28,FALSE)</f>
        <v>With the promise of providing flexible and elastic computing resources on demand, the cloud computing has been attracting enterprises and individuals to migrate workloads in the legacy environment to the public/private/hybrid clouds. However, the workload migration is often interpreted as an image migration or re-installation/data copying as the exact snapshot of the source machine, and the various cloud platforms and service models are rarely taken into consideration during migration planning. Thus, the cloud migration techniques have not provided enough options that can satisfy the various migration requirements. In this paper, we propose a model to tackle the migration challenges that transforms one resource into the same or another resource in hybrid clouds. We formulate the problem as a constraint satisfaction problem, and iteratively decompose the server components and consolidate the servers. Furthermore, we propose a compute-network mapping algorithm to match computing resources with network resources to guarantee network affinity. The ultimate goal is to recommend the optimal target cloud platform with network affinity and the minimum cost. Through the evaluation of the proposed model using real enterprise datasets (up to 2012 machines), we prove that the proposed model satisfies the goal. We show that when migrating into virtualized cloud environments, thorough resource planning can reduce 16% of current resources, 5%-10% servers can be consolidated, and more than 60% servers are possible candidates for server decomposition.</v>
      </c>
      <c r="D290" s="13" t="str">
        <f>VLOOKUP(Selection_FirstR!A290,StudiesFound_firstR!$A$1:$AF$1583,7,FALSE)</f>
        <v>IEEE Transactions on Network and Service Management</v>
      </c>
      <c r="E290" s="13" t="str">
        <f>VLOOKUP(Selection_FirstR!A290,StudiesFound_firstR!$A$1:$AF$1583,5,FALSE)</f>
        <v>Hwang, J.</v>
      </c>
      <c r="F290" s="13" t="str">
        <f>VLOOKUP(Selection_FirstR!A290,StudiesFound_firstR!$A$1:$AF$1583,30,FALSE)</f>
        <v>business data processing;cloud computing;constraint satisfaction problems;resource allocation;enterprise workload transformation;cloud computing;legacy environment;public clouds;private clouds;hybrid clouds;workload migration;image migration;reinstallation;data copying;cloud migration;constraint satisfaction problem;server component decomposition;compute-network mapping algorithm;computing resources;network resources;network affinity;virtualized cloud environments;resource planning;Servers;Cloud computing;Planning;Measurement;Monitoring;Computational modeling;Cloud Transformation;Cloud Migration;Cloud Analytics;Hybrid Cloud;Cloud Transformation;Cloud Migration;Cloud Analytics;Hybrid Cloud</v>
      </c>
      <c r="G290" s="15" t="s">
        <v>11463</v>
      </c>
      <c r="H290" s="15" t="s">
        <v>11463</v>
      </c>
      <c r="I290" s="16" t="s">
        <v>11464</v>
      </c>
      <c r="J290" s="13" t="s">
        <v>11476</v>
      </c>
      <c r="K290" s="16" t="s">
        <v>11464</v>
      </c>
      <c r="L290" s="13"/>
      <c r="M290" s="13"/>
      <c r="N290" s="13"/>
    </row>
    <row r="291">
      <c r="A291" s="23">
        <v>605.0</v>
      </c>
      <c r="B291" s="13" t="str">
        <f>VLOOKUP(Selection_FirstR!A291,StudiesFound_firstR!$A$1:$AF$1582,6,FALSE)</f>
        <v>Balanced scorecard: evening the odds of successful BPR</v>
      </c>
      <c r="C291" s="14" t="str">
        <f>VLOOKUP(Selection_FirstR!A291,StudiesFound_firstR!$A$1:$AF$1583,28,FALSE)</f>
        <v>To realize the benefits of costly business process reengineering, companies need a control mechanism that links performance evaluation to strategic objectives. Researchers have long addressed how to control, measure, and evaluate this business process reengineering (BRP), but many so-called solutions continue to focus almost exclusively on the technical aspects of change. In this article, we present a control and evaluation framework, BSC-IS (balanced scoreboard-information system) that integrates BSC and BPR in the context of an IS or ERP (enterprise resource planning) project. BSC-IS is viewed as the roots of a solid evaluation tool for companies struggling to make costly BPR pay off.</v>
      </c>
      <c r="D291" s="13" t="str">
        <f>VLOOKUP(Selection_FirstR!A291,StudiesFound_firstR!$A$1:$AF$1583,7,FALSE)</f>
        <v>IT Professional</v>
      </c>
      <c r="E291" s="13" t="str">
        <f>VLOOKUP(Selection_FirstR!A291,StudiesFound_firstR!$A$1:$AF$1583,5,FALSE)</f>
        <v>Yujong Hwang; Leitch, R. A.</v>
      </c>
      <c r="F291" s="13" t="str">
        <f>VLOOKUP(Selection_FirstR!A291,StudiesFound_firstR!$A$1:$AF$1583,30,FALSE)</f>
        <v>business process re-engineering;DP management;information systems;enterprise resource planning;strategic planning;business process reengineering;balanced scoreboard-information system;enterprise resource planning;control mechanism;performance evaluation;strategic objectives;Business process re-engineering;Enterprise resource planning;Solids;Area measurement;Companies;Costs;Force measurement;Time measurement;Force control;Environmental economics;balanced scorecard (BSC);information system (IS);business process reengineering (BPR);organizational culture;enterprise resource planning (ERP);quantitative control;qualitative control;economic value added (EVA);managing complexity;customer relationship management (CRM);performance drivers;critical value-creating activities;organizational control;programmable tasks;future readiness;clan control</v>
      </c>
      <c r="G291" s="15" t="s">
        <v>11463</v>
      </c>
      <c r="H291" s="15" t="s">
        <v>11463</v>
      </c>
      <c r="I291" s="16" t="s">
        <v>11464</v>
      </c>
      <c r="J291" s="13" t="s">
        <v>11466</v>
      </c>
      <c r="K291" s="16" t="s">
        <v>11464</v>
      </c>
      <c r="L291" s="13"/>
      <c r="M291" s="13"/>
      <c r="N291" s="13"/>
    </row>
    <row r="292">
      <c r="A292" s="23">
        <v>606.0</v>
      </c>
      <c r="B292" s="13" t="str">
        <f>VLOOKUP(Selection_FirstR!A292,StudiesFound_firstR!$A$1:$AF$1582,6,FALSE)</f>
        <v>Database and informatics support for QUERI - Current systems and future needs</v>
      </c>
      <c r="C292" s="14" t="str">
        <f>VLOOKUP(Selection_FirstR!A292,StudiesFound_firstR!$A$1:$AF$1583,29,FALSE)</f>
        <v>{OBJECTIVES. Our primary objective is to provide an overview of database
    and informatics support for the Department of Veterans Affairs (VA)
    Quality Enhancement Research Initiative (QUERI).
    METHODS. We discuss the role of information technology resources in the
    QUERI process. We also review current VA information systems and
    specific databases in terms of strengths and weaknesses for addressing
    the QUERI goals. A synthesis of the issues and strategies for addressing
    specific data needs are presented by use of examples from 2 of the QUERI
    disease modules: Diabetes Mellitus and Human Immunodeficiency Virus.
    Finally, we discuss issues that need to be considered during development
    of new information systems to address the needs of clinical
    quality-improvement efforts.
    CONCLUSIONS. Quality enhancement in VA health care requires coordination
    and careful planning among clinical, administrative, research, policy,
    and information technology leaders to ensure that key clinical process
    and outcome measures are reliably collected in the VA information
    systems. As the QUERI progresses, data needs will probably shift from
    addressing data gaps to developing approaches for feedback and
    evaluation. Continued and enhanced cooperation among all VHA business
    processes is vital to the success of the QUERI.}</v>
      </c>
      <c r="D292" s="13" t="str">
        <f>VLOOKUP(Selection_FirstR!A292,StudiesFound_firstR!$A$1:$AF$1583,7,FALSE)</f>
        <v>{MEDICAL CARE}</v>
      </c>
      <c r="E292" s="13" t="str">
        <f>VLOOKUP(Selection_FirstR!A292,StudiesFound_firstR!$A$1:$AF$1583,5,FALSE)</f>
        <v>Hynes, D. M.; Cowper, D.; Kerr, M.; Kubal, J.; Murphy, P. A.</v>
      </c>
      <c r="F292" s="13" t="str">
        <f>VLOOKUP(Selection_FirstR!A292,StudiesFound_firstR!$A$1:$AF$1583,30,FALSE)</f>
        <v/>
      </c>
      <c r="G292" s="15" t="s">
        <v>11463</v>
      </c>
      <c r="H292" s="15" t="s">
        <v>11463</v>
      </c>
      <c r="I292" s="16" t="s">
        <v>11464</v>
      </c>
      <c r="J292" s="13" t="s">
        <v>11466</v>
      </c>
      <c r="K292" s="16" t="s">
        <v>11464</v>
      </c>
      <c r="L292" s="13"/>
      <c r="M292" s="13"/>
      <c r="N292" s="13"/>
    </row>
    <row r="293">
      <c r="A293" s="23">
        <v>607.0</v>
      </c>
      <c r="B293" s="13" t="str">
        <f>VLOOKUP(Selection_FirstR!A293,StudiesFound_firstR!$A$1:$AF$1582,6,FALSE)</f>
        <v>Development, implementation, and validation of a capacity management system</v>
      </c>
      <c r="C293" s="14" t="str">
        <f>VLOOKUP(Selection_FirstR!A293,StudiesFound_firstR!$A$1:$AF$1583,28,FALSE)</f>
        <v>{Organizational capacity management remains a significant tactic in
    reducing drug development cycle times and cost. The implementation of a
    project management system from the German software company, SAP, and
    supporting business processes was a significant step forward in our
    journey toward an enhanced capacity management system. However, it
    became apparent that a supplemental tool was needed to schedule
    resources and provide more detail on resource type. To achieve an
    effective capacity management process, each of the functions must have a
    robust capacity model with supporting tools in place. This article
    describes how a functional capacity model was constructed and utilized
    for ongoing capacity management. In addition, it describes how that
    model has been validated with data from the project time entry system.
    Finally, this article outlines the roles and responsibilities of various
    groups involved in the capacity management system. When the linkages
    between the groups are leveraged along with the capacity model and
    supporting information technology tool, it results in a capacity
    management process that allows for optimal project resourcing.}</v>
      </c>
      <c r="D293" s="13" t="str">
        <f>VLOOKUP(Selection_FirstR!A293,StudiesFound_firstR!$A$1:$AF$1583,7,FALSE)</f>
        <v>{DRUG INFORMATION JOURNAL}</v>
      </c>
      <c r="E293" s="13" t="str">
        <f>VLOOKUP(Selection_FirstR!A293,StudiesFound_firstR!$A$1:$AF$1583,5,FALSE)</f>
        <v>Hynes, III, Martin D.; Swarts, Robert D.; Egli, Nicole R.; Colonna, Jeanette M.</v>
      </c>
      <c r="F293" s="13" t="str">
        <f>VLOOKUP(Selection_FirstR!A293,StudiesFound_firstR!$A$1:$AF$1583,30,FALSE)</f>
        <v/>
      </c>
      <c r="G293" s="15" t="s">
        <v>11463</v>
      </c>
      <c r="H293" s="15" t="s">
        <v>11463</v>
      </c>
      <c r="I293" s="16" t="s">
        <v>11464</v>
      </c>
      <c r="J293" s="13" t="s">
        <v>11484</v>
      </c>
      <c r="K293" s="16" t="s">
        <v>11464</v>
      </c>
      <c r="L293" s="13"/>
      <c r="M293" s="13"/>
      <c r="N293" s="13"/>
    </row>
    <row r="294">
      <c r="A294" s="23">
        <v>617.0</v>
      </c>
      <c r="B294" s="13" t="str">
        <f>VLOOKUP(Selection_FirstR!A294,StudiesFound_firstR!$A$1:$AF$1582,6,FALSE)</f>
        <v>Model-based business process mining</v>
      </c>
      <c r="C294" s="14" t="str">
        <f>VLOOKUP(Selection_FirstR!A294,StudiesFound_firstR!$A$1:$AF$1583,28,FALSE)</f>
        <v>{As companies use enterprise resource planning (ERP) systems to support
    their business processes, they need to verity that the systems are
    configured appropriately and used in the most efficient way. This
    article describes the approach taken and results from a business process
    mining project at a midsized company in Norway. A newly released tool
    for analyzing ERP system logs is used to construct the underlying
    business flows and to provide new insights that can be used by the
    company to improve the procurement process.}</v>
      </c>
      <c r="D294" s="13" t="str">
        <f>VLOOKUP(Selection_FirstR!A294,StudiesFound_firstR!$A$1:$AF$1583,7,FALSE)</f>
        <v>{INFORMATION SYSTEMS MANAGEMENT}</v>
      </c>
      <c r="E294" s="13" t="str">
        <f>VLOOKUP(Selection_FirstR!A294,StudiesFound_firstR!$A$1:$AF$1583,5,FALSE)</f>
        <v>Ingvaldsen, J. E.; Gulla, J. A.</v>
      </c>
      <c r="F294" s="13" t="str">
        <f>VLOOKUP(Selection_FirstR!A294,StudiesFound_firstR!$A$1:$AF$1583,30,FALSE)</f>
        <v/>
      </c>
      <c r="G294" s="15" t="s">
        <v>11463</v>
      </c>
      <c r="H294" s="15" t="s">
        <v>11463</v>
      </c>
      <c r="I294" s="16" t="s">
        <v>11464</v>
      </c>
      <c r="J294" s="13" t="s">
        <v>11466</v>
      </c>
      <c r="K294" s="16" t="s">
        <v>11464</v>
      </c>
      <c r="L294" s="13"/>
      <c r="M294" s="13"/>
      <c r="N294" s="13"/>
    </row>
    <row r="295">
      <c r="A295" s="23">
        <v>624.0</v>
      </c>
      <c r="B295" s="13" t="str">
        <f>VLOOKUP(Selection_FirstR!A295,StudiesFound_firstR!$A$1:$AF$1582,6,FALSE)</f>
        <v>A SYSTEMATIC-APPROACH TO BUSINESS PROCESS REENGINEERING</v>
      </c>
      <c r="C295" s="14" t="str">
        <f>VLOOKUP(Selection_FirstR!A295,StudiesFound_firstR!$A$1:$AF$1583,28,FALSE)</f>
        <v>{In this study, a business process is defined as a set of various tasks
    which are closely inter-related and is assumed to have its own
    objectives to achieve. A set of processes constitute a business system.
    Many business process reengineering plans turned out to be unsuccessful
    because they are based on the existing process which assumed tasks along
    the process independent or based on the assumption that a process is
    independent of other processes. This approach generated redundant tasks
    or led to conflict between business processes. Under this approach, it
    very difficult to predict the result of the plan due to localized
    analysis of the process. To avoid aforementioned problems, a systematic,
    analytic and iterative approach to build up a master plan for business
    process reengineering is proposed.}</v>
      </c>
      <c r="D295" s="13" t="str">
        <f>VLOOKUP(Selection_FirstR!A295,StudiesFound_firstR!$A$1:$AF$1583,7,FALSE)</f>
        <v>{COMPUTERS \&amp; INDUSTRIAL ENGINEERING}</v>
      </c>
      <c r="E295" s="13" t="str">
        <f>VLOOKUP(Selection_FirstR!A295,StudiesFound_firstR!$A$1:$AF$1583,5,FALSE)</f>
        <v>J, H. A. H. M.; MW, L. E. E.</v>
      </c>
      <c r="F295" s="13" t="str">
        <f>VLOOKUP(Selection_FirstR!A295,StudiesFound_firstR!$A$1:$AF$1583,30,FALSE)</f>
        <v/>
      </c>
      <c r="G295" s="15" t="s">
        <v>11463</v>
      </c>
      <c r="H295" s="15" t="s">
        <v>11463</v>
      </c>
      <c r="I295" s="16" t="s">
        <v>11464</v>
      </c>
      <c r="J295" s="13" t="s">
        <v>11466</v>
      </c>
      <c r="K295" s="16" t="s">
        <v>11464</v>
      </c>
      <c r="L295" s="13"/>
      <c r="M295" s="13"/>
      <c r="N295" s="13"/>
    </row>
    <row r="296">
      <c r="A296" s="23">
        <v>627.0</v>
      </c>
      <c r="B296" s="13" t="str">
        <f>VLOOKUP(Selection_FirstR!A296,StudiesFound_firstR!$A$1:$AF$1582,6,FALSE)</f>
        <v>Countdown to survival [manufacturing IT]</v>
      </c>
      <c r="C296" s="13" t="str">
        <f>VLOOKUP(Selection_FirstR!A296,StudiesFound_firstR!$A$1:$AF$1583,28,FALSE)</f>
        <v>After being acquired by the Royal Bank of Scotland (RBS) in July 2001, the Somerset-based structural castings manufacturer, Doncasters Chard, had only six months to install a completely new manufacturing software system and the IT infrastructure to go with it, in addition to putting in the necessary infrastructure and business processes and recruiting for the newly-created specialist functions. Doncasters implemented a 22-seat software system running on a Windows 2000 server with an SQL database, Microsoft Exchange and Microsoft Office 2000 throughout. Using a combination of the new system and some lean manufacturing practices, the company saw lead times fall from an average of eight weeks to just four and as a result of OTD improvements, Doncasters received an award from Rolls Royce as its top supplier for full and on-time delivery.</v>
      </c>
      <c r="D296" s="13" t="str">
        <f>VLOOKUP(Selection_FirstR!A296,StudiesFound_firstR!$A$1:$AF$1583,7,FALSE)</f>
        <v>Manufacturing Engineer</v>
      </c>
      <c r="E296" s="13" t="str">
        <f>VLOOKUP(Selection_FirstR!A296,StudiesFound_firstR!$A$1:$AF$1583,5,FALSE)</f>
        <v>James, T.</v>
      </c>
      <c r="F296" s="13" t="str">
        <f>VLOOKUP(Selection_FirstR!A296,StudiesFound_firstR!$A$1:$AF$1583,30,FALSE)</f>
        <v>production engineering computing;enterprise resource planning;casting;aerospace industry;management information systems;structural casting;environmental control system;aerospace industry;information technology infrastructure;enterprise resource planning;Doncasters Chard;manufacturing software system;lean manufacturing practices;lead times</v>
      </c>
      <c r="G296" s="15" t="s">
        <v>11463</v>
      </c>
      <c r="H296" s="15" t="s">
        <v>11463</v>
      </c>
      <c r="I296" s="16" t="s">
        <v>11464</v>
      </c>
      <c r="J296" s="13" t="s">
        <v>11466</v>
      </c>
      <c r="K296" s="16" t="s">
        <v>11464</v>
      </c>
      <c r="L296" s="13"/>
      <c r="M296" s="13"/>
      <c r="N296" s="13"/>
    </row>
    <row r="297">
      <c r="A297" s="23">
        <v>630.0</v>
      </c>
      <c r="B297" s="13" t="str">
        <f>VLOOKUP(Selection_FirstR!A297,StudiesFound_firstR!$A$1:$AF$1582,6,FALSE)</f>
        <v>Mining configurable enterprise information systems</v>
      </c>
      <c r="C297" s="14" t="str">
        <f>VLOOKUP(Selection_FirstR!A297,StudiesFound_firstR!$A$1:$AF$1583,28,FALSE)</f>
        <v>{Process mining aim at extracting a process model from system logs. These
    logs have to meet minimum requirements, i.e. each event should refer to
    a case and a task. Some system logs do not meet these requirements, and
    therefore it is not possible to use process mining for process
    optimization or delta analysis. This paper shows an alternative process
    mining procedure for logs containing only data on the number of times
    that process steps have been executed (i.e., frequencies). To be able to
    mine such logs we apply Configurable Event-driven Process Chains
    (C-EPCs). If a C-EPC is available, we propose a method to mine the
    process. If only a classical reference model (i.e., an EPC) is
    available, we propose a method to first derive the C-EPC through mining
    and then analyze the process. This approach enables us to do process
    mining in the context of ERP systems such as the SAP solutions. (c) 2005
    Elsevier B.V. All rights reserved.}</v>
      </c>
      <c r="D297" s="13" t="str">
        <f>VLOOKUP(Selection_FirstR!A297,StudiesFound_firstR!$A$1:$AF$1583,7,FALSE)</f>
        <v>{DATA \&amp; KNOWLEDGE ENGINEERING}</v>
      </c>
      <c r="E297" s="13" t="str">
        <f>VLOOKUP(Selection_FirstR!A297,StudiesFound_firstR!$A$1:$AF$1583,5,FALSE)</f>
        <v>Jansen-Vullers, M. H.; van der Aalst, W. M. P.; Rosemann, M.</v>
      </c>
      <c r="F297" s="13" t="str">
        <f>VLOOKUP(Selection_FirstR!A297,StudiesFound_firstR!$A$1:$AF$1583,30,FALSE)</f>
        <v/>
      </c>
      <c r="G297" s="15" t="s">
        <v>11463</v>
      </c>
      <c r="H297" s="15" t="s">
        <v>11463</v>
      </c>
      <c r="I297" s="16" t="s">
        <v>11464</v>
      </c>
      <c r="J297" s="13" t="s">
        <v>11466</v>
      </c>
      <c r="K297" s="16" t="s">
        <v>11464</v>
      </c>
      <c r="L297" s="13"/>
      <c r="M297" s="13"/>
      <c r="N297" s="13"/>
    </row>
    <row r="298">
      <c r="A298" s="23">
        <v>631.0</v>
      </c>
      <c r="B298" s="19" t="str">
        <f>VLOOKUP(Selection_FirstR!A298,StudiesFound_firstR!$A$1:$AF$1582,6,FALSE)</f>
        <v>Mining configurable enterprise information systems</v>
      </c>
      <c r="C298" s="19" t="str">
        <f>VLOOKUP(Selection_FirstR!A298,StudiesFound_firstR!$A$1:$AF$1583,28,FALSE)</f>
        <v>Process mining aim at extracting a process model from system logs. These logs have to meet minimum requirements, i.e. each event should refer to a case and a task. Some system logs do not meet these requirements, and therefore it is not possible to use process mining for process optimization or delta analysis. This paper shows an alternative process mining procedure for logs containing only data on the number of times that process steps have been executed (i.e., frequencies). To be able to mine such logs we apply Configurable Event-driven Process Chains (C-EPCs). If a C-EPC is available, we propose a method to mine the process. If only a classical reference model (i.e., an EPC) is available, we propose a method to first derive the C-EPC through mining and then analyze the process. This approach enables us to do process mining in the context of ERP systems such as the SAP solutions.</v>
      </c>
      <c r="D298" s="19" t="str">
        <f>VLOOKUP(Selection_FirstR!A298,StudiesFound_firstR!$A$1:$AF$1583,7,FALSE)</f>
        <v>Data &amp; Knowledge Engineering</v>
      </c>
      <c r="E298" s="19" t="str">
        <f>VLOOKUP(Selection_FirstR!A298,StudiesFound_firstR!$A$1:$AF$1583,5,FALSE)</f>
        <v>Jansen-Vullers, M. H.; van der Aalst, W. M. P.; Rosemann, M.</v>
      </c>
      <c r="F298" s="19" t="str">
        <f>VLOOKUP(Selection_FirstR!A298,StudiesFound_firstR!$A$1:$AF$1583,30,FALSE)</f>
        <v>Data and process re-engineering, Data mining, Knowledge discovery, Reference models, Enterprise information systems</v>
      </c>
      <c r="G298" s="15" t="s">
        <v>11463</v>
      </c>
      <c r="H298" s="20" t="s">
        <v>11469</v>
      </c>
      <c r="I298" s="16" t="s">
        <v>11464</v>
      </c>
      <c r="J298" s="21" t="s">
        <v>11470</v>
      </c>
      <c r="K298" s="16" t="s">
        <v>11464</v>
      </c>
      <c r="L298" s="19"/>
      <c r="M298" s="19"/>
      <c r="N298" s="13"/>
    </row>
    <row r="299">
      <c r="A299" s="23">
        <v>633.0</v>
      </c>
      <c r="B299" s="13" t="str">
        <f>VLOOKUP(Selection_FirstR!A299,StudiesFound_firstR!$A$1:$AF$1582,6,FALSE)</f>
        <v>Critical success factors of ERP benefits in CREM: evidence from Austria, Germany and Switzerland</v>
      </c>
      <c r="C299" s="13" t="str">
        <f>VLOOKUP(Selection_FirstR!A299,StudiesFound_firstR!$A$1:$AF$1583,28,FALSE)</f>
        <v>{Purpose - The purpose of this study is to find answers to the question
    whether a fully-integrated real estate (RE) solution within an
    Enterprise Resource Planning (ERP) landscape delivers a visible and
    measurable contribution to organizational efficiency in corporate real
    estate management (CREM), a field still dominated by specialized, but
    stand-alone software packages.
    Design/methodology/approach - The authors set up a model of CREM with
    the enterprise resource planning (ERP) systems being the hinge between
    the RE strategies and organizational efficiency. The model was tested by
    a written questionnaire to respond on the benefit expectations on ERP
    benefits.
    Findings - In many cases, the results show a negative gap between
    expectations and realized benefits. The authors identified benefit stars
    and dogs within the sample. Stars realizing high benefit ratios on
    average have more often chosen the form of a shared service center for
    their CREM department, have reengineered the business processes more
    intensively, had more often a legacy system as a predecessor of the SAP
    ERP, trained employees more intensively and showed a higher degree of
    customization of the RE module than the benefit dogs of the sample.
    Practical implications - Newly formed CREM departments looking for
    optimal IT solutions find decision support regarding the best fit for
    their IT landscape. Already institutionalized CREM units running an ERP
    system will find concrete evidence for improvement.
    Originality/value - This is the first study of benefits and critical
    success factors of ERP implementation and operation for modern CREM. It
    is the attempt to bridge the gap between business and IT, showing the
    enabler role of ERP systems for efficient business processes, satisfied
    corporate users and motivated employees.}</v>
      </c>
      <c r="D299" s="13" t="str">
        <f>VLOOKUP(Selection_FirstR!A299,StudiesFound_firstR!$A$1:$AF$1583,7,FALSE)</f>
        <v>{JOURNAL OF CORPORATE REAL ESTATE}</v>
      </c>
      <c r="E299" s="13" t="str">
        <f>VLOOKUP(Selection_FirstR!A299,StudiesFound_firstR!$A$1:$AF$1583,5,FALSE)</f>
        <v>Janssen-Tapken, Damir; Pfnuer, Andreas</v>
      </c>
      <c r="F299" s="13" t="str">
        <f>VLOOKUP(Selection_FirstR!A299,StudiesFound_firstR!$A$1:$AF$1583,30,FALSE)</f>
        <v/>
      </c>
      <c r="G299" s="15" t="s">
        <v>11463</v>
      </c>
      <c r="H299" s="15" t="s">
        <v>11463</v>
      </c>
      <c r="I299" s="16" t="s">
        <v>11464</v>
      </c>
      <c r="J299" s="13" t="s">
        <v>11471</v>
      </c>
      <c r="K299" s="16" t="s">
        <v>11464</v>
      </c>
      <c r="L299" s="13"/>
      <c r="M299" s="13"/>
      <c r="N299" s="13"/>
    </row>
    <row r="300">
      <c r="A300" s="23">
        <v>636.0</v>
      </c>
      <c r="B300" s="13" t="str">
        <f>VLOOKUP(Selection_FirstR!A300,StudiesFound_firstR!$A$1:$AF$1582,6,FALSE)</f>
        <v>The use of IBM SanFrancisco core business processes in human resources scheduling</v>
      </c>
      <c r="C300" s="14" t="str">
        <f>VLOOKUP(Selection_FirstR!A300,StudiesFound_firstR!$A$1:$AF$1583,28,FALSE)</f>
        <v>{The authors review their experience in adapting IBM SanFrancisco(TM)
    software to use outside of the financial problem domain. The ISM
    SanFrancisco warehouse and order management core business processes are
    explored, showing how the components and processes contained within the
    core business processes are being adapted for use in a scheduling and
    human resource tracking system to reduce product investment and increase
    reliability. Additionally, techniques for migrating from relational
    database ``legacy{''} systems to SanFrancisco core business processes
    are discussed.}</v>
      </c>
      <c r="D300" s="13" t="str">
        <f>VLOOKUP(Selection_FirstR!A300,StudiesFound_firstR!$A$1:$AF$1583,7,FALSE)</f>
        <v>{IBM SYSTEMS JOURNAL}</v>
      </c>
      <c r="E300" s="13" t="str">
        <f>VLOOKUP(Selection_FirstR!A300,StudiesFound_firstR!$A$1:$AF$1583,5,FALSE)</f>
        <v>Jaufmann, E. J.; Logan, D. C.</v>
      </c>
      <c r="F300" s="13" t="str">
        <f>VLOOKUP(Selection_FirstR!A300,StudiesFound_firstR!$A$1:$AF$1583,30,FALSE)</f>
        <v/>
      </c>
      <c r="G300" s="15" t="s">
        <v>11463</v>
      </c>
      <c r="H300" s="15" t="s">
        <v>11463</v>
      </c>
      <c r="I300" s="16" t="s">
        <v>11464</v>
      </c>
      <c r="J300" s="13" t="s">
        <v>11484</v>
      </c>
      <c r="K300" s="16" t="s">
        <v>11464</v>
      </c>
      <c r="L300" s="13"/>
      <c r="M300" s="13"/>
      <c r="N300" s="13"/>
    </row>
    <row r="301">
      <c r="A301" s="23">
        <v>637.0</v>
      </c>
      <c r="B301" s="13" t="str">
        <f>VLOOKUP(Selection_FirstR!A301,StudiesFound_firstR!$A$1:$AF$1582,6,FALSE)</f>
        <v>Empirical evidence of an integrative knowledge competence framework for ERP systems implementation in UK industries</v>
      </c>
      <c r="C301" s="13" t="str">
        <f>VLOOKUP(Selection_FirstR!A301,StudiesFound_firstR!$A$1:$AF$1583,28,FALSE)</f>
        <v>{Enterprise Resource Planning (ERP) systems can greatly improve business
    productivity and better serve customers by creating values through
    integrating business processes and sharing current information.
    Knowledge Management (KM) is crucial for ERP systems implementation, but
    is particularly demanding task. This paper discusses ERP systems
    implementation in UK manufacturing and service sector organisations,
    focusing on empirical evidence of an innovative KM approach for
    improving knowledge competence for ERP success. Qualitative research was
    conducted, using semi-structured interviews with ERP experts. Data
    analysis used a combination of thematic and comparative analysis. The
    findings suggest that the integrative knowledge competence framework can
    provide ERP practitioners with useful guidance on what the key knowledge
    determinants are and how the relationships between knowledge components
    should be best managed to achieve ERP systems implementation success in
    real life business situations. (C) 2016 Elsevier B.V. All rights
    reserved.}</v>
      </c>
      <c r="D301" s="13" t="str">
        <f>VLOOKUP(Selection_FirstR!A301,StudiesFound_firstR!$A$1:$AF$1583,7,FALSE)</f>
        <v>{COMPUTERS IN INDUSTRY}</v>
      </c>
      <c r="E301" s="13" t="str">
        <f>VLOOKUP(Selection_FirstR!A301,StudiesFound_firstR!$A$1:$AF$1583,5,FALSE)</f>
        <v>Jayawickrama, Uchitha; Liu, Shaofeng; Smith, Melanie Hudson</v>
      </c>
      <c r="F301" s="13" t="str">
        <f>VLOOKUP(Selection_FirstR!A301,StudiesFound_firstR!$A$1:$AF$1583,30,FALSE)</f>
        <v/>
      </c>
      <c r="G301" s="15" t="s">
        <v>11463</v>
      </c>
      <c r="H301" s="15" t="s">
        <v>11463</v>
      </c>
      <c r="I301" s="16" t="s">
        <v>11464</v>
      </c>
      <c r="J301" s="13" t="s">
        <v>11471</v>
      </c>
      <c r="K301" s="16" t="s">
        <v>11464</v>
      </c>
      <c r="L301" s="13"/>
      <c r="M301" s="13"/>
      <c r="N301" s="13"/>
    </row>
    <row r="302">
      <c r="A302" s="23">
        <v>638.0</v>
      </c>
      <c r="B302" s="13" t="str">
        <f>VLOOKUP(Selection_FirstR!A302,StudiesFound_firstR!$A$1:$AF$1582,6,FALSE)</f>
        <v>Multicriterial optimisation of squirrel-cage induction motor design</v>
      </c>
      <c r="C302" s="14" t="str">
        <f>VLOOKUP(Selection_FirstR!A302,StudiesFound_firstR!$A$1:$AF$1583,28,FALSE)</f>
        <v>The task of finding an optimal induction-motor design is defined as a discrete multicriterial optimisation problem. An approach to solving this problem through two-level optimisation is described. A bicriterial problem is solved by the assumption that all optimisation variables are continuous. Criterial functions in the example are material and operating costs of the motor. The possibility of applying two methods (multipliers and constraints) is considered and both these methods are employed in the optimisation process. Corresponding scalar optimisation problems are solved by means of a quadratic approximation method. An analysis of obtained optimisation results is performed, with the major conclusions that two local compromise solution sets exist and that the global solution sets exist and that the global compromise set in the decision space is not continuous. The computational model (more sophisticated than in the majority of other works dealing with the optimisation of an induction-motor design) and the synthesis program are briefly described. The results of design calculations are analysed mainly for two optimal solutions determined for minimal operating and material costs, although intermediate results are also presented.&lt;&gt;</v>
      </c>
      <c r="D302" s="13" t="str">
        <f>VLOOKUP(Selection_FirstR!A302,StudiesFound_firstR!$A$1:$AF$1583,7,FALSE)</f>
        <v>IEE Proceedings B - Electric Power Applications</v>
      </c>
      <c r="E302" s="13" t="str">
        <f>VLOOKUP(Selection_FirstR!A302,StudiesFound_firstR!$A$1:$AF$1583,5,FALSE)</f>
        <v>Jazdzynski, W.</v>
      </c>
      <c r="F302" s="13" t="str">
        <f>VLOOKUP(Selection_FirstR!A302,StudiesFound_firstR!$A$1:$AF$1583,30,FALSE)</f>
        <v>machine theory;optimisation;squirrel cage motors;squirrel-cage induction motor design;discrete multicriterial optimisation;two-level optimisation;quadratic approximation method;Optimization methods;Squirrel cage motors</v>
      </c>
      <c r="G302" s="15" t="s">
        <v>11463</v>
      </c>
      <c r="H302" s="15" t="s">
        <v>11463</v>
      </c>
      <c r="I302" s="16" t="s">
        <v>11464</v>
      </c>
      <c r="J302" s="13" t="s">
        <v>11466</v>
      </c>
      <c r="K302" s="16" t="s">
        <v>11464</v>
      </c>
      <c r="L302" s="13"/>
      <c r="M302" s="13"/>
      <c r="N302" s="13"/>
    </row>
    <row r="303">
      <c r="A303" s="23">
        <v>640.0</v>
      </c>
      <c r="B303" s="13" t="str">
        <f>VLOOKUP(Selection_FirstR!A303,StudiesFound_firstR!$A$1:$AF$1582,6,FALSE)</f>
        <v>Formalization of security patterns as a means to infer security controls in business processes</v>
      </c>
      <c r="C303" s="14" t="str">
        <f>VLOOKUP(Selection_FirstR!A303,StudiesFound_firstR!$A$1:$AF$1583,29,FALSE)</f>
        <v>{The growing trend towards the automation and externalization of business
    processes by means of Technology Infrastructure (TI), such as Business
    Process Management Systems, has increased the security risks in the
    organizations. In the majority of cases, the issue of security is
    overlooked by default in these systems. Therefore, the early selection
    and implementation of security controls that mitigate risks is a real
    and crucial need. Nevertheless, there exists an enormous range of IT
    security controls and their configuration is a human, manual,
    time-consuming and error-prone task. In addition, security controls are
    implemented out separately from the organization perspective and involve
    many stakeholders. This separation makes difficult to ensure the
    effectiveness of these controls with regard to organizational
    requirements. In this article, we propose a formalization of security
    controls based on security pattern templates and feature models. This
    formalization allows applying feature domain-oriented analysis and
    constraint programming techniques for the automatic inference, selection
    and generation of optimal security controls with regard to single and
    multiple business objectives.}</v>
      </c>
      <c r="D303" s="13" t="str">
        <f>VLOOKUP(Selection_FirstR!A303,StudiesFound_firstR!$A$1:$AF$1583,7,FALSE)</f>
        <v>{LOGIC JOURNAL OF THE IGPL}</v>
      </c>
      <c r="E303" s="13" t="str">
        <f>VLOOKUP(Selection_FirstR!A303,StudiesFound_firstR!$A$1:$AF$1583,5,FALSE)</f>
        <v>Jesus Varela-Vaca, Angel; Gasca, Rafael M.</v>
      </c>
      <c r="F303" s="13" t="str">
        <f>VLOOKUP(Selection_FirstR!A303,StudiesFound_firstR!$A$1:$AF$1583,30,FALSE)</f>
        <v/>
      </c>
      <c r="G303" s="15" t="s">
        <v>11463</v>
      </c>
      <c r="H303" s="15" t="s">
        <v>11463</v>
      </c>
      <c r="I303" s="16" t="s">
        <v>11464</v>
      </c>
      <c r="J303" s="13" t="s">
        <v>11466</v>
      </c>
      <c r="K303" s="16" t="s">
        <v>11464</v>
      </c>
      <c r="L303" s="13"/>
      <c r="M303" s="13"/>
      <c r="N303" s="13"/>
    </row>
    <row r="304">
      <c r="A304" s="23">
        <v>642.0</v>
      </c>
      <c r="B304" s="13" t="str">
        <f>VLOOKUP(Selection_FirstR!A304,StudiesFound_firstR!$A$1:$AF$1582,6,FALSE)</f>
        <v>Data-Driven Auction Mechanism Design in IaaS Cloud Computing</v>
      </c>
      <c r="C304" s="13" t="str">
        <f>VLOOKUP(Selection_FirstR!A304,StudiesFound_firstR!$A$1:$AF$1583,28,FALSE)</f>
        <v>With the emergence of big data computing and analysis, cloud computing services become more and more popular, which has recently drawn researchers' great attentions to develop various new applications and mechanisms. In this paper, we consider the on-demand mechanism design in the infrastructure as a service (IaaS), including resource allocation and pricing issues under dynamic scenarios. Most of existing works on mechanism design assumed static and independent individual utility, while the cloud computing services are provided in a dynamic environment. To solve such problems, we start with analyzing the Google cluster-usage dataset to draw the statistical and stochastic characteristics of the IaaS consumers and providers. Based on the characteristics mined from real data, we propose a stochastic matching algorithm with Markov Decision Process (MDP), which aims at optimizing the long-term system efficiency, with its online version using Q-learning method to address the imperfect model estimation problem. We further design an efficient (EF), incentive compatible (IC), individual rational (IR) auction mechanism, which is an extension of traditional Vickrey-Clarke-Groves (VCG) mechanism. The proposed mechanism is studied under two application scenario: quality sensitive services, where unilateral MDP-VCG auction is implemented; and quality insensitive services, where MDP-VCG double auction is implemented. To verify the performance of our proposed mechanism, we conduct experiment using the Google dataset and show that the proposed MDP-based VCG auction mechanism can achieve EF, IC and IR properties simultaneously.</v>
      </c>
      <c r="D304" s="13" t="str">
        <f>VLOOKUP(Selection_FirstR!A304,StudiesFound_firstR!$A$1:$AF$1583,7,FALSE)</f>
        <v>IEEE Transactions on Services Computing</v>
      </c>
      <c r="E304" s="13" t="str">
        <f>VLOOKUP(Selection_FirstR!A304,StudiesFound_firstR!$A$1:$AF$1583,5,FALSE)</f>
        <v>Jiang, C.; Chen, Y.; Wang, Q.; Liu, K. J. R.</v>
      </c>
      <c r="F304" s="13" t="str">
        <f>VLOOKUP(Selection_FirstR!A304,StudiesFound_firstR!$A$1:$AF$1583,30,FALSE)</f>
        <v>Big Data;cloud computing;decision theory;incentive schemes;learning (artificial intelligence);Markov processes;pricing;resource allocation;on-demand mechanism design;resource allocation;pricing issues;dynamic scenarios;static utility;independent individual utility;cloud computing services;dynamic environment;Google cluster-usage dataset;statistical characteristics;stochastic characteristics;stochastic matching algorithm;long-term system efficiency;imperfect model estimation problem;individual rational auction mechanism;quality sensitive services;unilateral MDP-VCG auction;quality insensitive services;MDP-VCG double auction;MDP-based VCG auction mechanism;data-driven auction mechanism design;IaaS cloud computing;Vickrey-Clarke-Groves mechanism;big data computing;infrastructure as a service;Markov decision process;Q-learning method;incentive compatible auction mechanism;Cloud computing;Google;Computational modeling;Pricing;Software as a service;Markov processes;Cloud computing service;IaaS;Markov decision process;Q-learning;Vickrey-Clarke-Groves;mechanism design</v>
      </c>
      <c r="G304" s="15" t="s">
        <v>11463</v>
      </c>
      <c r="H304" s="15" t="s">
        <v>11463</v>
      </c>
      <c r="I304" s="16" t="s">
        <v>11464</v>
      </c>
      <c r="J304" s="13" t="s">
        <v>11476</v>
      </c>
      <c r="K304" s="16" t="s">
        <v>11464</v>
      </c>
      <c r="L304" s="13"/>
      <c r="M304" s="13"/>
      <c r="N304" s="13"/>
    </row>
    <row r="305">
      <c r="A305" s="23">
        <v>644.0</v>
      </c>
      <c r="B305" s="13" t="str">
        <f>VLOOKUP(Selection_FirstR!A305,StudiesFound_firstR!$A$1:$AF$1582,6,FALSE)</f>
        <v>Co-creating business value of information technology</v>
      </c>
      <c r="C305" s="13" t="str">
        <f>VLOOKUP(Selection_FirstR!A305,StudiesFound_firstR!$A$1:$AF$1583,28,FALSE)</f>
        <v>{Purpose - IT-based supply chain performance is co-created through
    inter-organizational business processes. This research is motivated to
    explore how business value of IT in supply chain is co-created in
    downstream process and probe into the possible complementary effect of
    relational resources from retailers and customers during the Cooperative
    process. The paper aims to discuss these issues.
    Design/methodology/approach - A model is proposed to conceptualize the
    process with three dimensions and six constructs, which emerges a causal
    link between organization resources application, e-supply chain
    capability (ESCC) and process performance. And then the research model
    was validated using partial least squares with data collected from 128
    manufacturing firms in China.
    Findings - The results provide broad support for the following: the
    casual relationship among inter-organizational resources interaction,
    ESCC and process performance; the mediating role of ESCC in the e-CRM
    process is more significant than that in e-ordering process; and there
    is the moderating effect between relational resources and internal
    resources in e-CRM process.
    Practical implications. - It offers guidelines for managers to plan the
    roles played by resource, capabilities and performance for e-supply
    chain success in multi-firm environments.
    Originality/value - This study provides a novel perspective and offers
    important implications for e-supply chain research and practice, by
    exploring intermediate factors and shedding light on the process of
    co-creating business value of IT in supply chain.}</v>
      </c>
      <c r="D305" s="13" t="str">
        <f>VLOOKUP(Selection_FirstR!A305,StudiesFound_firstR!$A$1:$AF$1583,7,FALSE)</f>
        <v>{INDUSTRIAL MANAGEMENT \&amp; DATA SYSTEMS}</v>
      </c>
      <c r="E305" s="13" t="str">
        <f>VLOOKUP(Selection_FirstR!A305,StudiesFound_firstR!$A$1:$AF$1583,5,FALSE)</f>
        <v>Jiang, Yi; Zhao, Jing</v>
      </c>
      <c r="F305" s="13" t="str">
        <f>VLOOKUP(Selection_FirstR!A305,StudiesFound_firstR!$A$1:$AF$1583,30,FALSE)</f>
        <v/>
      </c>
      <c r="G305" s="15" t="s">
        <v>11463</v>
      </c>
      <c r="H305" s="15" t="s">
        <v>11463</v>
      </c>
      <c r="I305" s="16" t="s">
        <v>11464</v>
      </c>
      <c r="J305" s="13" t="s">
        <v>11466</v>
      </c>
      <c r="K305" s="16" t="s">
        <v>11464</v>
      </c>
      <c r="L305" s="13"/>
      <c r="M305" s="13"/>
      <c r="N305" s="13"/>
    </row>
    <row r="306" ht="18.75" customHeight="1">
      <c r="A306" s="23">
        <v>645.0</v>
      </c>
      <c r="B306" s="13" t="str">
        <f>VLOOKUP(Selection_FirstR!A306,StudiesFound_firstR!$A$1:$AF$1582,6,FALSE)</f>
        <v>Stochastic Profit Maximization of Service Provider in Millimeter-Wave High-Speed Railway Networks</v>
      </c>
      <c r="C306" s="29" t="str">
        <f>VLOOKUP(Selection_FirstR!A306,StudiesFound_firstR!$A$1:$AF$1583,28,FALSE)</f>
        <v>We study the problem of profit maximization for service providers using a newly emerged business model in millimeter-wave (mmWave) high-speed railway (HSR) networks. In such business model, a service provider purchases data transmission resource from a network operator with a low price. Then, mobile users only need to pay for requested services provided by the service provider. To optimize the profit of service provider, the profit analysis and optimization framework tailored toward the new business model and mmWave HSR networks is developed. This framework consists of three main components including admission control, transmission control, and resource purchasing control. To obtain optimal policies for these components, a stochastic profit optimization problem is formulated while taking into account differentiated service quality requirements, wireless transmission capacity, and network system stability. Then, the formulated problem is solved by using stochastic network optimization theory and stochastic profit maximization mechanism (SPMM) is established. An extensive performance evaluation of SPMM is conducted in order to demonstrate its superiority.</v>
      </c>
      <c r="D306" s="13" t="str">
        <f>VLOOKUP(Selection_FirstR!A306,StudiesFound_firstR!$A$1:$AF$1583,7,FALSE)</f>
        <v>IEEE Transactions on Vehicular Technology</v>
      </c>
      <c r="E306" s="13" t="str">
        <f>VLOOKUP(Selection_FirstR!A306,StudiesFound_firstR!$A$1:$AF$1583,5,FALSE)</f>
        <v>Jiang, Z.; Xu, C.; Guan, J.; Niyato, D.</v>
      </c>
      <c r="F306" s="13" t="str">
        <f>VLOOKUP(Selection_FirstR!A306,StudiesFound_firstR!$A$1:$AF$1583,30,FALSE)</f>
        <v>millimetre wave communication;optimisation;profitability;quality of service;railway communication;resource allocation;stability;stochastic processes;telecommunication congestion control;millimeter-wave high-speed railway networks;network operator;profit analysis;mmWave HSR networks;network system stability;stochastic network optimization theory;stochastic profit maximization mechanism;business model;service provider;data transmission resource;admission control;transmission control;resource purchasing control;wireless transmission capacity;SPMM;Pricing;Optimization;Wireless communication;Stochastic processes;Resource management;Stability analysis;Service profit maximization;HSR networks;millimeter-wave</v>
      </c>
      <c r="G306" s="15" t="s">
        <v>11463</v>
      </c>
      <c r="H306" s="15" t="s">
        <v>11463</v>
      </c>
      <c r="I306" s="16" t="s">
        <v>11464</v>
      </c>
      <c r="J306" s="13" t="s">
        <v>11466</v>
      </c>
      <c r="K306" s="16" t="s">
        <v>11464</v>
      </c>
      <c r="L306" s="13"/>
      <c r="M306" s="13"/>
      <c r="N306" s="13"/>
    </row>
    <row r="307">
      <c r="A307" s="23">
        <v>646.0</v>
      </c>
      <c r="B307" s="13" t="str">
        <f>VLOOKUP(Selection_FirstR!A307,StudiesFound_firstR!$A$1:$AF$1582,6,FALSE)</f>
        <v>Time prediction on multi-perspective declarative business processes</v>
      </c>
      <c r="C307" s="14" t="str">
        <f>VLOOKUP(Selection_FirstR!A307,StudiesFound_firstR!$A$1:$AF$1583,28,FALSE)</f>
        <v>{Process-aware information systems (PAISs) are increasingly used to
    provide flexible support for business processes. The support given
    through a PAIS is greatly enhanced when it is able to provide accurate
    time predictions which is typically a very challenging task. Predictions
    should be (1) multi-dimensional and (2) not based on a single process
    instance. Furthermore, the prediction system should be able to (3) adapt
    to changing circumstances and (4) deal with multi-perspective
    declarative languages (e.g., models which consider time, resource, data
    and control flow perspectives). In this work, a novel approach for
    generating time predictions considering the aforementioned
    characteristics is proposed. For this, first, a multi-perspective
    constraint-based language is used to model the scenario. Thereafter, an
    optimized enactment plan (representing a potential execution
    alternative) is generated from such a model considering the current
    execution state of the process instances. Finally, predictions are
    performed by evaluating a desired function over this enactment plan. To
    evaluate the applicability of our approach in practical settings we
    apply it to a real process scenario. Despite the high complexity of the
    considered problems, results indicate that our approach produces a
    satisfactory number of good predictions in a reasonable time.}</v>
      </c>
      <c r="D307" s="13" t="str">
        <f>VLOOKUP(Selection_FirstR!A307,StudiesFound_firstR!$A$1:$AF$1583,7,FALSE)</f>
        <v>{KNOWLEDGE AND INFORMATION SYSTEMS}</v>
      </c>
      <c r="E307" s="13" t="str">
        <f>VLOOKUP(Selection_FirstR!A307,StudiesFound_firstR!$A$1:$AF$1583,5,FALSE)</f>
        <v>Jimenez-Ramirez, Andres; Barba, Irene; Fernandez-Olivares, Juan; Del Valle, Carmelo; Weber, Barbara</v>
      </c>
      <c r="F307" s="13" t="str">
        <f>VLOOKUP(Selection_FirstR!A307,StudiesFound_firstR!$A$1:$AF$1583,30,FALSE)</f>
        <v/>
      </c>
      <c r="G307" s="15" t="s">
        <v>11463</v>
      </c>
      <c r="H307" s="15" t="s">
        <v>11463</v>
      </c>
      <c r="I307" s="16" t="s">
        <v>11464</v>
      </c>
      <c r="J307" s="13" t="s">
        <v>11466</v>
      </c>
      <c r="K307" s="16" t="s">
        <v>11464</v>
      </c>
      <c r="L307" s="13"/>
      <c r="M307" s="13"/>
      <c r="N307" s="13"/>
    </row>
    <row r="308" ht="15.75" customHeight="1">
      <c r="A308" s="23">
        <v>647.0</v>
      </c>
      <c r="B308" s="13" t="str">
        <f>VLOOKUP(Selection_FirstR!A308,StudiesFound_firstR!$A$1:$AF$1582,6,FALSE)</f>
        <v>Generating optimized configurable business process models in scenarios subject to uncertainty</v>
      </c>
      <c r="C308" s="14" t="str">
        <f>VLOOKUP(Selection_FirstR!A308,StudiesFound_firstR!$A$1:$AF$1583,28,FALSE)</f>
        <v>{Context: The quality of business process models (i.e., software
    artifacts that capture the relations between the organizational units of
    a business) is essential for enhancing the management of business
    processes. However, such modeling is typically carried out manually.
    This is already challenging and time consuming when (1) input
    uncertainty exists, (2) activities are related, and (3) resource
    allocation has to be considered. When including optimization
    requirements regarding flexibility and robustness it becomes even more
    complicated potentially resulting into non-optimized models, errors, and
    lack of flexibility.
    Objective: To facilitate the human work and to improve the resulting
    models in scenarios subject to uncertainty, we propose a
    software-supported approach for automatically creating configurable
    business process models from declarative specifications considering all
    the aforementioned requirements.
    Method: First, the scenario is modeled through a declarative language
    which allows the analysts to specify its variability and uncertainty.
    Thereafter, a set of optimized enactment plans (each one representing a
    potential execution alternative) are generated from such a model
    considering the input uncertainty. Finally, to deal with this
    uncertainty during run-time, a flexible configurable business process
    model is created from these plans.
    Results: To validate the proposed approach, we conduct a case study
    based on a real business which is subject to uncertainty.Results
    indicate that our approach improves the actual performance of the
    business and that the generated models support most of the uncertainty
    inherent to the business.
    Conclusions: The proposed approach automatically selects the best part
    of the variability of a declarative specification. Unlike existing
    approaches, our approach considers input uncertainty, the optimization
    of multiple objective functions, as well as the resource and the
    control-flow perspectives. However, our approach also presents a few
    limitations: (I) it is focused on the control-flow and the data
    perspective is only partially addressed and (2) model attributes need to
    be estimated. (C) 2014 Elsevier B.V. All rights reserved.}</v>
      </c>
      <c r="D308" s="13" t="str">
        <f>VLOOKUP(Selection_FirstR!A308,StudiesFound_firstR!$A$1:$AF$1583,7,FALSE)</f>
        <v>{INFORMATION AND SOFTWARE TECHNOLOGY}</v>
      </c>
      <c r="E308" s="13" t="str">
        <f>VLOOKUP(Selection_FirstR!A308,StudiesFound_firstR!$A$1:$AF$1583,5,FALSE)</f>
        <v>Jimenez-Ramirez, Andres; Weber, Barbara; Barba, Irene; Del Valle, Carmelo</v>
      </c>
      <c r="F308" s="13" t="str">
        <f>VLOOKUP(Selection_FirstR!A308,StudiesFound_firstR!$A$1:$AF$1583,30,FALSE)</f>
        <v/>
      </c>
      <c r="G308" s="15" t="s">
        <v>11463</v>
      </c>
      <c r="H308" s="15" t="s">
        <v>11474</v>
      </c>
      <c r="I308" s="16" t="s">
        <v>11477</v>
      </c>
      <c r="J308" s="13" t="s">
        <v>11502</v>
      </c>
      <c r="K308" s="16" t="s">
        <v>11464</v>
      </c>
      <c r="L308" s="24" t="s">
        <v>11503</v>
      </c>
      <c r="M308" s="13" t="s">
        <v>11479</v>
      </c>
      <c r="N308" s="13"/>
    </row>
    <row r="309" ht="15.75" customHeight="1">
      <c r="A309" s="23">
        <v>648.0</v>
      </c>
      <c r="B309" s="13" t="str">
        <f>VLOOKUP(Selection_FirstR!A309,StudiesFound_firstR!$A$1:$AF$1582,6,FALSE)</f>
        <v>A super-programming approach for mining association rules in parallel on PC clusters</v>
      </c>
      <c r="C309" s="13" t="str">
        <f>VLOOKUP(Selection_FirstR!A309,StudiesFound_firstR!$A$1:$AF$1583,28,FALSE)</f>
        <v>PC clusters have become popular in parallel processing. They do not involve specialized interprocessor networks, so the latency of data communications is rather long. The programming models for PC clusters are often different than those for parallel machines or supercomputers containing sophisticated interprocessor communication networks. For PC clusters, load balancing among the nodes becomes a more critical issue in attempts to yield high performance. We introduce a new model for program development on PC clusters, namely, the super-programming model (SPM). The workload is modeled as a collection of super-instructions (SIs). We propose that a set of SIs be designed for each application domain. They should constitute an orthogonal set of frequently used high-level operations in the corresponding application domain. Each SI should normally be implemented as a high-level language routine that can execute on any PC. Application programs are modeled as super-programs (SPs), which are coded using SIs. SIs are dynamically assigned to available PCs at runtime. Because of the known granularity of SIs, an upper bound on their execution time can be estimated at static time. Therefore, dynamic load balancing becomes an easier task. Our motivation is to support dynamic load balancing and code porting, especially for applications with diverse sets of inputs such as data mining. We apply here SPM to the implementation of an a priori-like algorithm for mining association rules. Our experiments show that the average idle time per node is kept very low.</v>
      </c>
      <c r="D309" s="13" t="str">
        <f>VLOOKUP(Selection_FirstR!A309,StudiesFound_firstR!$A$1:$AF$1583,7,FALSE)</f>
        <v>IEEE Transactions on Parallel and Distributed Systems</v>
      </c>
      <c r="E309" s="13" t="str">
        <f>VLOOKUP(Selection_FirstR!A309,StudiesFound_firstR!$A$1:$AF$1583,5,FALSE)</f>
        <v>Jin, D.; Ziavras, S. G.</v>
      </c>
      <c r="F309" s="13" t="str">
        <f>VLOOKUP(Selection_FirstR!A309,StudiesFound_firstR!$A$1:$AF$1583,30,FALSE)</f>
        <v>data mining;resource allocation;workstation clusters;parallel programming;parallel algorithms;PC clusters;parallel processing;data communications;parallel machines;supercomputers;interprocessor communication networks;program development;super-programming model;super-instructions;high-level language;application programs;dynamic load balancing;code porting;data mining;a priori-like algorithm;association rule mining;Data mining;Association rules;Load management;Scanning probe microscopy;Parallel processing;Delay;Data communication;Parallel programming;Parallel machines;Supercomputers;Mining association rules;cluster computing;load balancing;parallel processing.</v>
      </c>
      <c r="G309" s="15" t="s">
        <v>11463</v>
      </c>
      <c r="H309" s="15" t="s">
        <v>11463</v>
      </c>
      <c r="I309" s="16" t="s">
        <v>11464</v>
      </c>
      <c r="J309" s="13" t="s">
        <v>11466</v>
      </c>
      <c r="K309" s="16" t="s">
        <v>11464</v>
      </c>
      <c r="L309" s="13"/>
      <c r="M309" s="13"/>
      <c r="N309" s="13"/>
    </row>
    <row r="310" ht="15.75" customHeight="1">
      <c r="A310" s="23">
        <v>650.0</v>
      </c>
      <c r="B310" s="13" t="str">
        <f>VLOOKUP(Selection_FirstR!A310,StudiesFound_firstR!$A$1:$AF$1582,6,FALSE)</f>
        <v>DCAR: A Discriminative and Compact Audio Representation for Audio Processing</v>
      </c>
      <c r="C310" s="13" t="str">
        <f>VLOOKUP(Selection_FirstR!A310,StudiesFound_firstR!$A$1:$AF$1583,28,FALSE)</f>
        <v>This paper presents a novel two-phase method for audio representation, discriminative and compact audio representation (DCAR), and evaluates its performance at detecting events and scenes in consumer-produced videos. In the first phase of DCAR, each audio track is modeled using a Gaussian mixture model (GMM) that includes several components to capture the variability within that track. The second phase takes into account both global structure and local structure. In this phase, the components are rendered more discriminative and compact by formulating an optimization problem on a Grassmannian manifold. The learned components can effectively represent the structure of audio. Our experiments used the YLI-MED and DCASE Acoustic Scenes datasets. The results show that variants on the proposed DCAR representation consistently outperform four popular audio representations (mv-vector, i-vector, GMM, and HEM-GMM). The advantage is significant for both easier and harder discrimination tasks; we discuss how these performance differences across tasks follow from how each type of model leverages (or does not leverage) the intrinsic structure of the data.</v>
      </c>
      <c r="D310" s="13" t="str">
        <f>VLOOKUP(Selection_FirstR!A310,StudiesFound_firstR!$A$1:$AF$1583,7,FALSE)</f>
        <v>IEEE Transactions on Multimedia</v>
      </c>
      <c r="E310" s="13" t="str">
        <f>VLOOKUP(Selection_FirstR!A310,StudiesFound_firstR!$A$1:$AF$1583,5,FALSE)</f>
        <v>Jing, L.; Liu, B.; Choi, J.; Janin, A.; Bernd, J.; Mahoney, M. W.; Friedland, G.</v>
      </c>
      <c r="F310" s="13" t="str">
        <f>VLOOKUP(Selection_FirstR!A310,StudiesFound_firstR!$A$1:$AF$1583,30,FALSE)</f>
        <v>audio signal processing;Gaussian processes;image representation;mixture models;optimisation;video signal processing;audio track;Gaussian mixture model;DCAR representation;audio processing;discriminative and compact audio representation;consumer-produced videos;GMM;optimization problem;Grassmannian manifold;YLI-MED acoustic scenes datasets;DCASE acoustic scenes datasets;Event detection;Feature extraction;Mel frequency cepstral coefficient;Content-based retrieval;Covariance matrices;Gaussian mixture model;Audio representation;audio scene classification;compact representation;discriminativity;event detection</v>
      </c>
      <c r="G310" s="15" t="s">
        <v>11463</v>
      </c>
      <c r="H310" s="15" t="s">
        <v>11463</v>
      </c>
      <c r="I310" s="16" t="s">
        <v>11464</v>
      </c>
      <c r="J310" s="13" t="s">
        <v>11466</v>
      </c>
      <c r="K310" s="16" t="s">
        <v>11464</v>
      </c>
      <c r="L310" s="13"/>
      <c r="M310" s="13"/>
      <c r="N310" s="13"/>
    </row>
    <row r="311" ht="15.75" customHeight="1">
      <c r="A311" s="23">
        <v>651.0</v>
      </c>
      <c r="B311" s="13" t="str">
        <f>VLOOKUP(Selection_FirstR!A311,StudiesFound_firstR!$A$1:$AF$1582,6,FALSE)</f>
        <v>Consideration of ERP Effectiveness: From the Perspective of ERP Implementation Policy and Operational Effectiveness</v>
      </c>
      <c r="C311" s="13" t="str">
        <f>VLOOKUP(Selection_FirstR!A311,StudiesFound_firstR!$A$1:$AF$1583,28,FALSE)</f>
        <v>{The aim of this paper is to present the results of an analysis of
    implementing enterprise resource planning (ERP) effectiveness from the
    perspective of implementation policy and operational effectiveness.
    Re-engineering has become increasingly important recently due to the
    rapid changes in the business environment. By implementing ERP systems,
    companies can standardize their business processes and thereby manage
    them more effectively and efficiently. However, it is difficult to
    achieve that kind of effectiveness and efficiency by just implementing
    ERP. Companies want to know the suitable way to achieve effectiveness.
    In Japan, ERP systems started to be implemented in the 1990s, and the
    installation rate to the whole enterprise system is increasing yearly in
    Japan. However, there are some companies that cannot achieve
    effectiveness, though some companies have succeeded. The authors
    developed a model focusing on implementation policy and customization
    policy, and analyzed the survey results. Data used for the analysis (182
    samples) was from the ERP Users' Survey (2013). For the analysis method,
    covariance structure analysis using IBM((R))SPSS((R))Amos provided by
    International Business Machines (IBM) Corporation was conducted. This
    research aimed to contribute to the successful implementation of ERP in
    Japan.}</v>
      </c>
      <c r="D311" s="13" t="str">
        <f>VLOOKUP(Selection_FirstR!A311,StudiesFound_firstR!$A$1:$AF$1583,7,FALSE)</f>
        <v>{INFORMATION}</v>
      </c>
      <c r="E311" s="13" t="str">
        <f>VLOOKUP(Selection_FirstR!A311,StudiesFound_firstR!$A$1:$AF$1583,5,FALSE)</f>
        <v>Jinno, Haruna; Abe, Hiromichi; Iizuka, Kayo</v>
      </c>
      <c r="F311" s="13" t="str">
        <f>VLOOKUP(Selection_FirstR!A311,StudiesFound_firstR!$A$1:$AF$1583,30,FALSE)</f>
        <v/>
      </c>
      <c r="G311" s="15" t="s">
        <v>11463</v>
      </c>
      <c r="H311" s="15" t="s">
        <v>11463</v>
      </c>
      <c r="I311" s="16" t="s">
        <v>11464</v>
      </c>
      <c r="J311" s="13" t="s">
        <v>11471</v>
      </c>
      <c r="K311" s="16" t="s">
        <v>11464</v>
      </c>
      <c r="L311" s="13"/>
      <c r="M311" s="13"/>
      <c r="N311" s="13"/>
    </row>
    <row r="312" ht="15.75" customHeight="1">
      <c r="A312" s="23">
        <v>657.0</v>
      </c>
      <c r="B312" s="13" t="str">
        <f>VLOOKUP(Selection_FirstR!A312,StudiesFound_firstR!$A$1:$AF$1582,6,FALSE)</f>
        <v>Business concepts ontology for an enterprise performance and competences monitoring</v>
      </c>
      <c r="C312" s="14" t="str">
        <f>VLOOKUP(Selection_FirstR!A312,StudiesFound_firstR!$A$1:$AF$1583,28,FALSE)</f>
        <v>{While the financial indicators and reporting tools are the core
    instruments used for enterprise survival, the instruments for
    intellectual capital monitoring assist in defining the enterprise
    competitive advantages and strategic planning. Given the current market
    situation and global competition, an emerging crucial issue for the
    management team of a modem enterprise is to keep track of non-financial
    and non-physical resources demanded for successful realization of the
    business processes. Possible solution might be a corporate memory, which
    guides the enterprise in its intellectual capital acquisition,
    measurement, monitoring and management. The subject of this article is
    an ontology as a tool for knowledge representation within the corporate
    memory. The prototype of the corporate memory is in the testing stage.
    The test bed is a small chocolate factory. (C) 2006 Elsevier B.V. All
    rights reserved.}</v>
      </c>
      <c r="D312" s="13" t="str">
        <f>VLOOKUP(Selection_FirstR!A312,StudiesFound_firstR!$A$1:$AF$1583,7,FALSE)</f>
        <v>{COMPUTERS IN INDUSTRY}</v>
      </c>
      <c r="E312" s="13" t="str">
        <f>VLOOKUP(Selection_FirstR!A312,StudiesFound_firstR!$A$1:$AF$1583,5,FALSE)</f>
        <v>Jussupova-Mariethoz, Yelena; Probst, Andre-Rene</v>
      </c>
      <c r="F312" s="13" t="str">
        <f>VLOOKUP(Selection_FirstR!A312,StudiesFound_firstR!$A$1:$AF$1583,30,FALSE)</f>
        <v/>
      </c>
      <c r="G312" s="15" t="s">
        <v>11463</v>
      </c>
      <c r="H312" s="15" t="s">
        <v>11463</v>
      </c>
      <c r="I312" s="16" t="s">
        <v>11464</v>
      </c>
      <c r="J312" s="13" t="s">
        <v>11466</v>
      </c>
      <c r="K312" s="16" t="s">
        <v>11464</v>
      </c>
      <c r="L312" s="13"/>
      <c r="M312" s="13"/>
      <c r="N312" s="13"/>
    </row>
    <row r="313" ht="15.75" customHeight="1">
      <c r="A313" s="23">
        <v>658.0</v>
      </c>
      <c r="B313" s="13" t="str">
        <f>VLOOKUP(Selection_FirstR!A313,StudiesFound_firstR!$A$1:$AF$1582,6,FALSE)</f>
        <v>Enterprise Resource Planning Implementation in Industrial Construction Company</v>
      </c>
      <c r="C313" s="13" t="str">
        <f>VLOOKUP(Selection_FirstR!A313,StudiesFound_firstR!$A$1:$AF$1583,28,FALSE)</f>
        <v>{Enterprise Resource Planning (ERP) systems have revolutionized
    businesses around the globe and become vital strategic tools in today's
    competitive business environment. Processes are leaner and more
    efficient, costs are minimized, positive customer service is more
    prevalent. An ERP system enables an organization to integrate all the
    primary business processes in order to enhance efficiency and maintain a
    competitive position. A business process is a collection of activities
    that takes one or more kinds of input and creates an output, such as a
    report or forecast, that is of value to the customer. This article
    discusses about how to determine the needs of ERP modules for the
    implementation of ERP in PT. XYZ, which is one of the national
    construction company. This article also presents business process in PT.
    XYZ. From that business process, the needs of ERP modules for PT. XYZ
    can be identified. The ERP modules used are ERP software package known
    as Industrial and Financial System (IFS) from Sweden, which is an ERP
    software package selected by PT. XYZ.}</v>
      </c>
      <c r="D313" s="13" t="str">
        <f>VLOOKUP(Selection_FirstR!A313,StudiesFound_firstR!$A$1:$AF$1583,7,FALSE)</f>
        <v>{ADVANCED SCIENCE LETTERS}</v>
      </c>
      <c r="E313" s="13" t="str">
        <f>VLOOKUP(Selection_FirstR!A313,StudiesFound_firstR!$A$1:$AF$1583,5,FALSE)</f>
        <v>Juwital, Oktalia; Syaifudin, Yan Watequlis</v>
      </c>
      <c r="F313" s="13" t="str">
        <f>VLOOKUP(Selection_FirstR!A313,StudiesFound_firstR!$A$1:$AF$1583,30,FALSE)</f>
        <v/>
      </c>
      <c r="G313" s="15" t="s">
        <v>11463</v>
      </c>
      <c r="H313" s="15" t="s">
        <v>11463</v>
      </c>
      <c r="I313" s="16" t="s">
        <v>11464</v>
      </c>
      <c r="J313" s="13" t="s">
        <v>11471</v>
      </c>
      <c r="K313" s="16" t="s">
        <v>11464</v>
      </c>
      <c r="L313" s="13"/>
      <c r="M313" s="13"/>
      <c r="N313" s="13"/>
    </row>
    <row r="314" ht="15.75" customHeight="1">
      <c r="A314" s="23">
        <v>660.0</v>
      </c>
      <c r="B314" s="13" t="str">
        <f>VLOOKUP(Selection_FirstR!A314,StudiesFound_firstR!$A$1:$AF$1582,6,FALSE)</f>
        <v>Preventing Timing Analysis in Networks: A Statistical Inference Perspective</v>
      </c>
      <c r="C314" s="13" t="str">
        <f>VLOOKUP(Selection_FirstR!A314,StudiesFound_firstR!$A$1:$AF$1583,28,FALSE)</f>
        <v>Information security requires the protection of not only the contents of data transmitted but also the timing of network operations. Knowledge of timing alone can reveal to an adversary the nature of users' online behavior, including, but not restricted to, Web sites accessed, recipients of e-mails and chat messages, financial resources considered, and more. It is imperative that current network protocols be redesigned to prevent the retrieval of packet timing in a network and limit the networking" information inferable from the timing. Timing information can be retrieved by adversaries both passive and active: active adversaries masquerade as network users and retrieve the timing of other legitimate users using delays experienced at shared schedulers</v>
      </c>
      <c r="D314" s="13" t="str">
        <f>VLOOKUP(Selection_FirstR!A314,StudiesFound_firstR!$A$1:$AF$1583,7,FALSE)</f>
        <v>IEEE Signal Processing Magazine</v>
      </c>
      <c r="E314" s="13" t="str">
        <f>VLOOKUP(Selection_FirstR!A314,StudiesFound_firstR!$A$1:$AF$1583,5,FALSE)</f>
        <v>Kadloor, S.; Venkitasubramaniam, P.; Kiyavash, N.</v>
      </c>
      <c r="F314" s="13" t="str">
        <f>VLOOKUP(Selection_FirstR!A314,StudiesFound_firstR!$A$1:$AF$1583,30,FALSE)</f>
        <v> a signal processing perspective is presented to study the protection against each kind of adversary</v>
      </c>
      <c r="G314" s="15" t="s">
        <v>11463</v>
      </c>
      <c r="H314" s="15" t="s">
        <v>11463</v>
      </c>
      <c r="I314" s="16" t="s">
        <v>11464</v>
      </c>
      <c r="J314" s="13" t="s">
        <v>11466</v>
      </c>
      <c r="K314" s="16" t="s">
        <v>11464</v>
      </c>
      <c r="L314" s="13"/>
      <c r="M314" s="13"/>
      <c r="N314" s="13"/>
    </row>
    <row r="315" ht="15.75" customHeight="1">
      <c r="A315" s="23">
        <v>663.0</v>
      </c>
      <c r="B315" s="13" t="str">
        <f>VLOOKUP(Selection_FirstR!A315,StudiesFound_firstR!$A$1:$AF$1582,6,FALSE)</f>
        <v>Toward the Realization of Policy-Oriented Enterprise Management</v>
      </c>
      <c r="C315" s="14" t="str">
        <f>VLOOKUP(Selection_FirstR!A315,StudiesFound_firstR!$A$1:$AF$1583,28,FALSE)</f>
        <v>A goal-driven approach to business process composition uses generic, logic-based strategies, descriptions of Web services, and formalized business policies to generate business processes that satisfy the stated business goals. The approach is based on an enterprise physics metaphor, in which business objects are analogous to physical objects and policies are analogous to physical laws. Medium and large businesses use traditional enterprise software systems to manage diverse operations in modules that are part of a unified software reflection (that is, how the software represents the enterprise's organizational structure). Each of these modules typically provides support for an entire business department. Examples of such modules include 1) a business intelligence suite (information warehouse and analytics), 2) customer relationship management, 3) supply chain management, and 4) enterprise resource planning.</v>
      </c>
      <c r="D315" s="13" t="str">
        <f>VLOOKUP(Selection_FirstR!A315,StudiesFound_firstR!$A$1:$AF$1583,7,FALSE)</f>
        <v>Computer</v>
      </c>
      <c r="E315" s="13" t="str">
        <f>VLOOKUP(Selection_FirstR!A315,StudiesFound_firstR!$A$1:$AF$1583,5,FALSE)</f>
        <v>Kaiser, M.</v>
      </c>
      <c r="F315" s="13" t="str">
        <f>VLOOKUP(Selection_FirstR!A315,StudiesFound_firstR!$A$1:$AF$1583,30,FALSE)</f>
        <v>business data processing;organisational aspects;software architecture;Web services;policy-oriented enterprise management;goal-driven approach;business process composition;logic-based strategy;Web service description;enterprise software system;enterprise organizational structure;business intelligence suite;information warehouse;customer relationship management;supply chain management;enterprise resource planning;service-oriented architecture;Service oriented architecture;Application software;Web services;Software development management;Process design;Companies;Logic;Packaging;Software systems;Computer architecture;service orientation;Web services;enterprise services;SAP enterprise SOA;POEM</v>
      </c>
      <c r="G315" s="15" t="s">
        <v>11463</v>
      </c>
      <c r="H315" s="15" t="s">
        <v>11463</v>
      </c>
      <c r="I315" s="16" t="s">
        <v>11464</v>
      </c>
      <c r="J315" s="13" t="s">
        <v>11466</v>
      </c>
      <c r="K315" s="16" t="s">
        <v>11464</v>
      </c>
      <c r="L315" s="13"/>
      <c r="M315" s="13"/>
      <c r="N315" s="13"/>
    </row>
    <row r="316" ht="15.75" customHeight="1">
      <c r="A316" s="23">
        <v>664.0</v>
      </c>
      <c r="B316" s="13" t="str">
        <f>VLOOKUP(Selection_FirstR!A316,StudiesFound_firstR!$A$1:$AF$1582,6,FALSE)</f>
        <v>PLM education in production design and engineering by e-Learning</v>
      </c>
      <c r="C316" s="14" t="str">
        <f>VLOOKUP(Selection_FirstR!A316,StudiesFound_firstR!$A$1:$AF$1583,28,FALSE)</f>
        <v>{These days more attention is being paid to Product Lifecycle Management
    (PLM) using a technique for managing total product planning, design,
    manufacturing, sales, and disposal. We researched business processes and
    education curriculum of the PLM system in manufacturing businesses. We
    designed the curriculum of PLM education and developed part of a lesson.
    Most importantly, e-Learning is shown to be an effective tool for
    achieving educational objectives. We found that not only knowledge and
    theory but also practical education methods using case studies in an
    e-Learning environment are necessary for human resources to develop
    effective PLM. (C) 2009 Elsevier B.V. All rights reserved.}</v>
      </c>
      <c r="D316" s="13" t="str">
        <f>VLOOKUP(Selection_FirstR!A316,StudiesFound_firstR!$A$1:$AF$1583,7,FALSE)</f>
        <v>{INTERNATIONAL JOURNAL OF PRODUCTION ECONOMICS}</v>
      </c>
      <c r="E316" s="13" t="str">
        <f>VLOOKUP(Selection_FirstR!A316,StudiesFound_firstR!$A$1:$AF$1583,5,FALSE)</f>
        <v>Kakehi, Munenori; Yamada, Tetsuo; Watanabe, Ichie</v>
      </c>
      <c r="F316" s="13" t="str">
        <f>VLOOKUP(Selection_FirstR!A316,StudiesFound_firstR!$A$1:$AF$1583,30,FALSE)</f>
        <v/>
      </c>
      <c r="G316" s="15" t="s">
        <v>11463</v>
      </c>
      <c r="H316" s="15" t="s">
        <v>11463</v>
      </c>
      <c r="I316" s="16" t="s">
        <v>11464</v>
      </c>
      <c r="J316" s="13" t="s">
        <v>11466</v>
      </c>
      <c r="K316" s="16" t="s">
        <v>11464</v>
      </c>
      <c r="L316" s="13"/>
      <c r="M316" s="13"/>
      <c r="N316" s="13"/>
    </row>
    <row r="317" ht="15.75" customHeight="1">
      <c r="A317" s="23">
        <v>666.0</v>
      </c>
      <c r="B317" s="13" t="str">
        <f>VLOOKUP(Selection_FirstR!A317,StudiesFound_firstR!$A$1:$AF$1582,6,FALSE)</f>
        <v>The Concept and Design of an Open Integrated Print Charging System</v>
      </c>
      <c r="C317" s="14" t="str">
        <f>VLOOKUP(Selection_FirstR!A317,StudiesFound_firstR!$A$1:$AF$1583,28,FALSE)</f>
        <v>Print management solutions are necessary for organizations that need to monitor, report and charge printing or photocopying usage, especially in large domains where business goals require streamlined procedures. High-end print management systems offer integrated credit reception and efficient, parametrized accounting for the use of resources. The usage of printers and photocopy machines is controlled and monitored, and, through the latter, waste elimination is achieved. Print management inherently conforms with the rationale and mentality of green and eco-friendly technologies that also relate with the ethos of the open source movement in IT. One would expect that open source print management solutions would thrive; however, the vast majority of integrated management systems are commercial. There is only a small number of valuable open source print accounting solutions, but there are none that integrate accounting with a form of credit reception. This paper presents the design of an open system that integrates the provision of automated credit reception with accounting services in order to produce an open solution that fully automates the business process of print charging. The objective is to design the necessary automations for credit reception so that it can be realized without any human intervention, to plan the integration with a suitable open print accounting system and to specify any complementary utilities and tools necessary for production installations.</v>
      </c>
      <c r="D317" s="13" t="str">
        <f>VLOOKUP(Selection_FirstR!A317,StudiesFound_firstR!$A$1:$AF$1583,7,FALSE)</f>
        <v>IEEE Systems Journal</v>
      </c>
      <c r="E317" s="13" t="str">
        <f>VLOOKUP(Selection_FirstR!A317,StudiesFound_firstR!$A$1:$AF$1583,5,FALSE)</f>
        <v>Kalochristianakis, M.; Grammatikakis, K.; Saldaris, M.; Demesoukas, I.; Tzanodaskalakis, G.</v>
      </c>
      <c r="F317" s="13" t="str">
        <f>VLOOKUP(Selection_FirstR!A317,StudiesFound_firstR!$A$1:$AF$1583,30,FALSE)</f>
        <v>business data processing;photocopying;printing machinery;public domain software;ubiquitous computing;open integrated print charging system;printing usage;photocopying usage;streamlined procedures;print management system;integrated credit reception;parametrized accounting;printer machines;photocopy machines;waste elimination;green technology;eco-friendly technology;open source movement;IT;open source print management;integrated management system;open source print accounting solution;automated credit reception;accounting services;business process automation;open print accounting system;production installation;printing machinery;ubiquitous computing;Printing;Libraries;Printers;Software;Hardware;Authentication;Databases;Distributed computing;open source hardware;open source software;printing machinery;ubiquitous computing</v>
      </c>
      <c r="G317" s="15" t="s">
        <v>11463</v>
      </c>
      <c r="H317" s="15" t="s">
        <v>11463</v>
      </c>
      <c r="I317" s="16" t="s">
        <v>11464</v>
      </c>
      <c r="J317" s="13" t="s">
        <v>11473</v>
      </c>
      <c r="K317" s="16" t="s">
        <v>11464</v>
      </c>
      <c r="L317" s="13"/>
      <c r="M317" s="13"/>
      <c r="N317" s="13"/>
    </row>
    <row r="318" ht="15.75" customHeight="1">
      <c r="A318" s="23">
        <v>668.0</v>
      </c>
      <c r="B318" s="13" t="str">
        <f>VLOOKUP(Selection_FirstR!A318,StudiesFound_firstR!$A$1:$AF$1582,6,FALSE)</f>
        <v>Is Enterprise Gamification Being Cannibalized by Its Own Brand?</v>
      </c>
      <c r="C318" s="13" t="str">
        <f>VLOOKUP(Selection_FirstR!A318,StudiesFound_firstR!$A$1:$AF$1583,28,FALSE)</f>
        <v>Research problem: Gamification is a concept that originates from the digital media domain. It includes a process of enhancing a service using game design elements in nongame contexts. Although much research exists on gamification, very few studies focus on the application of gamification in the enterprise. Research questions: (1) How do managers currently use and experience gamification as a communication medium? (2) Why is it that few instances of gamification exist in enterprise management? (3) Is gamification's own branding somehow cannibalizing itself in enterprise applications? Literature review: We reviewed gamification literature in the workplace and looked at the applicability of game design elements within the enterprise culture. Enterprise gamification is still considered uncharted territory, and more research on gamification in the enterprise is needed. But existing research studies support our claims that there is high potential for enterprise gamification that needs to be explored. Methodology: Observations were made during fieldwork with an exploratory interview research approach. These observations were put to test via an online psychological single-blind controlled quantitative experiment conducted with 198 survey respondents to investigate the effect of branding on gamification and its perception in the enterprise context. Results and conclusions: The results show that using the â€œgamificationâ€_x009d_ brand clearly drives lower rates of perceived acceptance of the concept, whereas using an â€œunbrandedâ€_x009d_ version of the same gamification concepts results in comparatively higher rates of perceived acceptance and a general willingness to adopt within the enterprise context. The results also confirm that â€œinterestâ€_x009d_ and â€œbrandingâ€_x009d_ are interrelated, and that gamification faces higher rates of resistance, lower rates of adoption, and lower success rates in the enterprise compared to other fields. Thus, enterprise gamification may not be correctly branded, and our research recommends the use of a set of procedural, prepackaged best practices, in the form of an implementation framework, to guarantee optimal design and implementation.</v>
      </c>
      <c r="D318" s="13" t="str">
        <f>VLOOKUP(Selection_FirstR!A318,StudiesFound_firstR!$A$1:$AF$1583,7,FALSE)</f>
        <v>IEEE Transactions on Professional Communication</v>
      </c>
      <c r="E318" s="13" t="str">
        <f>VLOOKUP(Selection_FirstR!A318,StudiesFound_firstR!$A$1:$AF$1583,5,FALSE)</f>
        <v>Kamel, M. M.; Watfa, M. K.; Lobo, B.; Sobh, D.</v>
      </c>
      <c r="F318" s="13" t="str">
        <f>VLOOKUP(Selection_FirstR!A318,StudiesFound_firstR!$A$1:$AF$1583,30,FALSE)</f>
        <v>business data processing;organisational aspects;enterprise gamification;game design elements;enterprise culture;gamification branding;Games;Context;Computers;Bibliographies;Rhetoric;Employment;Systematics;Adoption;automated enterprise solutions;communication;enterprise;enterprise computer systems;enterprise resource planning;gamification;workforce</v>
      </c>
      <c r="G318" s="15" t="s">
        <v>11463</v>
      </c>
      <c r="H318" s="15" t="s">
        <v>11463</v>
      </c>
      <c r="I318" s="16" t="s">
        <v>11464</v>
      </c>
      <c r="J318" s="13" t="s">
        <v>11466</v>
      </c>
      <c r="K318" s="16" t="s">
        <v>11464</v>
      </c>
      <c r="L318" s="13"/>
      <c r="M318" s="13"/>
      <c r="N318" s="13"/>
    </row>
    <row r="319" ht="15.75" customHeight="1">
      <c r="A319" s="23">
        <v>671.0</v>
      </c>
      <c r="B319" s="13" t="str">
        <f>VLOOKUP(Selection_FirstR!A319,StudiesFound_firstR!$A$1:$AF$1582,6,FALSE)</f>
        <v>A framework for simulation-based optimization of business process models</v>
      </c>
      <c r="C319" s="14" t="str">
        <f>VLOOKUP(Selection_FirstR!A319,StudiesFound_firstR!$A$1:$AF$1583,29,FALSE)</f>
        <v>{The Assignment Problem is a classical problem in the field of
    combinatorial optimization, having a wide range of applications in a
    variety of contexts. In general terms, the Assignment Problem consists
    of determining the best assignment of tasks to agents according to a
    predefined objective function. Different variants of the Assignment
    Problem have been extensively investigated in the literature in the last
    50 years. In this work, we introduce and analyze the problem of
    optimizing a business process model with the objective of finding the
    most beneficial assignment of tasks to agents. Despite similarities,
    this problem is distinguished from the traditional Assignment Problem in
    that we consider tasks to be part of a business process model, being
    interconnected according to defined rules and constraints. In other
    words, assigning a business process to agents is a more complex form of
    the Assignment Problem. Two main categories of business processes,
    assignment-independent and assignment-dependent, are distinguished. In
    the first category, different assignments of tasks to agents do not
    affect the flow of the business process, while processes in the second
    category contain critical tasks that may change the workflow, depending
    on who performs them. In each category several types of processes are
    studied. Algorithms for finding optimal and near-optimal solutions to
    these categories are presented. For the first category, depending on the
    type of process, the Hungarian algorithm is combined with either the
    analytical method or simulation to provide an optimal solution. For the
    second category, we introduce two algorithms. The first one finds an
    optimal solution, but is feasible only when the number of critical tasks
    is small. The second algorithm is applicable to large number of critical
    tasks, but provides a near-optimal solution. In the second algorithm a
    hill-climbing heuristic method is combined with the Hungarian algorithm
    and simulation to find an overall near-optimal solution. A series of
    tests is conducted which demonstrates that the proposed algorithms
    efficiently find optimal solutions for assignment-independent and
    near-optimal solutions for assignment-dependent processes.}</v>
      </c>
      <c r="D319" s="13" t="str">
        <f>VLOOKUP(Selection_FirstR!A319,StudiesFound_firstR!$A$1:$AF$1583,7,FALSE)</f>
        <v>{SIMULATION-TRANSACTIONS OF THE SOCIETY FOR MODELING AND SIMULATION INTERNATIONAL}</v>
      </c>
      <c r="E319" s="13" t="str">
        <f>VLOOKUP(Selection_FirstR!A319,StudiesFound_firstR!$A$1:$AF$1583,5,FALSE)</f>
        <v>Kamrani, Farzad; Ayani, Rassul; Moradi, Farshad</v>
      </c>
      <c r="F319" s="13" t="str">
        <f>VLOOKUP(Selection_FirstR!A319,StudiesFound_firstR!$A$1:$AF$1583,30,FALSE)</f>
        <v/>
      </c>
      <c r="G319" s="15" t="s">
        <v>11474</v>
      </c>
      <c r="H319" s="15" t="s">
        <v>11474</v>
      </c>
      <c r="I319" s="16" t="s">
        <v>11477</v>
      </c>
      <c r="J319" s="13"/>
      <c r="K319" s="16" t="s">
        <v>11477</v>
      </c>
      <c r="L319" s="26"/>
      <c r="M319" s="13" t="s">
        <v>11479</v>
      </c>
      <c r="N319" s="13">
        <v>0.0</v>
      </c>
    </row>
    <row r="320" ht="15.75" customHeight="1">
      <c r="A320" s="23">
        <v>673.0</v>
      </c>
      <c r="B320" s="13" t="str">
        <f>VLOOKUP(Selection_FirstR!A320,StudiesFound_firstR!$A$1:$AF$1582,6,FALSE)</f>
        <v>From Data to Insight: Work Practices of Analysts in the Enterprise</v>
      </c>
      <c r="C320" s="13" t="str">
        <f>VLOOKUP(Selection_FirstR!A320,StudiesFound_firstR!$A$1:$AF$1583,28,FALSE)</f>
        <v>With greater availability of data, businesses are increasingly becoming data-driven enterprises, establishing standards for data acquisition, processing, infrastructure, and decision making. Enterprises now have people dedicated to performing analytic work to support decision makers. To better understand analytic work, particularly the role of enterprise business analysts, researchers interviewed 34 analysts at a large corporation. Analytical work occurred in an ecosystem of data, tools, and people; the ecosystem's overall quality and efficiency depended on the amount of coordination and collaboration. Analysts were the bridge between business and IT, closing the semantic gap between datasets, tools, and people. This article provides an overview of the analytic work in the enterprise, describing challenges in data, tools, and practices and identifying opportunities for new tools for collaborative analytics.</v>
      </c>
      <c r="D320" s="13" t="str">
        <f>VLOOKUP(Selection_FirstR!A320,StudiesFound_firstR!$A$1:$AF$1583,7,FALSE)</f>
        <v>IEEE Computer Graphics and Applications</v>
      </c>
      <c r="E320" s="13" t="str">
        <f>VLOOKUP(Selection_FirstR!A320,StudiesFound_firstR!$A$1:$AF$1583,5,FALSE)</f>
        <v>Kandogan, E.; Balakrishnan, A.; Haber, E. M.; Pierce, J. S.</v>
      </c>
      <c r="F320" s="13" t="str">
        <f>VLOOKUP(Selection_FirstR!A320,StudiesFound_firstR!$A$1:$AF$1583,30,FALSE)</f>
        <v>business data processing;data handling;decision making;data driven enterprises;work practices;enterprise analysts;data acquisition;decision making;analytic work;decision makers;enterprise business analysts;collaborative analytics;Handheld computers;Competitive intelligence;Business;Data management;Information analysis;Visual analytics;Collaboration;Enterprise resource planning;data;analysts;work practices;visualization;collaboration;enterprise;computer graphics;visual analytics;graphics</v>
      </c>
      <c r="G320" s="15" t="s">
        <v>11463</v>
      </c>
      <c r="H320" s="15" t="s">
        <v>11463</v>
      </c>
      <c r="I320" s="16" t="s">
        <v>11464</v>
      </c>
      <c r="J320" s="13" t="s">
        <v>11466</v>
      </c>
      <c r="K320" s="16" t="s">
        <v>11464</v>
      </c>
      <c r="L320" s="13"/>
      <c r="M320" s="13"/>
      <c r="N320" s="13"/>
    </row>
    <row r="321" ht="15.75" customHeight="1">
      <c r="A321" s="23">
        <v>675.0</v>
      </c>
      <c r="B321" s="13" t="str">
        <f>VLOOKUP(Selection_FirstR!A321,StudiesFound_firstR!$A$1:$AF$1582,6,FALSE)</f>
        <v>Big-Data Streaming Applications Scheduling Based on Staged Multi-Armed Bandits</v>
      </c>
      <c r="C321" s="13" t="str">
        <f>VLOOKUP(Selection_FirstR!A321,StudiesFound_firstR!$A$1:$AF$1583,28,FALSE)</f>
        <v>Several techniques have been recently proposed to adapt Big-Data streaming applications to existing many core platforms. Among these techniques, online reinforcement learning methods have been proposed that learn how to adapt at run-time the throughput and resources allocated to the various streaming tasks depending on dynamically changing data stream characteristics and the desired applications performance (e.g., accuracy). However, most of state-of-the-art techniques consider only one single stream input in its application model input and assume that the system knows the amount of resources to allocate to each task to achieve a desired performance. To address these limitations, in this paper we propose a new systematic and efficient methodology and associated algorithms for online learning and energy-efficient scheduling of Big-Data streaming applications with multiple streams on many core systems with resource constraints. We formalize the problem of multi-stream scheduling as a staged decision problem in which the performance obtained for various resource allocations is unknown. The proposed scheduling methodology uses a novel class of online adaptive learning techniques which we refer to as staged multi-armed bandits (S-MAB). Our scheduler is able to learn online which processing method to assign to each stream and how to allocate its resources over time in order to maximize the performance on the fly, at run-time, without having access to any offline information. The proposed scheduler, applied on a face detection streaming application and without using any offline information, is able to achieve similar performance compared to an optimal semi-online solution that has full knowledge of the input stream where the differences in throughput, observed quality, resource usage and energy efficiency are less than 1, 0.3, 0.2 and 4 percent respectively.</v>
      </c>
      <c r="D321" s="13" t="str">
        <f>VLOOKUP(Selection_FirstR!A321,StudiesFound_firstR!$A$1:$AF$1583,7,FALSE)</f>
        <v>IEEE Transactions on Computers</v>
      </c>
      <c r="E321" s="13" t="str">
        <f>VLOOKUP(Selection_FirstR!A321,StudiesFound_firstR!$A$1:$AF$1583,5,FALSE)</f>
        <v>Kanoun, K.; Tekin, C.; Atienza, D.; v. d. Schaar, M.</v>
      </c>
      <c r="F321" s="13" t="str">
        <f>VLOOKUP(Selection_FirstR!A321,StudiesFound_firstR!$A$1:$AF$1583,30,FALSE)</f>
        <v>Big Data;learning (artificial intelligence);resource allocation;scheduling;Big-Data streaming;staged multiarmed bandits;online reinforcement learning;data stream characteristics;energy-efficient scheduling;many core systems;multistream scheduling;resource allocations;online adaptive learning;S-MAB;Machine learning;Throughput;Quality of service;Resource management;Complexity theory;Adaptation models;Data mining;Big data;Scheduling;machine learning;many-core platforms;data mining;big-data;multiple streams processing;concept drift</v>
      </c>
      <c r="G321" s="15" t="s">
        <v>11463</v>
      </c>
      <c r="H321" s="15" t="s">
        <v>11463</v>
      </c>
      <c r="I321" s="16" t="s">
        <v>11464</v>
      </c>
      <c r="J321" s="13" t="s">
        <v>11466</v>
      </c>
      <c r="K321" s="16" t="s">
        <v>11464</v>
      </c>
      <c r="L321" s="13"/>
      <c r="M321" s="13"/>
      <c r="N321" s="13"/>
    </row>
    <row r="322" ht="15.75" customHeight="1">
      <c r="A322" s="23">
        <v>678.0</v>
      </c>
      <c r="B322" s="13" t="str">
        <f>VLOOKUP(Selection_FirstR!A322,StudiesFound_firstR!$A$1:$AF$1582,6,FALSE)</f>
        <v>The analysis of algorithms of adoption of basic administrative decisions at Industrial Enterprises</v>
      </c>
      <c r="C322" s="13" t="str">
        <f>VLOOKUP(Selection_FirstR!A322,StudiesFound_firstR!$A$1:$AF$1583,29,FALSE)</f>
        <v>{We can define four basic management decisions at the industrial
    enterprise: increase in output of manufactured products, production of
    new products, modernization of production business processes,
    modernization of technologies that support business processes. Each of
    these decisions should be economically justified. The justification of
    modernization of technologies for the implementation of business
    processes at an industrial enterprise is based on the business plans for
    the investment projects. The rationale for modernization of the
    technologies of the main (production) business processes is not
    complicated, the calculations of project efficiency indicators are based
    primarily on the linear dependencies. The rationale for modernization of
    the technologies of auxiliary (supporting) business processes is more
    complex. Firstly, all the auxiliary business processes are linked
    together into a single network, which means that changing the
    technologies of a single business process can have an impact on the
    related business processes and the entire network. Secondly, it is
    necessary to take into account closed economic cycles of interrelations
    between the auxiliary business processes. Thirdly, the technologies of
    implementing the auxiliary business processes are rarely modeled at the
    industrial enterprises, as a result, they are a ``black box{''} for the
    decision-makers. These specific features complicate the economic
    justification of the modernization projects for the technologies of
    auxiliary business processes. The following key factors make influence
    on making the management decision on the additional release of already
    produced products or the organization of production of new products: the
    level of loading the technological capacities; the capacity of the
    market segment of the product planned for production; the need for
    additional equipment, personnel, working capital and the cost of these
    resources. Based on the decision made, an enterprise should receive a
    competitive advantage in the form of additional profit; cost reduction;
    increase in market share; receipt of additional technological
    capabilities and competencies. The management decision is made on the
    basis of calculations of the main indicators of the investment project
    and business plan.}</v>
      </c>
      <c r="D322" s="13" t="str">
        <f>VLOOKUP(Selection_FirstR!A322,StudiesFound_firstR!$A$1:$AF$1583,7,FALSE)</f>
        <v>{REVISTA PUBLICANDO}</v>
      </c>
      <c r="E322" s="13" t="str">
        <f>VLOOKUP(Selection_FirstR!A322,StudiesFound_firstR!$A$1:$AF$1583,5,FALSE)</f>
        <v>Karamyshev, Anton Nikolaevich</v>
      </c>
      <c r="F322" s="13" t="str">
        <f>VLOOKUP(Selection_FirstR!A322,StudiesFound_firstR!$A$1:$AF$1583,30,FALSE)</f>
        <v/>
      </c>
      <c r="G322" s="15" t="s">
        <v>11463</v>
      </c>
      <c r="H322" s="15" t="s">
        <v>11463</v>
      </c>
      <c r="I322" s="16" t="s">
        <v>11464</v>
      </c>
      <c r="J322" s="13" t="s">
        <v>11484</v>
      </c>
      <c r="K322" s="16" t="s">
        <v>11464</v>
      </c>
      <c r="L322" s="13"/>
      <c r="M322" s="13"/>
      <c r="N322" s="13"/>
    </row>
    <row r="323" ht="15.75" customHeight="1">
      <c r="A323" s="23">
        <v>679.0</v>
      </c>
      <c r="B323" s="13" t="str">
        <f>VLOOKUP(Selection_FirstR!A323,StudiesFound_firstR!$A$1:$AF$1582,6,FALSE)</f>
        <v>Institutional constraints for outsourcing services in Russia</v>
      </c>
      <c r="C323" s="14" t="str">
        <f>VLOOKUP(Selection_FirstR!A323,StudiesFound_firstR!$A$1:$AF$1583,28,FALSE)</f>
        <v>{Purpose - The purpose of this paper is to show how the institutional
    context in an emerging economy, Russia, moderates the ``do or buy{''}
    decision of international firms operating in the country. This is
    examined through the influence of institutional voids on transaction
    costs and definition of core competencies.
    Design/methodology/approach - The paper adopts a qualitative research
    approach, where the empirical data are based on interviews with
    executives of eight Finnish companies, which have invested in Russia's
    second largest city, St Petersburg.
    Findings - The key findings include first, that the formal and informal
    constraints in the Russian business environment influence outsourcing
    decisions in terms of increased transaction costs, and in terms of
    resources needed to be competitive. Second, the authors show that, due
    to these constraints, a firm in Russia may need to insource functions
    that it would otherwise outsource as non-core activities and invest in
    building of competencies specific to the Russian business environment.
    Research limitations/implications - The limitation of the study is its
    focus on two countries. However, the analytical framework proposed for
    examining influence of institutions on outsourcing strategies is
    applicable to other country contexts.
    Practical implications - This paper shows how the institutional
    constraints of the host country, reflecting in this case as
    underdeveloped market for business services and complex state
    regulation, can result in a significant need for adaptation of a foreign
    firm's business processes. This must be taken into account in business
    planning and allocation of resources to the Russian operations.
    Originality/value - The paper provides researchers and practitioners
    with new information about a little-studied topic by showing concrete
    ways of how institutions influence outsourcing strategies in Russia.}</v>
      </c>
      <c r="D323" s="13" t="str">
        <f>VLOOKUP(Selection_FirstR!A323,StudiesFound_firstR!$A$1:$AF$1583,7,FALSE)</f>
        <v>{JOURNAL OF BUSINESS \&amp; INDUSTRIAL MARKETING}</v>
      </c>
      <c r="E323" s="13" t="str">
        <f>VLOOKUP(Selection_FirstR!A323,StudiesFound_firstR!$A$1:$AF$1583,5,FALSE)</f>
        <v>Karhunen, Paivi; Kosonen, Riitta</v>
      </c>
      <c r="F323" s="13" t="str">
        <f>VLOOKUP(Selection_FirstR!A323,StudiesFound_firstR!$A$1:$AF$1583,30,FALSE)</f>
        <v/>
      </c>
      <c r="G323" s="15" t="s">
        <v>11463</v>
      </c>
      <c r="H323" s="15" t="s">
        <v>11463</v>
      </c>
      <c r="I323" s="16" t="s">
        <v>11464</v>
      </c>
      <c r="J323" s="13" t="s">
        <v>11466</v>
      </c>
      <c r="K323" s="16" t="s">
        <v>11464</v>
      </c>
      <c r="L323" s="13"/>
      <c r="M323" s="13"/>
      <c r="N323" s="13"/>
    </row>
    <row r="324" ht="15.75" customHeight="1">
      <c r="A324" s="23">
        <v>687.0</v>
      </c>
      <c r="B324" s="13" t="str">
        <f>VLOOKUP(Selection_FirstR!A324,StudiesFound_firstR!$A$1:$AF$1582,6,FALSE)</f>
        <v>An Energy-Efficient Architecture for the Internet of Things (IoT)</v>
      </c>
      <c r="C324" s="14" t="str">
        <f>VLOOKUP(Selection_FirstR!A324,StudiesFound_firstR!$A$1:$AF$1583,28,FALSE)</f>
        <v>Internet of things (IoT) is a smart technology that connects anything anywhere at any time. Such ubiquitous nature of IoT is responsible for draining out energy from its resources. Therefore, the energy efficiency of IoT resources has emerged as a major research issue. In this paper, an energy-efficien t architecture for IoT has been proposed, which consists of three layers, namely, sensing and control, information processing, and presentation. The architectural design allows the system to predict the sleep interval of sensors based upon their remaining battery level, their previous usage history, and quality of information required for a particular application. The predicted value can be used to boost the utilization of cloud resources by reprovisioning the allocated resources when the corresponding sensory nodes are in sleep mode. This mechanism allows the energy-efficient utilization of all the IoT resources. The experimental results show a significant amount of energy saving in the case of sensor nodes and improved resource utilization of cloud resources.</v>
      </c>
      <c r="D324" s="13" t="str">
        <f>VLOOKUP(Selection_FirstR!A324,StudiesFound_firstR!$A$1:$AF$1583,7,FALSE)</f>
        <v>IEEE Systems Journal</v>
      </c>
      <c r="E324" s="13" t="str">
        <f>VLOOKUP(Selection_FirstR!A324,StudiesFound_firstR!$A$1:$AF$1583,5,FALSE)</f>
        <v>Kaur, N.; Sood, S. K.</v>
      </c>
      <c r="F324" s="13" t="str">
        <f>VLOOKUP(Selection_FirstR!A324,StudiesFound_firstR!$A$1:$AF$1583,30,FALSE)</f>
        <v>cloud computing;energy conservation;Internet of Things;resource allocation;energy-efficient architecture;Internet of Things;IoT;smart technology;information processing;sensor sleep interval;battery level;cloud resource utilization;resource allocation;Sensors;Batteries;Tin;Hardware;Data mining;Switches;Wireless sensor networks;Cloud computing;energy efficiency;Internet of things (IoT);sensors;sleep interval</v>
      </c>
      <c r="G324" s="15" t="s">
        <v>11463</v>
      </c>
      <c r="H324" s="15" t="s">
        <v>11463</v>
      </c>
      <c r="I324" s="16" t="s">
        <v>11464</v>
      </c>
      <c r="J324" s="13" t="s">
        <v>11484</v>
      </c>
      <c r="K324" s="16" t="s">
        <v>11464</v>
      </c>
      <c r="L324" s="13"/>
      <c r="M324" s="13"/>
      <c r="N324" s="13"/>
    </row>
    <row r="325" ht="15.75" customHeight="1">
      <c r="A325" s="23">
        <v>688.0</v>
      </c>
      <c r="B325" s="13" t="str">
        <f>VLOOKUP(Selection_FirstR!A325,StudiesFound_firstR!$A$1:$AF$1582,6,FALSE)</f>
        <v>The new data-driven enterprise architecture for e-healthcare: Lessons from the Indian public sector</v>
      </c>
      <c r="C325" s="14" t="str">
        <f>VLOOKUP(Selection_FirstR!A325,StudiesFound_firstR!$A$1:$AF$1583,28,FALSE)</f>
        <v>{Healthcare delivery is a complex issue and better planning of resources
    is important. The Indian Government suggested the requirement of
    developing a healthcare framework for providing easily accessible,
    affordable healthcare and universal health coverage to all citizens in
    India. The Health Management Information System (HMIS) at Tamil Nadu was
    conceptualized in response to this requirement as a case of
    architectural correction from the manual to a unified healthcare system
    covering more than 74 million people and 2000 plus healthcare
    institutions in the state. The system consolidates state-level data in
    real time, links all health institutions, and makes it possible to track
    individual health indices. This data is used for planning healthcare,
    managing drug inventory, and planning health initiatives at the state
    level. We study the modified enterprise architecture (EA) of Tamil Nadu
    Health Management Information Systems (TNHMIS) and its comparison to
    existing EA approaches and operating models. We also discuss the
    high-level core diagram, the key elements of business processes, IT
    infrastructure, shared data and customer interfaces and how they are
    linked. We suggest an EA based approach to managing healthcare. (C) 2014
    Elsevier Inc. All rights reserved.}</v>
      </c>
      <c r="D325" s="13" t="str">
        <f>VLOOKUP(Selection_FirstR!A325,StudiesFound_firstR!$A$1:$AF$1583,7,FALSE)</f>
        <v>{GOVERNMENT INFORMATION QUARTERLY}</v>
      </c>
      <c r="E325" s="13" t="str">
        <f>VLOOKUP(Selection_FirstR!A325,StudiesFound_firstR!$A$1:$AF$1583,5,FALSE)</f>
        <v>Kaushik, Anjali; Raman, Aparna</v>
      </c>
      <c r="F325" s="13" t="str">
        <f>VLOOKUP(Selection_FirstR!A325,StudiesFound_firstR!$A$1:$AF$1583,30,FALSE)</f>
        <v/>
      </c>
      <c r="G325" s="15" t="s">
        <v>11463</v>
      </c>
      <c r="H325" s="15" t="s">
        <v>11463</v>
      </c>
      <c r="I325" s="16" t="s">
        <v>11464</v>
      </c>
      <c r="J325" s="13" t="s">
        <v>11466</v>
      </c>
      <c r="K325" s="16" t="s">
        <v>11464</v>
      </c>
      <c r="L325" s="13"/>
      <c r="M325" s="13"/>
      <c r="N325" s="13"/>
    </row>
    <row r="326" ht="15.75" customHeight="1">
      <c r="A326" s="23">
        <v>691.0</v>
      </c>
      <c r="B326" s="13" t="str">
        <f>VLOOKUP(Selection_FirstR!A326,StudiesFound_firstR!$A$1:$AF$1582,6,FALSE)</f>
        <v>Mining the Ground Truth of Enterprise Toolchains</v>
      </c>
      <c r="C326" s="14" t="str">
        <f>VLOOKUP(Selection_FirstR!A326,StudiesFound_firstR!$A$1:$AF$1583,28,FALSE)</f>
        <v>Data on organizations' use of agile and DevOps tools provides the ground truth of enterprise software delivery.</v>
      </c>
      <c r="D326" s="13" t="str">
        <f>VLOOKUP(Selection_FirstR!A326,StudiesFound_firstR!$A$1:$AF$1583,7,FALSE)</f>
        <v>IEEE Software</v>
      </c>
      <c r="E326" s="13" t="str">
        <f>VLOOKUP(Selection_FirstR!A326,StudiesFound_firstR!$A$1:$AF$1583,5,FALSE)</f>
        <v>Kersten, M.</v>
      </c>
      <c r="F326" s="13" t="str">
        <f>VLOOKUP(Selection_FirstR!A326,StudiesFound_firstR!$A$1:$AF$1583,30,FALSE)</f>
        <v>business data processing;cloud computing;data mining;enterprise software delivery;DevOps tools;enterprise toolchains;Organizations;Software tools;Task analysis;Information analysis;Best practices;Enterprise resource planning;Software development;DevOps;DevOps tools;toolchains;value stream integration diagrams;software development;software engineering;On DevOps</v>
      </c>
      <c r="G326" s="15" t="s">
        <v>11463</v>
      </c>
      <c r="H326" s="15" t="s">
        <v>11463</v>
      </c>
      <c r="I326" s="16" t="s">
        <v>11464</v>
      </c>
      <c r="J326" s="13" t="s">
        <v>11466</v>
      </c>
      <c r="K326" s="16" t="s">
        <v>11464</v>
      </c>
      <c r="L326" s="13"/>
      <c r="M326" s="13"/>
      <c r="N326" s="13"/>
    </row>
    <row r="327" ht="15.75" customHeight="1">
      <c r="A327" s="23">
        <v>693.0</v>
      </c>
      <c r="B327" s="13" t="str">
        <f>VLOOKUP(Selection_FirstR!A327,StudiesFound_firstR!$A$1:$AF$1582,6,FALSE)</f>
        <v>Business process change: A study of methodologies, techniques, and tools</v>
      </c>
      <c r="C327" s="14" t="str">
        <f>VLOOKUP(Selection_FirstR!A327,StudiesFound_firstR!$A$1:$AF$1583,28,FALSE)</f>
        <v>{Growth in Business Process Reengineering (BPR) consulting services has
    led to a proliferation of methods for conducting BPR. Sifting through
    vendor promotional hype and identifying a set of techniques and tools
    that best meets a particular projectAEs needs can be a daunting task.
    This article investigates BPR Methods, Techniques, and Tools (MTTs) and
    places them within an empirically derived reference framework. A
    comprehensive picture of BPR emerges that includes MTTs that help in
    reengineering strategy, people, management, structure, and technology
    dimensions of business processes. A BPR planning approach for
    customizing this framework based on unique project characteristics is
    then offered to assist in selecting those BPR project activities and
    techniques to be emphasized. This flexible framework and comprehensive
    survey of commonly used BPR techniques and tools forms a knowledge base
    to improve business process change practice and provides a basis for
    future BPR research.}</v>
      </c>
      <c r="D327" s="13" t="str">
        <f>VLOOKUP(Selection_FirstR!A327,StudiesFound_firstR!$A$1:$AF$1583,7,FALSE)</f>
        <v>{MIS QUARTERLY}</v>
      </c>
      <c r="E327" s="13" t="str">
        <f>VLOOKUP(Selection_FirstR!A327,StudiesFound_firstR!$A$1:$AF$1583,5,FALSE)</f>
        <v>Kettinger, W. J.; Teng, J. T. C.; Guha, S.</v>
      </c>
      <c r="F327" s="13" t="str">
        <f>VLOOKUP(Selection_FirstR!A327,StudiesFound_firstR!$A$1:$AF$1583,30,FALSE)</f>
        <v/>
      </c>
      <c r="G327" s="15" t="s">
        <v>11463</v>
      </c>
      <c r="H327" s="15" t="s">
        <v>11463</v>
      </c>
      <c r="I327" s="16" t="s">
        <v>11464</v>
      </c>
      <c r="J327" s="13" t="s">
        <v>11466</v>
      </c>
      <c r="K327" s="16" t="s">
        <v>11464</v>
      </c>
      <c r="L327" s="13"/>
      <c r="M327" s="13"/>
      <c r="N327" s="13"/>
    </row>
    <row r="328" ht="15.75" customHeight="1">
      <c r="A328" s="23">
        <v>697.0</v>
      </c>
      <c r="B328" s="19" t="str">
        <f>VLOOKUP(Selection_FirstR!A328,StudiesFound_firstR!$A$1:$AF$1582,6,FALSE)</f>
        <v>XML-based concurrent and integrated ergonomic analysis in PLM</v>
      </c>
      <c r="C328" s="19" t="str">
        <f>VLOOKUP(Selection_FirstR!A328,StudiesFound_firstR!$A$1:$AF$1583,28,FALSE)</f>
        <v>{Product lifecycle management (PLM) is an innovative manufacturing
    paradigm that allows a company's engineering contents to be developed
    and integrated with all business processes through the entire product
    lifecycle in the extended enterprise. PLM extends PPR (product, process
    and manufacturing resource) content knowledge into other enterprise
    business processes by coupling e-business technologies with applications
    focused on the product development and production, such as ergonomic
    analysis. In PLM, most researches focus on the product information,
    which has been managed separately from manufacturing information
    including process, resource, and human. For activities such as process
    and operation planning, esign for manufacturing and assembly (DFMA)
    analysis, equipment and tool design, workstation design, the ergonomic
    analysis must be performed concurrently with the planning, and in a
    manner that integrates it with the entire product lifecycle. To achieve
    concurrent and integrated ergonomic analysis, an integrated schema that
    includes the product, process, manufacturing resource and human is
    essential. In this paper, PPR+H is defined and suggested as an XML-based
    approach to manage and integrate all the information necessary for
    ergonomic analysis. This approach includes the product, process,
    manufacturing resource, and human information in PLM, and also includes
    the relations among these elements. And, we develop the PPR+H Integrator
    to support a concurrent and integrated ergonomic analysis. This tool can
    extract PPR and human information from company's diverse legacy systems,
    such as roduct data management (PDM) and manufacturing process
    management (MPM). We suggest implementations and present a case study
    for an automotive general assembly shop showing that effective and
    reliable ergonomic analysis is possible, and can be performed in a
    concurrent and integrated manner.}</v>
      </c>
      <c r="D328" s="19" t="str">
        <f>VLOOKUP(Selection_FirstR!A328,StudiesFound_firstR!$A$1:$AF$1583,7,FALSE)</f>
        <v>{INTERNATIONAL JOURNAL OF ADVANCED MANUFACTURING TECHNOLOGY}</v>
      </c>
      <c r="E328" s="19" t="str">
        <f>VLOOKUP(Selection_FirstR!A328,StudiesFound_firstR!$A$1:$AF$1583,5,FALSE)</f>
        <v>Kim, Gun Yeon; Noh, Sang Do; Rim, Yong Hoon; Mun, Joung Hwan</v>
      </c>
      <c r="F328" s="19" t="str">
        <f>VLOOKUP(Selection_FirstR!A328,StudiesFound_firstR!$A$1:$AF$1583,30,FALSE)</f>
        <v/>
      </c>
      <c r="G328" s="15" t="s">
        <v>11463</v>
      </c>
      <c r="H328" s="20" t="s">
        <v>11463</v>
      </c>
      <c r="I328" s="16" t="s">
        <v>11464</v>
      </c>
      <c r="J328" s="19" t="s">
        <v>11466</v>
      </c>
      <c r="K328" s="16" t="s">
        <v>11464</v>
      </c>
      <c r="L328" s="19"/>
      <c r="M328" s="19"/>
      <c r="N328" s="13"/>
    </row>
    <row r="329" ht="15.75" customHeight="1">
      <c r="A329" s="23">
        <v>698.0</v>
      </c>
      <c r="B329" s="13" t="str">
        <f>VLOOKUP(Selection_FirstR!A329,StudiesFound_firstR!$A$1:$AF$1582,6,FALSE)</f>
        <v>Closed-Form Expressions on Lot Completion Time for Dual-Armed Cluster Tools With Parallel Processing Modules</v>
      </c>
      <c r="C329" s="13" t="str">
        <f>VLOOKUP(Selection_FirstR!A329,StudiesFound_firstR!$A$1:$AF$1583,28,FALSE)</f>
        <v>Cluster tools, which consist of processing modules (PMs) and a transport robot, are used for wafer fabrication processes in semiconductor manufacturing fabs. Once processing of a wafer lot containing several wafers is completed in a tool, an overhead hoist transport (OHT) unloads the lot and transports it to another tool. Since it is not easy to estimate when a wafer lot is completed, an OHT is required to wait for the wafer lot to be completed near the tool, or tools become idle due to the late delivery of wafer lots. To reduce the resulting idle time, a closed-form expression of the lot completion time is derived, especially, for a dual-armed cluster tool consisting of parallel PMs, to reflect real applications. We even consider lot switching operations where two consecutive wafer lots are processed with an overlap in analyzing the completion time. We finally show that the formulas derived can be used when there are small processing time variations experimentally. Note to Practitioners-For a dual-armed cluster tool with parallel processing modules (PMs), a closed-form expression on the lot completion time is derived. For this, we also consider lot switching operations, where the previous and next lots are temporarily processed together in a tool. With the formulas, we can send overhead hoist transports (OHTs) just-in-time to tools to unload or load wafer lots in tools, which can significantly reduce the idle time of tools and OHTs. In addition, the formulas can be used to design the number of PMs for wafer lots and assign wafer lots to tools to reduce their flow time. We believe that more efficient planning and scheduling in semiconductor manufacturing can be achieved by utilizing our results.</v>
      </c>
      <c r="D329" s="13" t="str">
        <f>VLOOKUP(Selection_FirstR!A329,StudiesFound_firstR!$A$1:$AF$1583,7,FALSE)</f>
        <v>IEEE Transactions on Automation Science and Engineering</v>
      </c>
      <c r="E329" s="13" t="str">
        <f>VLOOKUP(Selection_FirstR!A329,StudiesFound_firstR!$A$1:$AF$1583,5,FALSE)</f>
        <v>Kim, H.; Lee, J.</v>
      </c>
      <c r="F329" s="13" t="str">
        <f>VLOOKUP(Selection_FirstR!A329,StudiesFound_firstR!$A$1:$AF$1583,30,FALSE)</f>
        <v>hoists;scheduling;semiconductor device manufacture;semiconductor industry;semiconductor technology;closed-form expression;lot completion time;dual-armed cluster tool;parallel processing modules;cluster tools;PMs;wafer fabrication processes;wafer lot;overhead hoist transport;OHT;lot switching operations;consecutive wafer lots;processing time variations;idle time;Tools;Robots;Switches;Time factors;Task analysis;Job shop scheduling;Closed-form solutions;Completion time analysis;dual-armed cluster tool;parallel chambers;semiconductor manufacturing</v>
      </c>
      <c r="G329" s="15" t="s">
        <v>11463</v>
      </c>
      <c r="H329" s="15" t="s">
        <v>11463</v>
      </c>
      <c r="I329" s="16" t="s">
        <v>11464</v>
      </c>
      <c r="J329" s="13" t="s">
        <v>11476</v>
      </c>
      <c r="K329" s="16" t="s">
        <v>11464</v>
      </c>
      <c r="L329" s="13"/>
      <c r="M329" s="13"/>
      <c r="N329" s="13"/>
    </row>
    <row r="330" ht="15.75" customHeight="1">
      <c r="A330" s="23">
        <v>699.0</v>
      </c>
      <c r="B330" s="13" t="str">
        <f>VLOOKUP(Selection_FirstR!A330,StudiesFound_firstR!$A$1:$AF$1582,6,FALSE)</f>
        <v>Activity-based framework for cost savings through the implementation of an ERP system</v>
      </c>
      <c r="C330" s="13" t="str">
        <f>VLOOKUP(Selection_FirstR!A330,StudiesFound_firstR!$A$1:$AF$1583,28,FALSE)</f>
        <v>{Although enterprise resource planning (ERP) has been widely adopted
    since its first appearance in the early 1990s, there is a lack of
    research regarding ERP investment justification and performance
    evaluation. In this paper, based on an activity-based costing (ABC)
    analysis, we propose a framework to quantify the cost savings that the
    implementation of an ERP system should achieve in order to make the
    investment justifiable. Exploiting the ability of ABC to trace costs to
    activities and products, ERP resource costs and activities are
    identified and the cost structure of products is analysed. It is also
    shown that the ABC approach can enhance the visibility of business
    processes with various activities and cost drivers and provide
    information about actions to be taken to raise profits by cost savings
    or increased revenues. Finally, a numerical example is used to
    demonstrate how an ERP system is utilized on activities and how it
    affects the cost of products. An extensive analysis follows to address
    how the results can be used to direct process improvement toward
    corporate goals.}</v>
      </c>
      <c r="D330" s="13" t="str">
        <f>VLOOKUP(Selection_FirstR!A330,StudiesFound_firstR!$A$1:$AF$1583,7,FALSE)</f>
        <v>{INTERNATIONAL JOURNAL OF PRODUCTION RESEARCH}</v>
      </c>
      <c r="E330" s="13" t="str">
        <f>VLOOKUP(Selection_FirstR!A330,StudiesFound_firstR!$A$1:$AF$1583,5,FALSE)</f>
        <v>Kim, Jipyo</v>
      </c>
      <c r="F330" s="13" t="str">
        <f>VLOOKUP(Selection_FirstR!A330,StudiesFound_firstR!$A$1:$AF$1583,30,FALSE)</f>
        <v/>
      </c>
      <c r="G330" s="15" t="s">
        <v>11463</v>
      </c>
      <c r="H330" s="15" t="s">
        <v>11463</v>
      </c>
      <c r="I330" s="16" t="s">
        <v>11464</v>
      </c>
      <c r="J330" s="13" t="s">
        <v>11471</v>
      </c>
      <c r="K330" s="16" t="s">
        <v>11464</v>
      </c>
      <c r="L330" s="13"/>
      <c r="M330" s="13"/>
      <c r="N330" s="13"/>
    </row>
    <row r="331" ht="15.75" customHeight="1">
      <c r="A331" s="23">
        <v>704.0</v>
      </c>
      <c r="B331" s="13" t="str">
        <f>VLOOKUP(Selection_FirstR!A331,StudiesFound_firstR!$A$1:$AF$1582,6,FALSE)</f>
        <v>Geographic Information System Concept of Operations as a First Step Toward Total Enterprise Asset Management Metro-North Commuter Railroad Case Study</v>
      </c>
      <c r="C331" s="14" t="str">
        <f>VLOOKUP(Selection_FirstR!A331,StudiesFound_firstR!$A$1:$AF$1583,28,FALSE)</f>
        <v>{For this enterprise geographic information system (GIS), Metro-North
    Commuter Railroad Company adopted the concept of operations (ConOps)
    process to define goals and objectives, inventory existing GIS assets,
    analyze data gaps, determine ``as is{''} and ``to be{''} business
    processes, define staffing and resource requirements and project
    initiatives, and provide a road map for a comprehensive, companywide GIS
    deployment. In contrast to the top-down approach typically employed in
    total enterprise asset management (TEAM) planning, Metro-North used a
    dynamic grassroots approach, holding 14 workshops, which were attended
    by 92 employees and were designed to collect GIS goals and objectives.
    The 122 goals generated from this process were distilled into eight
    companywide goals. These goals included increased efficiency, data
    sharing, and decision support. Initiatives were developed for five
    critical business areas that had the potential for demonstrating how
    enterprise GIS could help Metro-North accomplish its companywide and
    broader organizational goals. These pilot applications included
    visualizing straight-line diagrams, integrating property boundary data,
    retrieving drawings from the capital programs plan room, visualizing
    train tracking and delays, and visualizing ridership and demographics.
    This paper shows how a ConOps process could be used in railroad
    environments to think through GIS-related issues and to define concrete
    technology projects that provide tangible benefits to user departments
    and allow them to manage their assets and business issues. Although the
    focus of this study was on non-asset-related operations within the
    railroad, the ConOps process offers a user-centric systems planning
    approach that could be applied to TEAM efforts within the railroad
    industry or to the planning of corporate initiatives in any business
    environment.}</v>
      </c>
      <c r="D331" s="13" t="str">
        <f>VLOOKUP(Selection_FirstR!A331,StudiesFound_firstR!$A$1:$AF$1583,7,FALSE)</f>
        <v>{TRANSPORTATION RESEARCH RECORD}</v>
      </c>
      <c r="E331" s="13" t="str">
        <f>VLOOKUP(Selection_FirstR!A331,StudiesFound_firstR!$A$1:$AF$1583,5,FALSE)</f>
        <v>Kizner, Toby; Goldemberg, Michael; Shapiro, Marcia; ten Siethoff, Brian; Wei, Xiaojing; Fogel, David; Kennard, John; Lu, Alex</v>
      </c>
      <c r="F331" s="13" t="str">
        <f>VLOOKUP(Selection_FirstR!A331,StudiesFound_firstR!$A$1:$AF$1583,30,FALSE)</f>
        <v/>
      </c>
      <c r="G331" s="15" t="s">
        <v>11463</v>
      </c>
      <c r="H331" s="15" t="s">
        <v>11463</v>
      </c>
      <c r="I331" s="16" t="s">
        <v>11464</v>
      </c>
      <c r="J331" s="13" t="s">
        <v>11473</v>
      </c>
      <c r="K331" s="16" t="s">
        <v>11464</v>
      </c>
      <c r="L331" s="13"/>
      <c r="M331" s="13"/>
      <c r="N331" s="13"/>
    </row>
    <row r="332" ht="15.75" customHeight="1">
      <c r="A332" s="23">
        <v>707.0</v>
      </c>
      <c r="B332" s="13" t="str">
        <f>VLOOKUP(Selection_FirstR!A332,StudiesFound_firstR!$A$1:$AF$1582,6,FALSE)</f>
        <v>Intentional Forgetting in Organizations: The Importance of Eliminating Retrieval Cues for Implementing New Routines</v>
      </c>
      <c r="C332" s="13" t="str">
        <f>VLOOKUP(Selection_FirstR!A332,StudiesFound_firstR!$A$1:$AF$1583,28,FALSE)</f>
        <v>{To cope with the already large, and ever increasing, amount of
    information stored in organizational memory, ``forgetting,{''} as an
    important human memory process, might be transferred to the
    organizational context. Especially in intentionally planned change
    processes (e.g., change management), forgetting is an important
    precondition to impede the recall of obsolete routines and adapt to new
    strategic objectives accompanied by new organizational routines. We
    first comprehensively review the literature on the need for
    organizational forgetting and particularly on accidental vs. intentional
    forgetting. We discuss the current state of the art of theory and
    empirical evidence on forgetting from cognitive psychology in order to
    infer mechanisms applicable to the organizational context. In this
    respect, we emphasize retrieval theories and the relevance of retrieval
    cues important for forgetting. Subsequently, we transfer the empirical
    evidence that the elimination of retrieval cues leads to faster
    forgetting to the forgetting of organizational routines, as routines are
    part of organizational memory. We then propose a classification of cues
    (context, sensory, business process-related cues) that are relevant in
    the forgetting of routines, and discuss a meta-cue called the
    ``situational strength{''} cue, which is relevant if cues of an old and
    a new routine are present simultaneously. Based on the classification as
    business process-related cues (information, team, task, object cues), we
    propose mechanisms to accelerate forgetting by eliminating specific cues
    based on the empirical and theoretical state of the art. We conclude
    that in intentional organizational change processes, the elimination of
    cues to accelerate forgetting should be used in change management
    practices.}</v>
      </c>
      <c r="D332" s="13" t="str">
        <f>VLOOKUP(Selection_FirstR!A332,StudiesFound_firstR!$A$1:$AF$1583,7,FALSE)</f>
        <v>{FRONTIERS IN PSYCHOLOGY}</v>
      </c>
      <c r="E332" s="13" t="str">
        <f>VLOOKUP(Selection_FirstR!A332,StudiesFound_firstR!$A$1:$AF$1583,5,FALSE)</f>
        <v>Kluge, Annette; Gronau, Norbert</v>
      </c>
      <c r="F332" s="13" t="str">
        <f>VLOOKUP(Selection_FirstR!A332,StudiesFound_firstR!$A$1:$AF$1583,30,FALSE)</f>
        <v/>
      </c>
      <c r="G332" s="15" t="s">
        <v>11463</v>
      </c>
      <c r="H332" s="15" t="s">
        <v>11463</v>
      </c>
      <c r="I332" s="16" t="s">
        <v>11464</v>
      </c>
      <c r="J332" s="13" t="s">
        <v>11466</v>
      </c>
      <c r="K332" s="16" t="s">
        <v>11464</v>
      </c>
      <c r="L332" s="13"/>
      <c r="M332" s="13"/>
      <c r="N332" s="13"/>
    </row>
    <row r="333" ht="15.75" customHeight="1">
      <c r="A333" s="23">
        <v>709.0</v>
      </c>
      <c r="B333" s="13" t="str">
        <f>VLOOKUP(Selection_FirstR!A333,StudiesFound_firstR!$A$1:$AF$1582,6,FALSE)</f>
        <v>Determinants and consequences of firm information technology budgets</v>
      </c>
      <c r="C333" s="13" t="str">
        <f>VLOOKUP(Selection_FirstR!A333,StudiesFound_firstR!$A$1:$AF$1583,28,FALSE)</f>
        <v>{For most firms, the information technology (IT) budget represents a
    major element in the overall firm budget, and IT budget decisions often
    have significant operational and strategic impacts on the business
    processes in the firm's value chain. In this paper we use a large unique
    data set to examine the extent to which IT budgets are affected by
    environmental, organizational, and technological circumstances. We find
    that our cross-sectional model explains substantial variance in IT
    budgets, which indicates that contingent environmental, organizational,
    and technological factors affect managers' budget decisions. We then
    examine the extent to which these IT budget levels are related to future
    firm performance, measured using both broad financial accounting
    measures, such as operating profit margins and return on assets, and
    market returns. We find that IT budget levels are positively associated
    with subsequent firm performance and shareholder returns. We further
    suggest that IT's aggregate effect on performance is a weighted average
    of two very different components: (1) context-driven IT budget levels,
    which reflect the effects of environmental, organization, and
    technological factors and the IT budgets resulting from them, and (2)
    idiosyncratic IT budget levels, which reflect the effect of any marginal
    firm-specific IT budget expenditures after controlling for these
    contextual factors. Both components are positively associated with
    performance, indicating that the specified contextual factors provide an
    incomplete explanation of firms' value-relevant IT expenditures. The
    current study contributes to the accounting information systems and
    management accounting literatures by assessing the causes and
    consequences of IT budgets.}</v>
      </c>
      <c r="D333" s="13" t="str">
        <f>VLOOKUP(Selection_FirstR!A333,StudiesFound_firstR!$A$1:$AF$1583,7,FALSE)</f>
        <v>{ACCOUNTING REVIEW}</v>
      </c>
      <c r="E333" s="13" t="str">
        <f>VLOOKUP(Selection_FirstR!A333,StudiesFound_firstR!$A$1:$AF$1583,5,FALSE)</f>
        <v>Kobelsky, Kevin W.; Richardson, Vernon J.; Smith, Rodney E.; Zmud, Robert W.</v>
      </c>
      <c r="F333" s="13" t="str">
        <f>VLOOKUP(Selection_FirstR!A333,StudiesFound_firstR!$A$1:$AF$1583,30,FALSE)</f>
        <v/>
      </c>
      <c r="G333" s="15" t="s">
        <v>11463</v>
      </c>
      <c r="H333" s="15" t="s">
        <v>11463</v>
      </c>
      <c r="I333" s="16" t="s">
        <v>11464</v>
      </c>
      <c r="J333" s="13" t="s">
        <v>11484</v>
      </c>
      <c r="K333" s="16" t="s">
        <v>11464</v>
      </c>
      <c r="L333" s="13"/>
      <c r="M333" s="13"/>
      <c r="N333" s="13"/>
    </row>
    <row r="334" ht="15.75" customHeight="1">
      <c r="A334" s="23">
        <v>716.0</v>
      </c>
      <c r="B334" s="13" t="str">
        <f>VLOOKUP(Selection_FirstR!A334,StudiesFound_firstR!$A$1:$AF$1582,6,FALSE)</f>
        <v>Enterprise Resource Planning (ERP) Implementation Approaches and the Performance of Procure-to-Pay Business Processes (Field Study in Companies that Implement Oracle ERP in Jordan)</v>
      </c>
      <c r="C334" s="13" t="str">
        <f>VLOOKUP(Selection_FirstR!A334,StudiesFound_firstR!$A$1:$AF$1583,28,FALSE)</f>
        <v>{In spite of the importance of implementing Enterprise Resource Planning
    (ERP) system in any organization, there are still many fears of not
    getting the return on investment from implementing it. In addition,
    there are many ERP systems implemented in different organizations that
    claim they did not get enough benefit from these systems. For this
    reason, this paper is intended to study the impact of ERP implementation
    approaches (Agile, Big Bang, and Hybrid) on the performance of
    Procure-to-Pay business processes. This paper adapts the quantitative
    research approach by using the survey strategy, which is conducted by a
    questionnaire collected from 91 respondents working in fifteen companies
    that implement Oracle ERP in Jordan. The researcher uses the SPSS as an
    analysis technique to test all hypotheses. The findings of the study
    show that the two ERP Implementation approaches (Big Bang and Hybrid)
    have a significant impact on the performance of Procure-to-Pay business
    processes. On the other hand, the study shows that Agile (ERP)
    implementation approach has no significant impact on the performance of
    Procure-to-Pay business processes.}</v>
      </c>
      <c r="D334" s="13" t="str">
        <f>VLOOKUP(Selection_FirstR!A334,StudiesFound_firstR!$A$1:$AF$1583,7,FALSE)</f>
        <v>{INTERNATIONAL JOURNAL OF INFORMATION TECHNOLOGY PROJECT MANAGEMENT}</v>
      </c>
      <c r="E334" s="13" t="str">
        <f>VLOOKUP(Selection_FirstR!A334,StudiesFound_firstR!$A$1:$AF$1583,5,FALSE)</f>
        <v>Kofahi, Ibrahim; Alryalat, Haroun</v>
      </c>
      <c r="F334" s="13" t="str">
        <f>VLOOKUP(Selection_FirstR!A334,StudiesFound_firstR!$A$1:$AF$1583,30,FALSE)</f>
        <v/>
      </c>
      <c r="G334" s="15" t="s">
        <v>11463</v>
      </c>
      <c r="H334" s="15" t="s">
        <v>11463</v>
      </c>
      <c r="I334" s="16" t="s">
        <v>11464</v>
      </c>
      <c r="J334" s="13" t="s">
        <v>11471</v>
      </c>
      <c r="K334" s="16" t="s">
        <v>11464</v>
      </c>
      <c r="L334" s="13"/>
      <c r="M334" s="13"/>
      <c r="N334" s="13"/>
    </row>
    <row r="335" ht="15.75" customHeight="1">
      <c r="A335" s="23">
        <v>720.0</v>
      </c>
      <c r="B335" s="13" t="str">
        <f>VLOOKUP(Selection_FirstR!A335,StudiesFound_firstR!$A$1:$AF$1582,6,FALSE)</f>
        <v>On business processes of computer-supported collaborative learning: A case of peer assessment system development</v>
      </c>
      <c r="C335" s="14" t="str">
        <f>VLOOKUP(Selection_FirstR!A335,StudiesFound_firstR!$A$1:$AF$1583,28,FALSE)</f>
        <v>{Nowadays peer assessment is recognized as a crucial part of a wide range
    of active learning routines. Nevertheless, practitioners and educators
    speak of the complexity and high resource consumption for the
    implementation of this type of assessment. Undoubtedly, convenient
    software that supports peer assessment processes may substantially raise
    productivity of its participants.
    A review of educational literature and free software shows there are
    several bottlenecks in the business processes of peer assessment and key
    user roles. First, most of the programs examined are web-based and
    expand a set of tools for teachers and learners by extra interfaces.
    Moreover, this logically creates a new branch in the learning business
    process. Second, there is probably no peer assessment system which
    allows users to attach something other than the text to be reviewed.
    There is a gap in the market of free peer assessment software. This
    paper offers a peer assessment system specification that attempts to
    eliminate these disadvantages in order to improve user experience and
    thus increase the use of information technologies in peer assessment.
    The specification is based on a thorough description of the peer
    assessment process involving complex artifacts and double-blinded peer
    review. Software called PASCA (peer assessment system for complex
    artifacts) is introduced to illustrate the specification achieved. PASCA
    uses habitual e-mail services and does not affect other business
    processes. It supports standard features like blinding and
    randomization, and it provides a set of original features. They contain
    evaluation of arbitrary artifacts, creation of complex peer review forms
    with their validation and scoring, and easy analysis of data from peer
    assessment sessions.}</v>
      </c>
      <c r="D335" s="13" t="str">
        <f>VLOOKUP(Selection_FirstR!A335,StudiesFound_firstR!$A$1:$AF$1583,7,FALSE)</f>
        <v>{BIZNES INFORMATIKA-BUSINESS INFORMATICS}</v>
      </c>
      <c r="E335" s="13" t="str">
        <f>VLOOKUP(Selection_FirstR!A335,StudiesFound_firstR!$A$1:$AF$1583,5,FALSE)</f>
        <v>Kolomiets, Andrei I.; Maksimenkova, Olga V.; Neznanov, Alexey A.</v>
      </c>
      <c r="F335" s="13" t="str">
        <f>VLOOKUP(Selection_FirstR!A335,StudiesFound_firstR!$A$1:$AF$1583,30,FALSE)</f>
        <v/>
      </c>
      <c r="G335" s="15" t="s">
        <v>11463</v>
      </c>
      <c r="H335" s="15" t="s">
        <v>11463</v>
      </c>
      <c r="I335" s="16" t="s">
        <v>11464</v>
      </c>
      <c r="J335" s="13" t="s">
        <v>11466</v>
      </c>
      <c r="K335" s="16" t="s">
        <v>11464</v>
      </c>
      <c r="L335" s="13"/>
      <c r="M335" s="13"/>
      <c r="N335" s="13"/>
    </row>
    <row r="336" ht="15.75" customHeight="1">
      <c r="A336" s="23">
        <v>721.0</v>
      </c>
      <c r="B336" s="13" t="str">
        <f>VLOOKUP(Selection_FirstR!A336,StudiesFound_firstR!$A$1:$AF$1582,6,FALSE)</f>
        <v>Primary healthcare information system - The Cornerstone for the next generation healthcare sector in Republic of Croatia</v>
      </c>
      <c r="C336" s="14" t="str">
        <f>VLOOKUP(Selection_FirstR!A336,StudiesFound_firstR!$A$1:$AF$1583,28,FALSE)</f>
        <v>{At no time in the history of medicine has the growth in knowledge and
    technologies been so profound {[}Crossing the Quality Chasm: A New
    Health System for the 21st Century, Institute of Medicine (IOM), 2001.
    ISBN 0-309-07280-8]. However, healthcare delivery systems today are not
    able to keep up with the pace. Studies have shown that it takes an
    average of about 17 years for new knowledge generated by randomized
    trials to be incorporated into practice {[}B. Andrew, S. Boren, Managing
    clinical knowledge for health care improvement, in: Yearbook of Medical
    Informatics, National Library of Medicine, Bethesda, MD, 2000, pp.
    65-70]. It is safe to say that today healthcare systems ``have the data,
    but not information{''}.
    In order to provide highest quality patient care, Republic of Croatia
    has started the process of introducing enterprise information systems to
    support business processes in the healthcare domain. Two major
    requirements are in focus: to provide efficient healthcare related data
    management in support of decision-making processes; and to support
    continuous process of healthcare resources spending optimization. The
    first initiated project refers to Primary Healthcare Information System
    (PHCIS) that provides domain of primary care with state-of-the-art
    enterprise information system that connects General Practitioners,
    Pediatricians and Gynecologists offices with the Croatian Institute for
    Health Insurance and Public Health Institute. In the years to come,
    PHCIS will serve as the main integration platform for connecting all
    other stakeholders and levels of healthcare (e.g. hospitals, pharmacies,
    laboratories) into single enterprise healthcare network.
    This article gives an overview of PHCIS, explains challenges that were
    faced in designing and implementing the system, and elaborates PHCIS
    role as the cornerstone for the next generation healthcare provisioning
    in Republic of Croatia. (c) 2005 Published by Elsevier Ireland Ltd.}</v>
      </c>
      <c r="D336" s="13" t="str">
        <f>VLOOKUP(Selection_FirstR!A336,StudiesFound_firstR!$A$1:$AF$1583,7,FALSE)</f>
        <v>{INTERNATIONAL JOURNAL OF MEDICAL INFORMATICS}</v>
      </c>
      <c r="E336" s="13" t="str">
        <f>VLOOKUP(Selection_FirstR!A336,StudiesFound_firstR!$A$1:$AF$1583,5,FALSE)</f>
        <v>Koncar, M.; Gvozdanovic, D.</v>
      </c>
      <c r="F336" s="13" t="str">
        <f>VLOOKUP(Selection_FirstR!A336,StudiesFound_firstR!$A$1:$AF$1583,30,FALSE)</f>
        <v/>
      </c>
      <c r="G336" s="15" t="s">
        <v>11463</v>
      </c>
      <c r="H336" s="15" t="s">
        <v>11463</v>
      </c>
      <c r="I336" s="16" t="s">
        <v>11464</v>
      </c>
      <c r="J336" s="13" t="s">
        <v>11466</v>
      </c>
      <c r="K336" s="16" t="s">
        <v>11464</v>
      </c>
      <c r="L336" s="13"/>
      <c r="M336" s="13"/>
      <c r="N336" s="13"/>
    </row>
    <row r="337" ht="15.75" customHeight="1">
      <c r="A337" s="23">
        <v>722.0</v>
      </c>
      <c r="B337" s="13" t="str">
        <f>VLOOKUP(Selection_FirstR!A337,StudiesFound_firstR!$A$1:$AF$1582,6,FALSE)</f>
        <v>Statistical Framework for Video Decoding Complexity Modeling and Prediction</v>
      </c>
      <c r="C337" s="13" t="str">
        <f>VLOOKUP(Selection_FirstR!A337,StudiesFound_firstR!$A$1:$AF$1583,28,FALSE)</f>
        <v>Video decoding complexity modeling and prediction is an increasingly important issue for efficient resource utilization in a variety of applications, including task scheduling, receiver-driven complexity shaping, and adaptive dynamic voltage scaling. In this paper we present a novel view of this problem based on a statistical framework perspective. We explore the statistical structure (clustering) of the execution time required by each video decoder module (entropy decoding, motion compensation, etc.) in conjunction with complexity features that are easily extractable at encoding time (representing the properties of each module's input source data). For this purpose, we employ Gaussian mixture models (GMMs) and an expectation-maximization algorithm to estimate the joint execution-time-feature probability density function (PDF). A training set of typical video sequences is used for this purpose in an offline estimation process. The obtained GMM representation is used in conjunction with the complexity features of new video sequences to predict the execution time required for the decoding of these sequences. Several prediction approaches are discussed and compared. The potential mismatch between the training set and new video content is addressed by adaptive online joint-PDF re-estimation. An experimental comparison is performed to evaluate the different approaches and compare the proposed prediction scheme with related resource prediction schemes from the literature. The usefulness of the proposed complexity-prediction approaches is demonstrated in an application of rate-distortion-complexity optimized decoding.</v>
      </c>
      <c r="D337" s="13" t="str">
        <f>VLOOKUP(Selection_FirstR!A337,StudiesFound_firstR!$A$1:$AF$1583,7,FALSE)</f>
        <v>IEEE Transactions on Circuits and Systems for Video Technology</v>
      </c>
      <c r="E337" s="13" t="str">
        <f>VLOOKUP(Selection_FirstR!A337,StudiesFound_firstR!$A$1:$AF$1583,5,FALSE)</f>
        <v>Kontorinis, N.; Andreopoulos, Y.; van der Schaar, M.</v>
      </c>
      <c r="F337" s="13" t="str">
        <f>VLOOKUP(Selection_FirstR!A337,StudiesFound_firstR!$A$1:$AF$1583,30,FALSE)</f>
        <v>adaptive decoding;adaptive estimation;computational complexity;expectation-maximisation algorithm;feature extraction;Gaussian processes;learning (artificial intelligence);pattern clustering;prediction theory;probability;rate distortion theory;resource allocation;video coding;statistical framework;video decoding complexity modeling;resource utilization;task scheduling;receiver-driven complexity shaping;adaptive dynamic voltage scaling;video decoder module;entropy decoding;motion compensation;clustering method;video encoding;Gaussian mixture model;GMM representation;expectation-maximization algorithm;joint execution-time estimation;feature probability density function;training set;video sequence;offline estimation process;resource prediction scheme;adaptive online joint-PDF re-estimation;rate-distortion-complexity optimized decoding;feature extraction;Decoding;Predictive models;Video sequences;Resource management;Dynamic scheduling;Dynamic voltage scaling;Entropy;Motion compensation;Data mining;Encoding;Clustering methods;complexity modeling;complexity prediction;parametric density estimation;prediction theory;statistical analysis;video coding</v>
      </c>
      <c r="G337" s="15" t="s">
        <v>11463</v>
      </c>
      <c r="H337" s="15" t="s">
        <v>11463</v>
      </c>
      <c r="I337" s="16" t="s">
        <v>11464</v>
      </c>
      <c r="J337" s="13" t="s">
        <v>11466</v>
      </c>
      <c r="K337" s="16" t="s">
        <v>11464</v>
      </c>
      <c r="L337" s="13"/>
      <c r="M337" s="13"/>
      <c r="N337" s="13"/>
    </row>
    <row r="338" ht="15.75" customHeight="1">
      <c r="A338" s="23">
        <v>725.0</v>
      </c>
      <c r="B338" s="13" t="str">
        <f>VLOOKUP(Selection_FirstR!A338,StudiesFound_firstR!$A$1:$AF$1582,6,FALSE)</f>
        <v>A Commitment-based Communication Model for Distributed Office Environments</v>
      </c>
      <c r="C338" s="13" t="str">
        <f>VLOOKUP(Selection_FirstR!A338,StudiesFound_firstR!$A$1:$AF$1583,29,FALSE)</f>
        <v/>
      </c>
      <c r="D338" s="13" t="str">
        <f>VLOOKUP(Selection_FirstR!A338,StudiesFound_firstR!$A$1:$AF$1583,7,FALSE)</f>
        <v>SIGOIS Bull.</v>
      </c>
      <c r="E338" s="13" t="str">
        <f>VLOOKUP(Selection_FirstR!A338,StudiesFound_firstR!$A$1:$AF$1583,5,FALSE)</f>
        <v>Koo, Charles C.</v>
      </c>
      <c r="F338" s="13" t="str">
        <f>VLOOKUP(Selection_FirstR!A338,StudiesFound_firstR!$A$1:$AF$1583,30,FALSE)</f>
        <v/>
      </c>
      <c r="G338" s="15" t="s">
        <v>11463</v>
      </c>
      <c r="H338" s="15" t="s">
        <v>11463</v>
      </c>
      <c r="I338" s="16" t="s">
        <v>11464</v>
      </c>
      <c r="J338" s="13" t="s">
        <v>11466</v>
      </c>
      <c r="K338" s="16" t="s">
        <v>11464</v>
      </c>
      <c r="L338" s="13"/>
      <c r="M338" s="13"/>
      <c r="N338" s="13"/>
    </row>
    <row r="339" ht="15.75" customHeight="1">
      <c r="A339" s="23">
        <v>729.0</v>
      </c>
      <c r="B339" s="13" t="str">
        <f>VLOOKUP(Selection_FirstR!A339,StudiesFound_firstR!$A$1:$AF$1582,6,FALSE)</f>
        <v>IT applications portfolio management under business and implementation uncertainty</v>
      </c>
      <c r="C339" s="14" t="str">
        <f>VLOOKUP(Selection_FirstR!A339,StudiesFound_firstR!$A$1:$AF$1583,28,FALSE)</f>
        <v>{Corporations need to improve business processes in order to enhance
    velocity and service levels while reducing their processing costs and
    differentiating themselves in the face of competition. The levitation of
    importance beyond support roles has raised IT investment decisions to
    high priority in chief executive officers' agendas. Corporate planning
    groups as well as lines of business are increasingly applying techniques
    of IT applications portfolio management in a more systematic fashion to
    improve decision-making and resource-allocation processes.
    Recent advances in software engineering and IT service delivery
    methodologies have achieved the logical separation of business functions
    from implementation. This separation has made a new breed of innovative
    IT project possible with a new project risk structure; the adjustment of
    portfolio management techniques is appropriate. We present an integrated
    portfolio management model so that the corporation can focus on organic
    growth through sources at both the department and top management levels.
    The research gives clear advice as to how top management can seek
    economic growth by selecting an entrepreneurial strategic posture,
    implying a strong risk-taking propensity. By integrating a risk-return
    model and risk-tolerance paradigm to cope with today's risk structure,
    overall capabilities can improve the decision process and the
    corporation's performance as well. The application of the integrated
    technique to a Japanese manufacturing firm is described.}</v>
      </c>
      <c r="D339" s="13" t="str">
        <f>VLOOKUP(Selection_FirstR!A339,StudiesFound_firstR!$A$1:$AF$1583,7,FALSE)</f>
        <v>{JOURNAL OF SYSTEMS SCIENCE AND SYSTEMS ENGINEERING}</v>
      </c>
      <c r="E339" s="13" t="str">
        <f>VLOOKUP(Selection_FirstR!A339,StudiesFound_firstR!$A$1:$AF$1583,5,FALSE)</f>
        <v>Kotani, Masafumi; Iijima, Junichi</v>
      </c>
      <c r="F339" s="13" t="str">
        <f>VLOOKUP(Selection_FirstR!A339,StudiesFound_firstR!$A$1:$AF$1583,30,FALSE)</f>
        <v/>
      </c>
      <c r="G339" s="15" t="s">
        <v>11463</v>
      </c>
      <c r="H339" s="15" t="s">
        <v>11463</v>
      </c>
      <c r="I339" s="16" t="s">
        <v>11464</v>
      </c>
      <c r="J339" s="13" t="s">
        <v>11466</v>
      </c>
      <c r="K339" s="16" t="s">
        <v>11464</v>
      </c>
      <c r="L339" s="13"/>
      <c r="M339" s="13"/>
      <c r="N339" s="13"/>
    </row>
    <row r="340" ht="15.75" customHeight="1">
      <c r="A340" s="23">
        <v>731.0</v>
      </c>
      <c r="B340" s="13" t="str">
        <f>VLOOKUP(Selection_FirstR!A340,StudiesFound_firstR!$A$1:$AF$1582,6,FALSE)</f>
        <v>Implementation of Timeline Reforms Speeds Initiation of National Cancer InstituteSponsored Trials</v>
      </c>
      <c r="C340" s="13" t="str">
        <f>VLOOKUP(Selection_FirstR!A340,StudiesFound_firstR!$A$1:$AF$1583,28,FALSE)</f>
        <v>{The National Cancer Institute (NCI) organized the Operational Efficiency
    Working Group in 2008 to develop recommendations for improving the speed
    with which NCI-sponsored clinical trials move from the idea stage to a
    protocol open to patient enrollment.
    Given the many stakeholders involved, the Operational Efficiency Working
    Group advised a multifaceted approach to mobilize the entire research
    community to improve their business processes. New staff positions to
    monitor progress, protocol-tracking Web sites, and strategically planned
    conference calls were implemented. NCI staff and clinical teams at
    Cooperative Groups and Cancer Centers strived to achieve new target
    timelines but, most important, agreed to abide by absolute deadlines.
    For phase III studies and phase III studies, the target timelines are 7
    months and 10 months, whereas the absolute deadlines were set at 18 and
    24 months, respectively. Trials not activated by the absolute deadline
    are automatically disapproved.
    The initial experience is encouraging and indicates a reduction in
    development times for phase III studies from the historical median of
    541 days to a median of 442 days, an 18.3\% decrease. The experience
    with phase III studies to date, although more limited (n 25),
    demonstrates a 45.7\% decrease in median days.
    Based upon this progress, the NCI and the investigator community have
    agreed to reduce the absolute deadlines to 15 and 18 months for phase
    III and III trials, respectively. Emphasis on initiating trials rapidly
    is likely to help reduce the time it takes for clinical trial results to
    reach patients in need of new treatments.}</v>
      </c>
      <c r="D340" s="13" t="str">
        <f>VLOOKUP(Selection_FirstR!A340,StudiesFound_firstR!$A$1:$AF$1583,7,FALSE)</f>
        <v>{JNCI-JOURNAL OF THE NATIONAL CANCER INSTITUTE}</v>
      </c>
      <c r="E340" s="13" t="str">
        <f>VLOOKUP(Selection_FirstR!A340,StudiesFound_firstR!$A$1:$AF$1583,5,FALSE)</f>
        <v>Koyfman, Shlomo A.; Agre, Patricia; Carlisle, Regina; Classen, Lorianne; Cheatham, Chesley; Finley, Joanne P.; Kuhrik, Nancy; Kuhrik, Marilee; Mangskau, Toni Kay; O'Neill, JoAnn; Reddy, Chandana P.; Kodish, Eric; McCabe, Mary S.</v>
      </c>
      <c r="F340" s="13" t="str">
        <f>VLOOKUP(Selection_FirstR!A340,StudiesFound_firstR!$A$1:$AF$1583,30,FALSE)</f>
        <v/>
      </c>
      <c r="G340" s="15" t="s">
        <v>11463</v>
      </c>
      <c r="H340" s="15" t="s">
        <v>11463</v>
      </c>
      <c r="I340" s="16" t="s">
        <v>11464</v>
      </c>
      <c r="J340" s="13" t="s">
        <v>11466</v>
      </c>
      <c r="K340" s="16" t="s">
        <v>11464</v>
      </c>
      <c r="L340" s="13"/>
      <c r="M340" s="13"/>
      <c r="N340" s="13"/>
    </row>
    <row r="341" ht="15.75" customHeight="1">
      <c r="A341" s="23">
        <v>734.0</v>
      </c>
      <c r="B341" s="13" t="str">
        <f>VLOOKUP(Selection_FirstR!A341,StudiesFound_firstR!$A$1:$AF$1582,6,FALSE)</f>
        <v>Learning Mitigations for Pilot Issues When Landing Aircraft (via Multiobjective Optimization and Multiagent Simulations)</v>
      </c>
      <c r="C341" s="13" t="str">
        <f>VLOOKUP(Selection_FirstR!A341,StudiesFound_firstR!$A$1:$AF$1583,28,FALSE)</f>
        <v>We advocate exploring complex models by combining data miners (to find a small set of most critical examples) and of multiobjective optimizers (that focus on those critical examples). An example of such a combination is the GALE optimizer that intelligently explores thousands of scenarios by examining just a few dozen of the most informative examples. GALE-style reasoning enables a very fast, very wide ranging exploration of behaviors, as well as the effects of those behaviors' limitations. This paper applies GALE to the continuous descent approach (CDA) model within the Georgia Tech Work Models that Compute framework. CDA is a model of pilot interactions: with each other and also with the navigation systems critical to safe flight. We show that, using CDA+GALE, it is possible to identify and mitigate factors that make pilots unable to complete all their required tasks in the context of different 1) function allocation strategies, 2) pilot cognitive control strategies, and 3) operational contexts that impact and safe aircraft operation. We also show that other optimization methods can be so slow to run that, without GALE, it might be impractical to find those mitigations.</v>
      </c>
      <c r="D341" s="13" t="str">
        <f>VLOOKUP(Selection_FirstR!A341,StudiesFound_firstR!$A$1:$AF$1583,7,FALSE)</f>
        <v>IEEE Transactions on Human-Machine Systems</v>
      </c>
      <c r="E341" s="13" t="str">
        <f>VLOOKUP(Selection_FirstR!A341,StudiesFound_firstR!$A$1:$AF$1583,5,FALSE)</f>
        <v>Krall, J.; Menzies, T.; Davies, M.</v>
      </c>
      <c r="F341" s="13" t="str">
        <f>VLOOKUP(Selection_FirstR!A341,StudiesFound_firstR!$A$1:$AF$1583,30,FALSE)</f>
        <v>aerospace computing;aircraft landing guidance;data mining;inference mechanisms;learning (artificial intelligence);multi-agent systems;optimisation;learning mitigation;aircraft landing;multiobjective optimization;multiagent simulation;data miner;GALE optimizer;GALE-style reasoning;continuous descent approach;navigation system;pilot cognitive control;Atmospheric modeling;Computational modeling;Aircraft;Context;Analytical models;Central Processing Unit;Mathematical model;Active Learning;cognitive modeling;human factors;multiobjective optimization;Active Learning;cognitive modeling;human factors;multiobjective optimization</v>
      </c>
      <c r="G341" s="15" t="s">
        <v>11463</v>
      </c>
      <c r="H341" s="15" t="s">
        <v>11463</v>
      </c>
      <c r="I341" s="16" t="s">
        <v>11464</v>
      </c>
      <c r="J341" s="13" t="s">
        <v>11466</v>
      </c>
      <c r="K341" s="16" t="s">
        <v>11464</v>
      </c>
      <c r="L341" s="13"/>
      <c r="M341" s="13"/>
      <c r="N341" s="13"/>
    </row>
    <row r="342" ht="15.75" customHeight="1">
      <c r="A342" s="23">
        <v>735.0</v>
      </c>
      <c r="B342" s="13" t="str">
        <f>VLOOKUP(Selection_FirstR!A342,StudiesFound_firstR!$A$1:$AF$1582,6,FALSE)</f>
        <v>Ensuring e-business success by learning from ERP failures</v>
      </c>
      <c r="C342" s="13" t="str">
        <f>VLOOKUP(Selection_FirstR!A342,StudiesFound_firstR!$A$1:$AF$1583,28,FALSE)</f>
        <v>Although enterprise resource planning may be the toughest project you've ever attempted, doing it right will be the key to implementing a successful e-business. Based on his own experiences with ERP projects in the 1990s, the author found that for your project to succeed, you must prevent problems in the following high-priority areas: e-business strategy; project management approaches; complex technology and systems; and end-user resistance. A small investment in understanding, analyzing, tracking, and preventing these major problems should pay off well, given that most such problems are common, expected, avoidable, and detectable early. One viable approach to reducing the likelihood of failure is to identify the crucial risks at each point of the project life cycle, then build plans to address them before they become real problems. The author found this technique useful in evaluating ERP projects and fully expect it to be useful for evaluating e-business system projects as well.</v>
      </c>
      <c r="D342" s="13" t="str">
        <f>VLOOKUP(Selection_FirstR!A342,StudiesFound_firstR!$A$1:$AF$1583,7,FALSE)</f>
        <v>IT Professional</v>
      </c>
      <c r="E342" s="13" t="str">
        <f>VLOOKUP(Selection_FirstR!A342,StudiesFound_firstR!$A$1:$AF$1583,5,FALSE)</f>
        <v>Krasner, H.</v>
      </c>
      <c r="F342" s="13" t="str">
        <f>VLOOKUP(Selection_FirstR!A342,StudiesFound_firstR!$A$1:$AF$1583,30,FALSE)</f>
        <v>business data processing;strategic planning;project management;personal computing;e-business success;ERP failures;enterprise resource planning;ERP projects;high-priority areas;project management approaches;complex technology;end-user resistance;crucial risks;project life cycle;real problems;e-business system projects;Enterprise resource planning;Companies;Disaster management;Project management;Acceleration;Data warehouses;Inventory control;Materials requirements planning;Relational databases;Warehousing</v>
      </c>
      <c r="G342" s="15" t="s">
        <v>11463</v>
      </c>
      <c r="H342" s="15" t="s">
        <v>11463</v>
      </c>
      <c r="I342" s="16" t="s">
        <v>11464</v>
      </c>
      <c r="J342" s="13" t="s">
        <v>11471</v>
      </c>
      <c r="K342" s="16" t="s">
        <v>11464</v>
      </c>
      <c r="L342" s="13"/>
      <c r="M342" s="13"/>
      <c r="N342" s="13"/>
    </row>
    <row r="343" ht="15.75" customHeight="1">
      <c r="A343" s="23">
        <v>736.0</v>
      </c>
      <c r="B343" s="13" t="str">
        <f>VLOOKUP(Selection_FirstR!A343,StudiesFound_firstR!$A$1:$AF$1582,6,FALSE)</f>
        <v>Cultural Challenges in Mitigating International Supply Chain Disruptions</v>
      </c>
      <c r="C343" s="13" t="str">
        <f>VLOOKUP(Selection_FirstR!A343,StudiesFound_firstR!$A$1:$AF$1583,28,FALSE)</f>
        <v>Managing supply chain risk requires assessing the exposure a firm faces to various risks and allocating resources to reduce the impact of a disruption. It also requires coordinating risk mitigating strategies across the echelons of the supply chain and business partners. Coordinating risk management with external suppliers and customers exposes the process to bias by contextual factors. These biases may be in the form of environmental factors related to location or cultural factors. We explore how these two factors impact the perception of risk and methods for mitigating it by conducting a survey in three countries: Japan, the United States of America, and Australia. We show that Japan has a significantly higher level of perceived supply chain risk and significantly lower application of risk mitigation strategies than two western culture countries, the USA and Australia.</v>
      </c>
      <c r="D343" s="13" t="str">
        <f>VLOOKUP(Selection_FirstR!A343,StudiesFound_firstR!$A$1:$AF$1583,7,FALSE)</f>
        <v>IEEE Engineering Management Review</v>
      </c>
      <c r="E343" s="13" t="str">
        <f>VLOOKUP(Selection_FirstR!A343,StudiesFound_firstR!$A$1:$AF$1583,5,FALSE)</f>
        <v>Kraude, R.; Narayanan, S.; Talluri, S.; Singh, P.; Kajiwara, T.</v>
      </c>
      <c r="F343" s="13" t="str">
        <f>VLOOKUP(Selection_FirstR!A343,StudiesFound_firstR!$A$1:$AF$1583,30,FALSE)</f>
        <v>cultural aspects;resource allocation;risk analysis;strategic planning;supply chain management;cultural challenges;risk management;external suppliers;environmental factors;risk mitigation strategies;risk analysis;resource allocation;international supply chain disruptions mitigation;Japan;United States of America;Australia;Supply chains;Cultural differences;Risk management;Australia;Redundancy;Uncertainty;Risk management;culture;survey research</v>
      </c>
      <c r="G343" s="15" t="s">
        <v>11463</v>
      </c>
      <c r="H343" s="15" t="s">
        <v>11463</v>
      </c>
      <c r="I343" s="16" t="s">
        <v>11464</v>
      </c>
      <c r="J343" s="13" t="s">
        <v>11466</v>
      </c>
      <c r="K343" s="16" t="s">
        <v>11464</v>
      </c>
      <c r="L343" s="13"/>
      <c r="M343" s="13"/>
      <c r="N343" s="13"/>
    </row>
    <row r="344" ht="15.75" customHeight="1">
      <c r="A344" s="23">
        <v>740.0</v>
      </c>
      <c r="B344" s="13" t="str">
        <f>VLOOKUP(Selection_FirstR!A344,StudiesFound_firstR!$A$1:$AF$1582,6,FALSE)</f>
        <v>MANAGEMENT AND APPLICATION OF DECISION AND RISK ANALYSIS IN DU-PONT</v>
      </c>
      <c r="C344" s="13" t="str">
        <f>VLOOKUP(Selection_FirstR!A344,StudiesFound_firstR!$A$1:$AF$1583,28,FALSE)</f>
        <v>{Decision and risk analysis (D\&amp;RA) enables Du Pont's business teams to
    develop creative strategy alternatives, evaluate them rigorously, select
    those with the greatest expected shareholder value, and design
    implementation plans the businesses can enthusiastically support. Du
    Pont organized internal and external resources to develop its D\&amp;RA
    capability and incorporated D\&amp;RA in several ongoing business processes.
    One Du Pont business utilized D\&amp;RA techniques to develop a business
    strategy that enhances value by \$175 million.}</v>
      </c>
      <c r="D344" s="13" t="str">
        <f>VLOOKUP(Selection_FirstR!A344,StudiesFound_firstR!$A$1:$AF$1583,7,FALSE)</f>
        <v>{INTERFACES}</v>
      </c>
      <c r="E344" s="13" t="str">
        <f>VLOOKUP(Selection_FirstR!A344,StudiesFound_firstR!$A$1:$AF$1583,5,FALSE)</f>
        <v>KRUMM, F. V.; ROLLE, C. F.</v>
      </c>
      <c r="F344" s="13" t="str">
        <f>VLOOKUP(Selection_FirstR!A344,StudiesFound_firstR!$A$1:$AF$1583,30,FALSE)</f>
        <v/>
      </c>
      <c r="G344" s="15" t="s">
        <v>11463</v>
      </c>
      <c r="H344" s="15" t="s">
        <v>11463</v>
      </c>
      <c r="I344" s="16" t="s">
        <v>11464</v>
      </c>
      <c r="J344" s="13" t="s">
        <v>11466</v>
      </c>
      <c r="K344" s="16" t="s">
        <v>11464</v>
      </c>
      <c r="L344" s="13"/>
      <c r="M344" s="13"/>
      <c r="N344" s="13"/>
    </row>
    <row r="345" ht="15.75" customHeight="1">
      <c r="A345" s="23">
        <v>745.0</v>
      </c>
      <c r="B345" s="13" t="str">
        <f>VLOOKUP(Selection_FirstR!A345,StudiesFound_firstR!$A$1:$AF$1582,6,FALSE)</f>
        <v>A developer's perspective of a decision support system</v>
      </c>
      <c r="C345" s="13" t="str">
        <f>VLOOKUP(Selection_FirstR!A345,StudiesFound_firstR!$A$1:$AF$1583,28,FALSE)</f>
        <v>The article discusses the development of a data-centric decision support system (DSS) for process industry applications. DSS is defined as a computer-aided decision environment, positioned at higher levels of the control hierarchy, where the complexity of a task or the importance of a decision calls for human supervision. The data-centric DSS was developed when none of the traditional forecasting and optimization approaches were applicable to a municipal district heating system. The designated R&amp;D team adopted a hybrid approach in which a multiple regression model was applied to a subset of past data points. The idea of data-centric forecasting involves viewing historical data records as points in the associated data hypercube. For any query point, defined by specific values of the predictor variables, a set of similar data points in the neighborhood are retrieved and fit with a statistical model. The model is used to calculate the forecast of the response variable and then the local model is discarded. The idea of data-centric optimization involves viewing the historical data as points in the associated data hypercube. Starting at the current state of the process, a set of actions is evaluated in a relevant neighborhood of the current state. New actions are searched for in the vicinity of the past best practices while attempting to improve the objective function. The paper continues with issues relating to the selection of a suitable technology, the transfer of knowledge from the development team to a business unit, and the practical aspects of DSS application that add to the cost of operation are discussed.</v>
      </c>
      <c r="D345" s="13" t="str">
        <f>VLOOKUP(Selection_FirstR!A345,StudiesFound_firstR!$A$1:$AF$1583,7,FALSE)</f>
        <v>IEEE Control Systems Magazine</v>
      </c>
      <c r="E345" s="13" t="str">
        <f>VLOOKUP(Selection_FirstR!A345,StudiesFound_firstR!$A$1:$AF$1583,5,FALSE)</f>
        <v>Kulhavy, R.</v>
      </c>
      <c r="F345" s="13" t="str">
        <f>VLOOKUP(Selection_FirstR!A345,StudiesFound_firstR!$A$1:$AF$1583,30,FALSE)</f>
        <v>decision making;decision support systems;optimisation;regression analysis;research and development;technology transfer;datacentric decision support system;process industry;computer-aided decision environment;task complexity;human supervision;multiple regression model;research and development;datacentric forecasting;datacentric optimization;transfer of knowledge;Decision support systems;Predictive models;Hypercubes;Industry applications;Humans;Heating;Research and development;Information retrieval;Best practices;Paper technology</v>
      </c>
      <c r="G345" s="15" t="s">
        <v>11463</v>
      </c>
      <c r="H345" s="15" t="s">
        <v>11463</v>
      </c>
      <c r="I345" s="16" t="s">
        <v>11464</v>
      </c>
      <c r="J345" s="13" t="s">
        <v>11466</v>
      </c>
      <c r="K345" s="16" t="s">
        <v>11464</v>
      </c>
      <c r="L345" s="13"/>
      <c r="M345" s="13"/>
      <c r="N345" s="13"/>
    </row>
    <row r="346" ht="15.75" customHeight="1">
      <c r="A346" s="23">
        <v>748.0</v>
      </c>
      <c r="B346" s="13" t="str">
        <f>VLOOKUP(Selection_FirstR!A346,StudiesFound_firstR!$A$1:$AF$1582,6,FALSE)</f>
        <v>A Multimodal Malware Detection Technique for Android IoT Devices Using Various Features</v>
      </c>
      <c r="C346" s="13" t="str">
        <f>VLOOKUP(Selection_FirstR!A346,StudiesFound_firstR!$A$1:$AF$1583,28,FALSE)</f>
        <v>Internet of things (IoT) is revolutionizing this world with its evolving applications in various aspects of life such as sensing, healthcare, remote monitoring, and so on. Android devices and applications are working hand to hand to realize dreams of the IoT. Recently, there is a rapid increase in threats and malware attacks on Android-based devices. Moreover, due to extensive exploitation of the Android platform in the IoT devices creates a task challenging of securing such kind of malware activities. This paper presents a novel framework that combines the advantages of both machine learning techniques and blockchain technology to improve the malware detection for Android IoT devices. The proposed technique is implemented using a sequential approach, which includes clustering, classification, and blockchain. Machine learning automatically extracts the malware information using clustering and classification technique and store the information into the blockchain. Thereby, all malware information stored in the blockchain history can be communicated through the network, and therefore any latest malware can be detected effectively. The implementation of the clustering technique includes calculation of weights for each feature set, the development of parametric study for optimization and simultaneously iterative reduction of unnecessary features having small weights. The classification algorithm is implemented to extract the various features of Android malware using naive Bayes classifier. Moreover, the naive Bayes classifier is based on decision trees for extracting more important features to provide classification and regression for achieving high accuracy and robustness. Finally, our proposed framework uses the permissioned blockchain to store authentic information of extracted features in a distributed malware database blocks to increase the run-time detection of malware with more speed and accuracy, and further to announce malware information for all users.</v>
      </c>
      <c r="D346" s="13" t="str">
        <f>VLOOKUP(Selection_FirstR!A346,StudiesFound_firstR!$A$1:$AF$1583,7,FALSE)</f>
        <v>IEEE Access</v>
      </c>
      <c r="E346" s="13" t="str">
        <f>VLOOKUP(Selection_FirstR!A346,StudiesFound_firstR!$A$1:$AF$1583,5,FALSE)</f>
        <v>Kumar, R.; Zhang, X.; Wang, W.; Khan, R. U.; Kumar, J.; Sharif, A.</v>
      </c>
      <c r="F346" s="13" t="str">
        <f>VLOOKUP(Selection_FirstR!A346,StudiesFound_firstR!$A$1:$AF$1583,30,FALSE)</f>
        <v>Android (operating system);Bayes methods;cryptography;decision trees;distributed databases;feature extraction;Internet of Things;invasive software;learning (artificial intelligence);pattern classification;pattern clustering;multimodal malware detection technique;malware attacks;blockchain technology;Android IoT devices;clustering technique;Android malware;naive Bayes classifier;distributed malware database blocks;machine learning techniques;Malware;Feature extraction;Blockchain;Machine learning;Decision trees;Data mining;Clustering algorithms;Android malware detection;blockchain;Internet of Things (IoT);clustering;secure machine learning</v>
      </c>
      <c r="G346" s="15" t="s">
        <v>11463</v>
      </c>
      <c r="H346" s="15" t="s">
        <v>11463</v>
      </c>
      <c r="I346" s="16" t="s">
        <v>11464</v>
      </c>
      <c r="J346" s="13" t="s">
        <v>11466</v>
      </c>
      <c r="K346" s="16" t="s">
        <v>11464</v>
      </c>
      <c r="L346" s="13"/>
      <c r="M346" s="13"/>
      <c r="N346" s="13"/>
    </row>
    <row r="347" ht="15.75" customHeight="1">
      <c r="A347" s="23">
        <v>750.0</v>
      </c>
      <c r="B347" s="13" t="str">
        <f>VLOOKUP(Selection_FirstR!A347,StudiesFound_firstR!$A$1:$AF$1582,6,FALSE)</f>
        <v>Analysis of a Theoretical KMS Model Implementation in the Indian IT Sector Using PLS-SEM</v>
      </c>
      <c r="C347" s="13" t="str">
        <f>VLOOKUP(Selection_FirstR!A347,StudiesFound_firstR!$A$1:$AF$1583,28,FALSE)</f>
        <v>{The software industry being highly resource-oriented tries to ensure
    that knowledge residing in the minds of the employees is effectively
    utilised for leveraging core business competencies. Therefore, providing
    effective knowledge management systems (KMSs) to utilise this knowledge
    for optimising business processes has become crucial for enterprises to
    stay competitive. This paper attempts to assess the effectiveness of KMS
    implementations from a knowledge workers' perspective via six dimensions
    of the Jennex and Olfman (J\&amp;O) KMS success model. Quantitative data was
    collected through a web-based survey questionnaire from knowledge
    workers in 25 Indian software companies. Statistical analysis of the
    study's model was conducted using SmartPLS (R) (version 2.0.M3) software
    for assessment of both measurement and structural models. The empirical
    analysis of the model's hypotheses indicated that a knowledge worker's
    intent to use a KMS is significantly dependent on Service and
    Knowledge/Information Quality dimensions of J\&amp;O KMS success model. This
    paper implies that the J\&amp;O KMS success model seems to have adequate
    predictive power for most implied variables with the exception of System
    Quality. The J\&amp;O KMS success model from a practical point of view
    offers a means for organisations to evaluate and predict the
    effectiveness of KMS implementations. The results produced in this study
    may allow KM practitioners to know more about the levers that help to
    improve their KMS and thus suitably prioritise their investment plans
    accordingly.}</v>
      </c>
      <c r="D347" s="13" t="str">
        <f>VLOOKUP(Selection_FirstR!A347,StudiesFound_firstR!$A$1:$AF$1583,7,FALSE)</f>
        <v>{JOURNAL OF INFORMATION \&amp; KNOWLEDGE MANAGEMENT}</v>
      </c>
      <c r="E347" s="13" t="str">
        <f>VLOOKUP(Selection_FirstR!A347,StudiesFound_firstR!$A$1:$AF$1583,5,FALSE)</f>
        <v>Kundapur, Poornima Panduranga; Rodrigues, Lewlyn Lester Raj</v>
      </c>
      <c r="F347" s="13" t="str">
        <f>VLOOKUP(Selection_FirstR!A347,StudiesFound_firstR!$A$1:$AF$1583,30,FALSE)</f>
        <v/>
      </c>
      <c r="G347" s="15" t="s">
        <v>11463</v>
      </c>
      <c r="H347" s="15" t="s">
        <v>11463</v>
      </c>
      <c r="I347" s="16" t="s">
        <v>11464</v>
      </c>
      <c r="J347" s="13" t="s">
        <v>11466</v>
      </c>
      <c r="K347" s="16" t="s">
        <v>11464</v>
      </c>
      <c r="L347" s="13"/>
      <c r="M347" s="13"/>
      <c r="N347" s="13"/>
    </row>
    <row r="348" ht="15.75" customHeight="1">
      <c r="A348" s="23">
        <v>753.0</v>
      </c>
      <c r="B348" s="13" t="str">
        <f>VLOOKUP(Selection_FirstR!A348,StudiesFound_firstR!$A$1:$AF$1582,6,FALSE)</f>
        <v>Cadastral Systems Re-engineering in Urban Zimbabwe</v>
      </c>
      <c r="C348" s="13" t="str">
        <f>VLOOKUP(Selection_FirstR!A348,StudiesFound_firstR!$A$1:$AF$1583,28,FALSE)</f>
        <v>{Land is undoubtedly the most important resource in any country as it
    contributes to economic development. The cadastre is a component of the
    land administration system (LAS) that is crucial for managing land. It
    is thus of importance for a nation to have both a functional cadastral
    system for determining parcel boundaries and a functional cadastral
    information system, for managing the land parcels. The cadastral survey
    system and cadastre in Zimbabwe are largely manual with even the
    lodgement of completed surveys for examination and approval still
    analogue. This has an impact on the time it takes to complete a land
    transaction. Land can ideally drive the economy yet part of the value is
    lost due to lengthy land transaction procedures. The land administration
    system is supposed to consist of value adding processes in which several
    actors interact in a workflow which creates new or transfers parcels.
    This workflow is associated with transaction costs, part of which can be
    employed for maintenance of the cadastral information system. This
    article presents business processes for the land development process in
    Zimbabwe but focusing on City of Gweru (CoG) and City of Mutare (CoM)
    municipalities as the major organisations under study. Municipalities in
    Zimbabwe are governed by the Regional Town and Country Planning Act, so
    such a single process and workflow model can fit into the cadastral
    information system of all municipalities in Zimbabwe with insignificant
    changes. The broader scope of this study is towards the design of a
    conceptual schema for automating the land administration system and
    particularly, the cadastre component, for municipalities in Zimbabwe.
    This study presents the workflows for the current land development
    system with CoG and CoM as the current focal points. Information on
    current automation efforts or reforms by other major municipalities to
    include Bulawayo, Kadoma and Kariba is also presented. The overall theme
    of this paper is to discuss cadastral reform through automation of
    cadastral processes in municipalities.}</v>
      </c>
      <c r="D348" s="13" t="str">
        <f>VLOOKUP(Selection_FirstR!A348,StudiesFound_firstR!$A$1:$AF$1583,7,FALSE)</f>
        <v>{SOUTH AFRICAN JOURNAL OF GEOMATICS}</v>
      </c>
      <c r="E348" s="13" t="str">
        <f>VLOOKUP(Selection_FirstR!A348,StudiesFound_firstR!$A$1:$AF$1583,5,FALSE)</f>
        <v>Kurwakumire, Edward; Kuzhazha, Shelter</v>
      </c>
      <c r="F348" s="13" t="str">
        <f>VLOOKUP(Selection_FirstR!A348,StudiesFound_firstR!$A$1:$AF$1583,30,FALSE)</f>
        <v/>
      </c>
      <c r="G348" s="15" t="s">
        <v>11463</v>
      </c>
      <c r="H348" s="15" t="s">
        <v>11463</v>
      </c>
      <c r="I348" s="16" t="s">
        <v>11464</v>
      </c>
      <c r="J348" s="13" t="s">
        <v>11466</v>
      </c>
      <c r="K348" s="16" t="s">
        <v>11464</v>
      </c>
      <c r="L348" s="13"/>
      <c r="M348" s="13"/>
      <c r="N348" s="13"/>
    </row>
    <row r="349" ht="15.75" customHeight="1">
      <c r="A349" s="23">
        <v>754.0</v>
      </c>
      <c r="B349" s="13" t="str">
        <f>VLOOKUP(Selection_FirstR!A349,StudiesFound_firstR!$A$1:$AF$1582,6,FALSE)</f>
        <v>Process planning: a knowledge-based and optimization perspective</v>
      </c>
      <c r="C349" s="14" t="str">
        <f>VLOOKUP(Selection_FirstR!A349,StudiesFound_firstR!$A$1:$AF$1583,28,FALSE)</f>
        <v>Process planning for a part involves preparation of a plan that outlines the processing route, operations, machine tools, and so on. The decomposition of the process-planning task into eight phases is discussed. For each phase, problems and suitable solution approaches are discussed. Most process-planning problems are solved using a knowledge-based approach or a combination of optimization and knowledge-based approaches. The knowledge-based approach solves the qualitative subproblems, and the optimization perspective tackles the quantitative aspect of the subproblems. The concepts presented are illustrated with examples.&lt;&gt;</v>
      </c>
      <c r="D349" s="13" t="str">
        <f>VLOOKUP(Selection_FirstR!A349,StudiesFound_firstR!$A$1:$AF$1583,7,FALSE)</f>
        <v>IEEE Transactions on Robotics and Automation</v>
      </c>
      <c r="E349" s="13" t="str">
        <f>VLOOKUP(Selection_FirstR!A349,StudiesFound_firstR!$A$1:$AF$1583,5,FALSE)</f>
        <v>Kusiak, A.</v>
      </c>
      <c r="F349" s="14" t="str">
        <f>VLOOKUP(Selection_FirstR!A349,StudiesFound_firstR!$A$1:$AF$1583,30,FALSE)</f>
        <v>knowledge based systems;manufacturing data processing;optimisation;planning (artificial intelligence);process control;production control;knowledge based systems;optimization;processing route;process-planning;Process planning;Databases;Production;Machine tools;Data mining;Intelligent systems;Machine intelligence;Artificial intelligence;Manufacturing automation;Fixtures</v>
      </c>
      <c r="G349" s="15" t="s">
        <v>11480</v>
      </c>
      <c r="H349" s="15" t="s">
        <v>11474</v>
      </c>
      <c r="I349" s="16" t="s">
        <v>11464</v>
      </c>
      <c r="J349" s="13" t="s">
        <v>11484</v>
      </c>
      <c r="K349" s="16" t="s">
        <v>11464</v>
      </c>
      <c r="L349" s="13"/>
      <c r="M349" s="13"/>
      <c r="N349" s="13"/>
    </row>
    <row r="350" ht="15.75" customHeight="1">
      <c r="A350" s="23">
        <v>757.0</v>
      </c>
      <c r="B350" s="13" t="str">
        <f>VLOOKUP(Selection_FirstR!A350,StudiesFound_firstR!$A$1:$AF$1582,6,FALSE)</f>
        <v>Enterprise Resource Planning (ERP) System selection: A Data Envelopment Anaysis (DEA) approach</v>
      </c>
      <c r="C350" s="13" t="str">
        <f>VLOOKUP(Selection_FirstR!A350,StudiesFound_firstR!$A$1:$AF$1583,28,FALSE)</f>
        <v>{businesses worldwide have implemented Enterprise Resource Planning (ERP)
    Systems. ERP systems are a category, of software that offer extensive
    support to manage business processes. They are application software that
    can be used in most kinds of businesses and organizations. Adoption and
    implementation of ERP systems involves risks and a large number of
    organizations have wasted millions of dollars as a result of failed
    implementations. Some of these failed implementations may be attributed
    to the selection of an ineffective ERP system. This paper applies Data
    Envelopment Analysis (DEA) to the process of selecting an ERP system.}</v>
      </c>
      <c r="D350" s="13" t="str">
        <f>VLOOKUP(Selection_FirstR!A350,StudiesFound_firstR!$A$1:$AF$1583,7,FALSE)</f>
        <v>{JOURNAL OF COMPUTER INFORMATION SYSTEMS}</v>
      </c>
      <c r="E350" s="13" t="str">
        <f>VLOOKUP(Selection_FirstR!A350,StudiesFound_firstR!$A$1:$AF$1583,5,FALSE)</f>
        <v>Lall, Vinod; Teyarachakul, Sunantha</v>
      </c>
      <c r="F350" s="13" t="str">
        <f>VLOOKUP(Selection_FirstR!A350,StudiesFound_firstR!$A$1:$AF$1583,30,FALSE)</f>
        <v/>
      </c>
      <c r="G350" s="15" t="s">
        <v>11463</v>
      </c>
      <c r="H350" s="15" t="s">
        <v>11463</v>
      </c>
      <c r="I350" s="16" t="s">
        <v>11464</v>
      </c>
      <c r="J350" s="13" t="s">
        <v>11471</v>
      </c>
      <c r="K350" s="16" t="s">
        <v>11464</v>
      </c>
      <c r="L350" s="13"/>
      <c r="M350" s="13"/>
      <c r="N350" s="13"/>
    </row>
    <row r="351" ht="15.75" customHeight="1">
      <c r="A351" s="23">
        <v>758.0</v>
      </c>
      <c r="B351" s="13" t="str">
        <f>VLOOKUP(Selection_FirstR!A351,StudiesFound_firstR!$A$1:$AF$1582,6,FALSE)</f>
        <v>An enterprise integration methodology</v>
      </c>
      <c r="C351" s="13" t="str">
        <f>VLOOKUP(Selection_FirstR!A351,StudiesFound_firstR!$A$1:$AF$1583,28,FALSE)</f>
        <v>As more and more organizations pursue the benefits of e-business, they are looking to a process called enterprise integration, or EI, as a key technical enabler in transforming their business processes. A typical form of EI is Webification; in this scenario, a company wants to offer its existing products and services over the Internet, so it builds Web front-end systems and integrates them to its backend legacy systems. (In this article, we use legacy system" to mean any IT system already in operation.) A more complex El scenario involves enterprise application integration. By this process</v>
      </c>
      <c r="D351" s="13" t="str">
        <f>VLOOKUP(Selection_FirstR!A351,StudiesFound_firstR!$A$1:$AF$1583,7,FALSE)</f>
        <v>IT Professional</v>
      </c>
      <c r="E351" s="13" t="str">
        <f>VLOOKUP(Selection_FirstR!A351,StudiesFound_firstR!$A$1:$AF$1583,5,FALSE)</f>
        <v>Wing Lam; Shankararaman, V.</v>
      </c>
      <c r="F351" s="13" t="str">
        <f>VLOOKUP(Selection_FirstR!A351,StudiesFound_firstR!$A$1:$AF$1583,30,FALSE)</f>
        <v> an organization might integrate a customer-relationship-management system</v>
      </c>
      <c r="G351" s="15" t="s">
        <v>11463</v>
      </c>
      <c r="H351" s="15" t="s">
        <v>11463</v>
      </c>
      <c r="I351" s="16" t="s">
        <v>11464</v>
      </c>
      <c r="J351" s="13" t="s">
        <v>11466</v>
      </c>
      <c r="K351" s="16" t="s">
        <v>11464</v>
      </c>
      <c r="L351" s="13"/>
      <c r="M351" s="13"/>
      <c r="N351" s="13"/>
    </row>
    <row r="352" ht="15.75" customHeight="1">
      <c r="A352" s="23">
        <v>759.0</v>
      </c>
      <c r="B352" s="13" t="str">
        <f>VLOOKUP(Selection_FirstR!A352,StudiesFound_firstR!$A$1:$AF$1582,6,FALSE)</f>
        <v>Learning From the Past: Uncovering Design Process Models Using an Enriched Process Mining</v>
      </c>
      <c r="C352" s="14" t="str">
        <f>VLOOKUP(Selection_FirstR!A352,StudiesFound_firstR!$A$1:$AF$1583,28,FALSE)</f>
        <v>{Design documents and design project footprints accumulated by corporate
    information technology systems have increasingly become valuable sources
    of evidence for design information and knowledge management.
    Identification and extraction of such embedded information and knowledge
    into a clear and usable format will greatly accelerate continuous
    learning from past design efforts for competitive product innovation and
    efficient design process management in future design projects. Most of
    the existing design information extraction systems focus on either
    organizing design documents for efficient retrieval or extracting
    relevant product information for product optimization. Different from
    traditional systems, this paper proposes a methodology of learning and
    extracting useful knowledge using past design project documents from
    design process perspective based on process mining techniques.
    Particularly different from conventional techniques that deal with
    timestamps or event logs only, a new process mining approach that is
    able to directly process textual data is proposed at the first stage of
    the proposed methodology. The outcome is a hierarchical process model
    that reveals the actual design process hidden behind a large amount of
    design documents and enables the connection of various design
    information from different perspectives. At the second stage, the
    discovered process model is analyzed to extract multifaceted knowledge
    patterns by applying a number of statistical analysis methods. The
    outcomes range from task dependency study from workflow analysis,
    identification of irregular task execution from performance analysis,
    cooperation pattern discovery from social net analysis to evaluation of
    personal contribution based on role analysis. Relying on the knowledge
    patterns extracted, lessons and best practices can be uncovered which
    offer great support to decision makers in managing any future design
    initiatives. The proposed methodology was tested using an email dataset
    from a university-hosted multiyear multidisciplinary design project.}</v>
      </c>
      <c r="D352" s="13" t="str">
        <f>VLOOKUP(Selection_FirstR!A352,StudiesFound_firstR!$A$1:$AF$1583,7,FALSE)</f>
        <v>{JOURNAL OF MECHANICAL DESIGN}</v>
      </c>
      <c r="E352" s="13" t="str">
        <f>VLOOKUP(Selection_FirstR!A352,StudiesFound_firstR!$A$1:$AF$1583,5,FALSE)</f>
        <v>Lan, Lijun; Liu, Ying; Lu, Wen Feng</v>
      </c>
      <c r="F352" s="13" t="str">
        <f>VLOOKUP(Selection_FirstR!A352,StudiesFound_firstR!$A$1:$AF$1583,30,FALSE)</f>
        <v/>
      </c>
      <c r="G352" s="15" t="s">
        <v>11463</v>
      </c>
      <c r="H352" s="15" t="s">
        <v>11463</v>
      </c>
      <c r="I352" s="16" t="s">
        <v>11464</v>
      </c>
      <c r="J352" s="13" t="s">
        <v>11466</v>
      </c>
      <c r="K352" s="16" t="s">
        <v>11464</v>
      </c>
      <c r="L352" s="13"/>
      <c r="M352" s="13"/>
      <c r="N352" s="13"/>
    </row>
    <row r="353" ht="15.75" customHeight="1">
      <c r="A353" s="23">
        <v>761.0</v>
      </c>
      <c r="B353" s="13" t="str">
        <f>VLOOKUP(Selection_FirstR!A353,StudiesFound_firstR!$A$1:$AF$1582,6,FALSE)</f>
        <v>An extended banker's algorithm for deadlock avoidance</v>
      </c>
      <c r="C353" s="13" t="str">
        <f>VLOOKUP(Selection_FirstR!A353,StudiesFound_firstR!$A$1:$AF$1583,28,FALSE)</f>
        <v>We describe a natural extension of the banker's algorithm (D.W. Dijkstra, 1968) for deadlock avoidance in operating systems. Representing the control flow of each process as a rooted tree of nodes corresponding to resource requests and releases, we propose a quadratic-time algorithm which decomposes each flow graph into a nested family of regions, such that all allocated resources are released before the control leaves a region. Also, information on the maximum resource claims for each of the regions can be extracted prior to process execution. By inserting operating system calls when entering a new region for each process at runtime, and applying the original banker's algorithm for deadlock avoidance, this method has the potential to achieve better resource utilization because information on the localized approximate maximum claims" is used for testing system safety."</v>
      </c>
      <c r="D353" s="13" t="str">
        <f>VLOOKUP(Selection_FirstR!A353,StudiesFound_firstR!$A$1:$AF$1583,7,FALSE)</f>
        <v>IEEE Transactions on Software Engineering</v>
      </c>
      <c r="E353" s="13" t="str">
        <f>VLOOKUP(Selection_FirstR!A353,StudiesFound_firstR!$A$1:$AF$1583,5,FALSE)</f>
        <v>Lang, S. .</v>
      </c>
      <c r="F353" s="13" t="str">
        <f>VLOOKUP(Selection_FirstR!A353,StudiesFound_firstR!$A$1:$AF$1583,30,FALSE)</f>
        <v>concurrency control;flow graphs;resource allocation;computational complexity;extended banker algorithm;deadlock avoidance;operating systems;control flow;rooted tree;resource requests;quadratic-time algorithm;flow graph;nested family of regions;allocated resources;maximum resource claims;process execution;operating system calls;resource utilization;localized approximate maximum claims;system safety testing;System recovery;Resource management;Operating systems;Safety;System testing;Software algorithms;Tree graphs;Flow graphs;Data mining;Runtime</v>
      </c>
      <c r="G353" s="15" t="s">
        <v>11463</v>
      </c>
      <c r="H353" s="15" t="s">
        <v>11463</v>
      </c>
      <c r="I353" s="16" t="s">
        <v>11464</v>
      </c>
      <c r="J353" s="13" t="s">
        <v>11466</v>
      </c>
      <c r="K353" s="16" t="s">
        <v>11464</v>
      </c>
      <c r="L353" s="13"/>
      <c r="M353" s="13"/>
      <c r="N353" s="13"/>
    </row>
    <row r="354" ht="15.75" customHeight="1">
      <c r="A354" s="23">
        <v>768.0</v>
      </c>
      <c r="B354" s="13" t="str">
        <f>VLOOKUP(Selection_FirstR!A354,StudiesFound_firstR!$A$1:$AF$1582,6,FALSE)</f>
        <v>Successful implementation of ERP systems in small businesses: a case study in Korea</v>
      </c>
      <c r="C354" s="13" t="str">
        <f>VLOOKUP(Selection_FirstR!A354,StudiesFound_firstR!$A$1:$AF$1583,29,FALSE)</f>
        <v>{The implementation of enterprise resource planning (ERP) systems
    supporting business processes across many different departments and
    partners has been known to be much more difficult than the development
    of a computer application supporting a single business function. In this
    article, we present a case study of an ERP system application by a small
    business. Jinyang Oil Seal Co., Ltd. is a professional oil seal
    manufacturer for automobiles and electronic equipment in Korea. Jinyang
    has recently adopted and implemented an ERP system, which has helped the
    organization to achieve a competitive advantage. This article reports
    how Jinyang coped with the typical challenges that most small business
    organizations face when implementing an ERP system.}</v>
      </c>
      <c r="D354" s="13" t="str">
        <f>VLOOKUP(Selection_FirstR!A354,StudiesFound_firstR!$A$1:$AF$1583,7,FALSE)</f>
        <v>{SERVICE BUSINESS}</v>
      </c>
      <c r="E354" s="13" t="str">
        <f>VLOOKUP(Selection_FirstR!A354,StudiesFound_firstR!$A$1:$AF$1583,5,FALSE)</f>
        <v>Lee, Choong Kwon; Lee, Hong-Hee; Kang, Moonsik</v>
      </c>
      <c r="F354" s="13" t="str">
        <f>VLOOKUP(Selection_FirstR!A354,StudiesFound_firstR!$A$1:$AF$1583,30,FALSE)</f>
        <v/>
      </c>
      <c r="G354" s="15" t="s">
        <v>11463</v>
      </c>
      <c r="H354" s="15" t="s">
        <v>11463</v>
      </c>
      <c r="I354" s="16" t="s">
        <v>11464</v>
      </c>
      <c r="J354" s="13" t="s">
        <v>11471</v>
      </c>
      <c r="K354" s="16" t="s">
        <v>11464</v>
      </c>
      <c r="L354" s="13"/>
      <c r="M354" s="13"/>
      <c r="N354" s="13"/>
    </row>
    <row r="355" ht="15.75" customHeight="1">
      <c r="A355" s="23">
        <v>770.0</v>
      </c>
      <c r="B355" s="13" t="str">
        <f>VLOOKUP(Selection_FirstR!A355,StudiesFound_firstR!$A$1:$AF$1582,6,FALSE)</f>
        <v>Dynamic human resource selection for business process exceptions</v>
      </c>
      <c r="C355" s="14" t="str">
        <f>VLOOKUP(Selection_FirstR!A355,StudiesFound_firstR!$A$1:$AF$1583,28,FALSE)</f>
        <v>{A key capability of today's organizations is to flexibly and effectively
    react to unexpected events. A critical case of an unexpected event is
    sudden unavailability of human resources, which was not properly
    addressed by existing resource allocation approaches. This paper
    proposes a systematic approach that analyzes event logs to select
    suitable substitutes if the initial human resources become unavailable.
    The approach uses process mining and social network analysis to derive a
    metric called degree of substitution, which measures how much the work
    experiences of the human resources overlap, from the two perspectives:
    task execution and transfer of work. Along with the metric, suitable
    substitutes are also identified. A simulation demonstrates that the
    approach identifies suitable substitutes more effectively and accurately
    than existing allocation methods such as role-based allocation or random
    allocation. The proposed approach will increase the effectiveness of
    dynamic allocation of human resources, especially in an exceptional
    situation.}</v>
      </c>
      <c r="D355" s="13" t="str">
        <f>VLOOKUP(Selection_FirstR!A355,StudiesFound_firstR!$A$1:$AF$1583,7,FALSE)</f>
        <v>{KNOWLEDGE AND PROCESS MANAGEMENT}</v>
      </c>
      <c r="E355" s="13" t="str">
        <f>VLOOKUP(Selection_FirstR!A355,StudiesFound_firstR!$A$1:$AF$1583,5,FALSE)</f>
        <v>Lee, Jooseok; Lee, Seunghoon; Kim, Jinwoo; Choi, Injun</v>
      </c>
      <c r="F355" s="13" t="str">
        <f>VLOOKUP(Selection_FirstR!A355,StudiesFound_firstR!$A$1:$AF$1583,30,FALSE)</f>
        <v/>
      </c>
      <c r="G355" s="15" t="s">
        <v>11474</v>
      </c>
      <c r="H355" s="15" t="s">
        <v>11474</v>
      </c>
      <c r="I355" s="16" t="s">
        <v>11477</v>
      </c>
      <c r="J355" s="13"/>
      <c r="K355" s="16" t="s">
        <v>11477</v>
      </c>
      <c r="L355" s="26"/>
      <c r="M355" s="13" t="s">
        <v>11479</v>
      </c>
      <c r="N355" s="13"/>
    </row>
    <row r="356" ht="15.75" customHeight="1">
      <c r="A356" s="23">
        <v>771.0</v>
      </c>
      <c r="B356" s="13" t="str">
        <f>VLOOKUP(Selection_FirstR!A356,StudiesFound_firstR!$A$1:$AF$1582,6,FALSE)</f>
        <v>Serial production lines with waiting time limits: Bernoulli reliability model</v>
      </c>
      <c r="C356" s="14" t="str">
        <f>VLOOKUP(Selection_FirstR!A356,StudiesFound_firstR!$A$1:$AF$1583,28,FALSE)</f>
        <v>Production systems with waiting time constraints are frequently encountered in semiconductor, automotive, battery, food, and many other manufacturing industries. Under the waiting time constraints, the residence time of in-process inventories is constrained by a predetermined time limit. A part exceeding the maximal time limit has to be inspected for quality assurance and it is subject to be scrapped with a certain probability. In this paper, performance evaluation of Bernoulli serial lines with waiting time limits is studied. Analytical formulas are derived to predict the system performance of two-machine lines in steady state. For longer lines, direct analysis is no longer viable due to high complexity, thus an aggregation-based iterative procedure is introduced. Based on extensive numerical studies, the convergence of the procedure can be observed and high accuracy in performance estimation is achieved. In addition, to design such lines, an efficient procedure for near optimal buffer assignment to maximize production rate is also proposed. Analogously, we first propose an exact algorithm for two-machine lines and then extend it to a recursive procedure for longer lines. We then numerically verify that the procedure provides a near optimal solution within a very short computation time. Finally, the impacts of relaxing waiting time constraints on line performance and buffer design are discussed, and operational strategies to achieve better performance are also presented.</v>
      </c>
      <c r="D356" s="13" t="str">
        <f>VLOOKUP(Selection_FirstR!A356,StudiesFound_firstR!$A$1:$AF$1583,7,FALSE)</f>
        <v>IEEE Transactions on Engineering Management</v>
      </c>
      <c r="E356" s="13" t="str">
        <f>VLOOKUP(Selection_FirstR!A356,StudiesFound_firstR!$A$1:$AF$1583,5,FALSE)</f>
        <v>Lee, J.; Li, J.; Horst, J. A.</v>
      </c>
      <c r="F356" s="13" t="str">
        <f>VLOOKUP(Selection_FirstR!A356,StudiesFound_firstR!$A$1:$AF$1583,30,FALSE)</f>
        <v>inventory management;iterative methods;manufacturing systems;optimisation;probability;production control;production management;quality assurance;reliability;serial production lines;production systems;predetermined time limit;performance evaluation;Bernoulli serial lines;two-machine lines;food industry;waiting time limits;Bernoulli reliability model;automotive industry;semiconductor industry;battery industry;other manufacturing industries;quality assurance;probability;numerical studies;near optimal solution;buffer design;aggregation-based iterative procedure;in-process inventories;Production;Time factors;Batteries;Reliability;Performance evaluation;Algorithm design and analysis;Resource management;Bernoulli machine;buffer design;iteration algorithm;performance evaluation;waiting time constraint</v>
      </c>
      <c r="G356" s="15" t="s">
        <v>11463</v>
      </c>
      <c r="H356" s="15" t="s">
        <v>11463</v>
      </c>
      <c r="I356" s="16" t="s">
        <v>11464</v>
      </c>
      <c r="J356" s="13" t="s">
        <v>11466</v>
      </c>
      <c r="K356" s="16" t="s">
        <v>11464</v>
      </c>
      <c r="L356" s="13"/>
      <c r="M356" s="13"/>
      <c r="N356" s="13"/>
    </row>
    <row r="357" ht="15.75" customHeight="1">
      <c r="A357" s="23">
        <v>772.0</v>
      </c>
      <c r="B357" s="13" t="str">
        <f>VLOOKUP(Selection_FirstR!A357,StudiesFound_firstR!$A$1:$AF$1582,6,FALSE)</f>
        <v>Dominant actors, political agendas, and strategic shifts over time: a critical ethnography of an enterprise systems implementation</v>
      </c>
      <c r="C357" s="13" t="str">
        <f>VLOOKUP(Selection_FirstR!A357,StudiesFound_firstR!$A$1:$AF$1583,28,FALSE)</f>
        <v>{Much of the literature on enterprise systems implementation suggests
    that ERP systems should support the strategic objectives of the
    organization. In fact some ERP vendors tend to assume that implementing
    their products is a straightforward translation from strategy to
    IT-enabled business processes. But the strategic management literature
    reveals that corporate strategy is often contested terrain. Conflict
    over strategy has the potential to delay or derail ERP implementation
    efforts, leading to cost overruns, failures, and lack of expected
    benefits.
    This paper seeks to understand and explain how conflicts over strategy
    can affect the success of ERP implementations. We studied one firm's
    attempt to pursue information technology-enabled enterprise integration
    using critical ethnography. The firm is a small-to-medium sized
    enterprise within a large conglomerate in the Asia-Pacific region. Our
    findings show that, as the dominant actors and political agendas
    changed, so too did the company's enterprise integration strategy. The
    ERP system was designed to support a future corporate world and work
    environment that never arrived. (c) 2004 Elsevier B.V. All rights
    reserved.}</v>
      </c>
      <c r="D357" s="13" t="str">
        <f>VLOOKUP(Selection_FirstR!A357,StudiesFound_firstR!$A$1:$AF$1583,7,FALSE)</f>
        <v>{JOURNAL OF STRATEGIC INFORMATION SYSTEMS}</v>
      </c>
      <c r="E357" s="13" t="str">
        <f>VLOOKUP(Selection_FirstR!A357,StudiesFound_firstR!$A$1:$AF$1583,5,FALSE)</f>
        <v>Lee, J. C.; Myers, M. D.</v>
      </c>
      <c r="F357" s="13" t="str">
        <f>VLOOKUP(Selection_FirstR!A357,StudiesFound_firstR!$A$1:$AF$1583,30,FALSE)</f>
        <v/>
      </c>
      <c r="G357" s="15" t="s">
        <v>11463</v>
      </c>
      <c r="H357" s="15" t="s">
        <v>11463</v>
      </c>
      <c r="I357" s="16" t="s">
        <v>11464</v>
      </c>
      <c r="J357" s="13" t="s">
        <v>11471</v>
      </c>
      <c r="K357" s="16" t="s">
        <v>11464</v>
      </c>
      <c r="L357" s="13"/>
      <c r="M357" s="13"/>
      <c r="N357" s="13"/>
    </row>
    <row r="358" ht="15.75" customHeight="1">
      <c r="A358" s="23">
        <v>773.0</v>
      </c>
      <c r="B358" s="13" t="str">
        <f>VLOOKUP(Selection_FirstR!A358,StudiesFound_firstR!$A$1:$AF$1582,6,FALSE)</f>
        <v>Quantified benefit of implementing enterprise resource planning through process simulation</v>
      </c>
      <c r="C358" s="13" t="str">
        <f>VLOOKUP(Selection_FirstR!A358,StudiesFound_firstR!$A$1:$AF$1583,28,FALSE)</f>
        <v>{The enterprise resource planning (ERP) system can integrate the major
    business management functions of the enterprise with a single common
    database to allow sharing of all information and achieve efficient
    communications between management functions. Based on the needs of
    running a construction enterprise, ERP shows potential applicability to
    the construction industry. This paper sought to quantify the benefits of
    ERP systems when applied to construction materials procurement.
    Specifically, this paper briefly described the business processes
    involved in construction materials procurement and illustrated how ERP
    systems could be implemented and the efficiency of the construction
    materials management system consequently enhanced. The transformation
    from a non-ERP system into an ERP system through application
    integration, internal integration, external integration, and automation
    were simulated. Results show that the individual task improvements of
    models can increase the productivity of the materials management cycle
    by up to 5.2\%, 18.2\%, 27.8\%, 13.5\%, and 79.2\% through internal
    integration, external integration, application integration, automation,
    and ERP system, respectively, by automating most of the repeated
    transactions and reducing manpower required to perform the tasks.}</v>
      </c>
      <c r="D358" s="13" t="str">
        <f>VLOOKUP(Selection_FirstR!A358,StudiesFound_firstR!$A$1:$AF$1583,7,FALSE)</f>
        <v>{CANADIAN JOURNAL OF CIVIL ENGINEERING}</v>
      </c>
      <c r="E358" s="13" t="str">
        <f>VLOOKUP(Selection_FirstR!A358,StudiesFound_firstR!$A$1:$AF$1583,5,FALSE)</f>
        <v>Lee, S.; Arif, A. U.; Jang, H.</v>
      </c>
      <c r="F358" s="13" t="str">
        <f>VLOOKUP(Selection_FirstR!A358,StudiesFound_firstR!$A$1:$AF$1583,30,FALSE)</f>
        <v/>
      </c>
      <c r="G358" s="15" t="s">
        <v>11463</v>
      </c>
      <c r="H358" s="15" t="s">
        <v>11463</v>
      </c>
      <c r="I358" s="16" t="s">
        <v>11464</v>
      </c>
      <c r="J358" s="13" t="s">
        <v>11471</v>
      </c>
      <c r="K358" s="16" t="s">
        <v>11464</v>
      </c>
      <c r="L358" s="13"/>
      <c r="M358" s="13"/>
      <c r="N358" s="13"/>
    </row>
    <row r="359" ht="15.75" customHeight="1">
      <c r="A359" s="23">
        <v>774.0</v>
      </c>
      <c r="B359" s="13" t="str">
        <f>VLOOKUP(Selection_FirstR!A359,StudiesFound_firstR!$A$1:$AF$1582,6,FALSE)</f>
        <v>Open process and open-source enterprise systems</v>
      </c>
      <c r="C359" s="13" t="str">
        <f>VLOOKUP(Selection_FirstR!A359,StudiesFound_firstR!$A$1:$AF$1583,28,FALSE)</f>
        <v>{Enterprise systems have become pervasive, especially at the high end of
    the market where SAP and Oracle service large organisations. There is a
    great deal of value in enterprise systems offered to all organisations,
    but many small and medium businesses (SMBs) cannot afford the excessive
    software costs of established ERP systems. There have been a number of
    alternative forms of enterprise systems developed, to include
    open-source software. Service-oriented architecture (SOA) allows vendors
    to efficiently adopt new processes within their products. Organisations
    (and open-source ERP systems) can use SOA in customising or improving
    their systems. Web 2.0 helps collaborative development of knowledge
    which can be invaluable in identifying better business processes. The
    Web 2.0 era makes innovative access to enterprise systems possible for
    many SMBs. This paper reviews the role of SOA and Web 2.0 in making ERP
    systems more open, and classifies open enterprise systems on the
    dimension of process. We propose that organisations should conduct
    knowledge development for business processes through Web 2.0 prior to
    implementing external to enterprise systems. Once better processes are
    developed, they can be implemented to improve enterprise systems.}</v>
      </c>
      <c r="D359" s="13" t="str">
        <f>VLOOKUP(Selection_FirstR!A359,StudiesFound_firstR!$A$1:$AF$1583,7,FALSE)</f>
        <v>{ENTERPRISE INFORMATION SYSTEMS}</v>
      </c>
      <c r="E359" s="13" t="str">
        <f>VLOOKUP(Selection_FirstR!A359,StudiesFound_firstR!$A$1:$AF$1583,5,FALSE)</f>
        <v>Lee, Sang M.; Olson, D. L.; Lee, Sang-Heui</v>
      </c>
      <c r="F359" s="13" t="str">
        <f>VLOOKUP(Selection_FirstR!A359,StudiesFound_firstR!$A$1:$AF$1583,30,FALSE)</f>
        <v/>
      </c>
      <c r="G359" s="15" t="s">
        <v>11463</v>
      </c>
      <c r="H359" s="15" t="s">
        <v>11463</v>
      </c>
      <c r="I359" s="16" t="s">
        <v>11464</v>
      </c>
      <c r="J359" s="13" t="s">
        <v>11471</v>
      </c>
      <c r="K359" s="16" t="s">
        <v>11464</v>
      </c>
      <c r="L359" s="13"/>
      <c r="M359" s="13"/>
      <c r="N359" s="13"/>
    </row>
    <row r="360" ht="15.75" customHeight="1">
      <c r="A360" s="23">
        <v>775.0</v>
      </c>
      <c r="B360" s="13" t="str">
        <f>VLOOKUP(Selection_FirstR!A360,StudiesFound_firstR!$A$1:$AF$1582,6,FALSE)</f>
        <v>Mining transportation logs for understanding the after-assembly block manufacturing process in the shipbuilding industry</v>
      </c>
      <c r="C360" s="14" t="str">
        <f>VLOOKUP(Selection_FirstR!A360,StudiesFound_firstR!$A$1:$AF$1583,28,FALSE)</f>
        <v>In the after-assembly block manufacturing process in the shipbuilding industry, domain experts or industrial managers have the following questions regarding the first step in terms of reducing the overhead transportation cost due to irregularities not defined in a process design: â€œWhat tasks are bottlenecks?â€_x009d_ and â€œHow long do the blocks remain waiting in stockyards?â€_x009d_ We provide the answers to these two questions. In the process mining framework, we propose a method automatically extracting the most frequent task flows from transport usage histories. Considering characteristics of our application, we use a clustering technique to identify heterogeneous groups of process instances, and then derive a process model independently by group. Process models extracted from real-world transportation logs, are verified by domain experts and labelled based on their interpretations. Consequently, we conceptualize the â€œstandard processâ€_x009d_ from one global process model. Moreover, local models derived from groups of process instances reflect unknown context regarding characteristics of blocks. Our proposed method can provide conceptualized process models and process (or waiting in stockyards) times as a performance indicator. Providing reasonable answers to their questions, it helps domain experts better understand and manage the actual process. With the extension of the conventional methodology for our application problem, the main contributions of this research are that our proposed approach provides insight into the after-assembly block manufacturing process, and describes the first step for reducing transportation costs.</v>
      </c>
      <c r="D360" s="13" t="str">
        <f>VLOOKUP(Selection_FirstR!A360,StudiesFound_firstR!$A$1:$AF$1583,7,FALSE)</f>
        <v>Expert Systems with Applications</v>
      </c>
      <c r="E360" s="13" t="str">
        <f>VLOOKUP(Selection_FirstR!A360,StudiesFound_firstR!$A$1:$AF$1583,5,FALSE)</f>
        <v>Lee, Seung-kyung; Kim, Bongseok; Huh, Minhoe; Cho, Sungzoon; Park, Sungkyu; Lee, Daehyung</v>
      </c>
      <c r="F360" s="13" t="str">
        <f>VLOOKUP(Selection_FirstR!A360,StudiesFound_firstR!$A$1:$AF$1583,30,FALSE)</f>
        <v>Process mining, Workflow mining, Transportation, Manufacturing process, Shipbuilding industry</v>
      </c>
      <c r="G360" s="15" t="s">
        <v>11463</v>
      </c>
      <c r="H360" s="15" t="s">
        <v>11463</v>
      </c>
      <c r="I360" s="16" t="s">
        <v>11464</v>
      </c>
      <c r="J360" s="13" t="s">
        <v>11466</v>
      </c>
      <c r="K360" s="16" t="s">
        <v>11464</v>
      </c>
      <c r="L360" s="13"/>
      <c r="M360" s="13"/>
      <c r="N360" s="13"/>
    </row>
    <row r="361" ht="15.75" customHeight="1">
      <c r="A361" s="23">
        <v>777.0</v>
      </c>
      <c r="B361" s="13" t="str">
        <f>VLOOKUP(Selection_FirstR!A361,StudiesFound_firstR!$A$1:$AF$1582,6,FALSE)</f>
        <v>An ERP implementation case study from a knowledge transfer perspective</v>
      </c>
      <c r="C361" s="13" t="str">
        <f>VLOOKUP(Selection_FirstR!A361,StudiesFound_firstR!$A$1:$AF$1583,28,FALSE)</f>
        <v>{An enterprise resource planning (ERP) application is an enterprise-wide
    package that tightly integrates all necessary business functions into a
    single system with a shared database. An ERP implementation often
    entails transferring the business knowledge incorporated in the basic
    architecture of the software package into the adopting organization.
    This article proposes a new approach to analysing ERP implementations
    from a knowledge transfer perspective. It also contributes to a better
    understanding of competitive advantage based on process knowledge when
    standardized business processes are implemented by an organization. The
    article begins by identifying the types of knowledge transferred during
    an ERP implementation and the factors affecting this transfer. It then
    investigates how conflicts between the business knowledge transferred
    from the ERP package and the existing organizational knowledge are
    resolved. During our investigation, we used in-depth interviews, process
    analysis and documentation analysis in order to analyse an early
    implementation stage of ERP. The results indicated that the business
    processes which are incorporated in an ERP package are transferred into
    an organization along with the business rules inherent in the processes
    due to process automation, the limited flexibility of such packages and
    the cross-functional nature of an ERP package. The results also
    suggested that an organization's adaptive capability concerning role and
    responsibility redistribution, the development of new types of required
    knowledge and the introduction of a different knowledge structure
    influence an organization's ability to internalize these standardized
    processes into business routines that provide a competitive advantage.}</v>
      </c>
      <c r="D361" s="13" t="str">
        <f>VLOOKUP(Selection_FirstR!A361,StudiesFound_firstR!$A$1:$AF$1583,7,FALSE)</f>
        <v>{JOURNAL OF INFORMATION TECHNOLOGY}</v>
      </c>
      <c r="E361" s="13" t="str">
        <f>VLOOKUP(Selection_FirstR!A361,StudiesFound_firstR!$A$1:$AF$1583,5,FALSE)</f>
        <v>Lee, Z.; Lee, J. Y.</v>
      </c>
      <c r="F361" s="13" t="str">
        <f>VLOOKUP(Selection_FirstR!A361,StudiesFound_firstR!$A$1:$AF$1583,30,FALSE)</f>
        <v/>
      </c>
      <c r="G361" s="15" t="s">
        <v>11463</v>
      </c>
      <c r="H361" s="15" t="s">
        <v>11463</v>
      </c>
      <c r="I361" s="16" t="s">
        <v>11464</v>
      </c>
      <c r="J361" s="13" t="s">
        <v>11471</v>
      </c>
      <c r="K361" s="16" t="s">
        <v>11464</v>
      </c>
      <c r="L361" s="13"/>
      <c r="M361" s="13"/>
      <c r="N361" s="13"/>
    </row>
    <row r="362" ht="15.75" customHeight="1">
      <c r="A362" s="23">
        <v>781.0</v>
      </c>
      <c r="B362" s="13" t="str">
        <f>VLOOKUP(Selection_FirstR!A362,StudiesFound_firstR!$A$1:$AF$1582,6,FALSE)</f>
        <v>Operator controlled device-to-device communications in LTE-advanced networks</v>
      </c>
      <c r="C362" s="13" t="str">
        <f>VLOOKUP(Selection_FirstR!A362,StudiesFound_firstR!$A$1:$AF$1583,28,FALSE)</f>
        <v>This article studies direct communications between user equipments in the LTE-advanced cellular networks. Different from traditional device-to-device communication technologies such as Bluetooth and WiFi-direct, the operator controls the communication process to provide better user experience and make profit accordingly. The related usage cases and business models are analyzed. Some technical considerations are discussed, and a resource allocation and data transmission procedure is provided.</v>
      </c>
      <c r="D362" s="13" t="str">
        <f>VLOOKUP(Selection_FirstR!A362,StudiesFound_firstR!$A$1:$AF$1583,7,FALSE)</f>
        <v>IEEE Wireless Communications</v>
      </c>
      <c r="E362" s="13" t="str">
        <f>VLOOKUP(Selection_FirstR!A362,StudiesFound_firstR!$A$1:$AF$1583,5,FALSE)</f>
        <v>Lei, L.; Zhong, Z.; Lin, C.; Shen, X.</v>
      </c>
      <c r="F362" s="13" t="str">
        <f>VLOOKUP(Selection_FirstR!A362,StudiesFound_firstR!$A$1:$AF$1583,30,FALSE)</f>
        <v>cellular radio;data communication;Long Term Evolution;mobile handsets;resource allocation;LTE-advanced networks;operator controlled device-to-device communications;LTE-advanced cellular networks;device-to-device communication technologies;Bluetooth;WiFi-direct;business models;resource allocation;data transmission procedure;Wireless communication;Resource management;Logic gates;Network security;Downlink;Long Term Evolution;Cellular networks;MIMO;Broadband communication;Mobile handsets;Automatic repeat request;4G mobile communication</v>
      </c>
      <c r="G362" s="15" t="s">
        <v>11463</v>
      </c>
      <c r="H362" s="15" t="s">
        <v>11463</v>
      </c>
      <c r="I362" s="16" t="s">
        <v>11464</v>
      </c>
      <c r="J362" s="13" t="s">
        <v>11466</v>
      </c>
      <c r="K362" s="16" t="s">
        <v>11464</v>
      </c>
      <c r="L362" s="13"/>
      <c r="M362" s="13"/>
      <c r="N362" s="13"/>
    </row>
    <row r="363" ht="15.75" customHeight="1">
      <c r="A363" s="23">
        <v>786.0</v>
      </c>
      <c r="B363" s="13" t="str">
        <f>VLOOKUP(Selection_FirstR!A363,StudiesFound_firstR!$A$1:$AF$1582,6,FALSE)</f>
        <v>The role of social and intellectual capital in achieving competitive advantage through enterprise resource planning (ERP) systems</v>
      </c>
      <c r="C363" s="13" t="str">
        <f>VLOOKUP(Selection_FirstR!A363,StudiesFound_firstR!$A$1:$AF$1583,28,FALSE)</f>
        <v>{Enterprise resource planning (ERP) software merges a firm's data,
    information flows and business processes into a single package. Vendors
    argue that ERP provides an extremely useful strategic resource to
    enhance competitiveness and make it possible for a firm to leverage its
    other resources more effectively and efficiently. In addition, they
    allege that ERP encourages a system-wide perspective that is a basis for
    collaboration and a systems orientation. However, an examination of ERP
    systems using criteria established in research on resource-based views
    of the firm and chaos/complexity theory indicates that these claims are
    overstated. Observation suggests that even if ERP is necessary to
    coordinate complicated, multifaceted operations, it is far from
    sufficient to promote a strong competitive position over the long term.
    Moreover, ERP systems fit best within mechanistic, clockwork
    organizations dominated by routine, highly programmed technologies and
    operations, yet it is the non-routine learning and change processes
    found in complex, self-organizing systems that enable firms to create
    distinctive competitive advantages from ERP outputs. ERP makes possible
    deep changes in relationships, culture, and behaviors that can be
    crucial sources of advantage in the knowledge economy, but the
    structures and cultures most able to achieve this level of change are a
    poor fit with ERP requirements. To reconcile this paradox, we propose a
    dual-core, loosely coupled organization that views ERP as an enabling
    technology to build and augment social and intellectual capital, rather
    than as an information technology (IT) solution for organizational
    inefficiencies. Propositions for using ERP as a foundation for social
    and intellectual capital formation are introduced. Implications for
    research and practice are discussed. (C) 2004 Elsevier B.V. All rights
    reserved.}</v>
      </c>
      <c r="D363" s="13" t="str">
        <f>VLOOKUP(Selection_FirstR!A363,StudiesFound_firstR!$A$1:$AF$1583,7,FALSE)</f>
        <v>{JOURNAL OF ENGINEERING AND TECHNOLOGY MANAGEMENT}</v>
      </c>
      <c r="E363" s="13" t="str">
        <f>VLOOKUP(Selection_FirstR!A363,StudiesFound_firstR!$A$1:$AF$1583,5,FALSE)</f>
        <v>Lengnick-Hall, C. A.; Lengnick-Hall, M. L.; Abdinnour-Helm, S.</v>
      </c>
      <c r="F363" s="13" t="str">
        <f>VLOOKUP(Selection_FirstR!A363,StudiesFound_firstR!$A$1:$AF$1583,30,FALSE)</f>
        <v/>
      </c>
      <c r="G363" s="15" t="s">
        <v>11463</v>
      </c>
      <c r="H363" s="15" t="s">
        <v>11463</v>
      </c>
      <c r="I363" s="16" t="s">
        <v>11464</v>
      </c>
      <c r="J363" s="13" t="s">
        <v>11471</v>
      </c>
      <c r="K363" s="16" t="s">
        <v>11464</v>
      </c>
      <c r="L363" s="13"/>
      <c r="M363" s="13"/>
      <c r="N363" s="13"/>
    </row>
    <row r="364" ht="15.75" customHeight="1">
      <c r="A364" s="23">
        <v>788.0</v>
      </c>
      <c r="B364" s="13" t="str">
        <f>VLOOKUP(Selection_FirstR!A364,StudiesFound_firstR!$A$1:$AF$1582,6,FALSE)</f>
        <v>Aligning Real Process Executions and Prescriptive Process Models through Automated Planning</v>
      </c>
      <c r="C364" s="14" t="str">
        <f>VLOOKUP(Selection_FirstR!A364,StudiesFound_firstR!$A$1:$AF$1583,28,FALSE)</f>
        <v>{Modern organizations execute processes to deliver product and services,
    whose enactment needs to adhere to laws, regulations and standards.
    Conformance checking is the problem of pinpointing where deviations are
    observed. This paper shows how instances of the conformance checking
    problem can be represented as planning problems in PDDL (Planning Domain
    Definition Language) for which planners can find a correct solution in a
    finite amount of time. If conformance checking problems are converted
    into planning problems, one can seamlessly update to the recent versions
    of the best performing automated planners, with evident advantages in
    term of versatility and customization. The paper also reports on results
    of experiments conducted on two real-life case studies and on eight
    larger synthetic ones, mainly using the FAST-DOWNWARD planner framework
    to solve the planning problems due to its performances. Some experiments
    were also repeated though other planners to concretely showcase the
    versatility of our approach. The results show that, when process models
    and event logs are of considerable size, our approach outperforms
    existing ones even by several orders of magnitude. Even more remarkably,
    when process models are extremely large and event log traces very long,
    the existing approaches are unable to terminate because they run out of
    memory, while our approach is able to properly complete the alignment
    task. (C) 2017 Elsevier Ltd. All rights reserved.}</v>
      </c>
      <c r="D364" s="13" t="str">
        <f>VLOOKUP(Selection_FirstR!A364,StudiesFound_firstR!$A$1:$AF$1583,7,FALSE)</f>
        <v>{EXPERT SYSTEMS WITH APPLICATIONS}</v>
      </c>
      <c r="E364" s="13" t="str">
        <f>VLOOKUP(Selection_FirstR!A364,StudiesFound_firstR!$A$1:$AF$1583,5,FALSE)</f>
        <v>de Leoni, M.; Marrella, A.</v>
      </c>
      <c r="F364" s="13" t="str">
        <f>VLOOKUP(Selection_FirstR!A364,StudiesFound_firstR!$A$1:$AF$1583,30,FALSE)</f>
        <v/>
      </c>
      <c r="G364" s="15" t="s">
        <v>11463</v>
      </c>
      <c r="H364" s="15" t="s">
        <v>11463</v>
      </c>
      <c r="I364" s="16" t="s">
        <v>11464</v>
      </c>
      <c r="J364" s="13" t="s">
        <v>11466</v>
      </c>
      <c r="K364" s="16" t="s">
        <v>11464</v>
      </c>
      <c r="L364" s="13"/>
      <c r="M364" s="13"/>
      <c r="N364" s="13"/>
    </row>
    <row r="365" ht="15.75" customHeight="1">
      <c r="A365" s="23">
        <v>789.0</v>
      </c>
      <c r="B365" s="19" t="str">
        <f>VLOOKUP(Selection_FirstR!A365,StudiesFound_firstR!$A$1:$AF$1582,6,FALSE)</f>
        <v>Aligning Real Process Executions and Prescriptive Process Models through Automated Planning</v>
      </c>
      <c r="C365" s="19" t="str">
        <f>VLOOKUP(Selection_FirstR!A365,StudiesFound_firstR!$A$1:$AF$1583,28,FALSE)</f>
        <v>Modern organizations execute processes to deliver product and services, whose enactment needs to adhere to laws, regulations and standards. Conformance checking is the problem of pinpointing where deviations are observed. This paper shows how instances of the conformance checking problem can be represented as planning problems in PDDL (Planning Domain Definition Language) for which planners can find a correct solution in a finite amount of time. If conformance checking problems are converted into planning problems, one can seamlessly update to the recent versions of the best performing automated planners, with evident advantages in term of versatility and customization. The paper also reports on results of experiments conducted on two real-life case studies and on eight larger synthetic ones, mainly using the Fast-downward planner framework to solve the planning problems due to its performances. Some experiments were also repeated though other planners to concretely showcase the versatility of our approach. The results show that, when process models and event logs are of considerable size, our approach outperforms existing ones even by several orders of magnitude. Even more remarkably, when process models are extremely large and event log traces very long, the existing approaches are unable to terminate because they run out of memory, while our approach is able to properly complete the alignment task.</v>
      </c>
      <c r="D365" s="19" t="str">
        <f>VLOOKUP(Selection_FirstR!A365,StudiesFound_firstR!$A$1:$AF$1583,7,FALSE)</f>
        <v>Expert Systems with Applications</v>
      </c>
      <c r="E365" s="19" t="str">
        <f>VLOOKUP(Selection_FirstR!A365,StudiesFound_firstR!$A$1:$AF$1583,5,FALSE)</f>
        <v>de Leoni, M.; Marrella, A.</v>
      </c>
      <c r="F365" s="19" t="str">
        <f>VLOOKUP(Selection_FirstR!A365,StudiesFound_firstR!$A$1:$AF$1583,30,FALSE)</f>
        <v>Conformance checking, Automated planning, Business process management, Process mining</v>
      </c>
      <c r="G365" s="15" t="s">
        <v>11463</v>
      </c>
      <c r="H365" s="20" t="s">
        <v>11469</v>
      </c>
      <c r="I365" s="16" t="s">
        <v>11464</v>
      </c>
      <c r="J365" s="21" t="s">
        <v>11470</v>
      </c>
      <c r="K365" s="16" t="s">
        <v>11464</v>
      </c>
      <c r="L365" s="19"/>
      <c r="M365" s="19"/>
      <c r="N365" s="13"/>
    </row>
    <row r="366" ht="15.75" customHeight="1">
      <c r="A366" s="23">
        <v>792.0</v>
      </c>
      <c r="B366" s="13" t="str">
        <f>VLOOKUP(Selection_FirstR!A366,StudiesFound_firstR!$A$1:$AF$1582,6,FALSE)</f>
        <v>A value-oriented approach to business process specialization: Principles, proof-of-concept, and validation</v>
      </c>
      <c r="C366" s="14" t="str">
        <f>VLOOKUP(Selection_FirstR!A366,StudiesFound_firstR!$A$1:$AF$1583,28,FALSE)</f>
        <v>{Organizations build information systems to support their business
    processes. Precise modeling of an organization's processes is a
    prerequisite for building information systems that support those
    processes. Our goal is to help business analysts produce detailed models
    of the business processes that best reflect the needs of their
    organizations. To this end, we propose to a) leverage the best practices
    in terms of a kernel of generic business processes, and b) provide
    analysts with tools to customize those processes by generating new
    process variants. We use business patterns from the Resource Event Agent
    ontology to identify variation points, and to codify the transformations
    inherent in the generation of the process variants. We developed a
    prototype process specialization tool using the Eclipse modeling
    ecosystem. We tested our approach on a set of processes from the
    Enterprise Resource Planning literature, and a set of variation points
    to assess the extent to which: 1) the identified variation points made
    sense, and 2) whether the generated variants made sense, from a business
    point of view. The results showed that 94.12\% of the variation points
    made sense, and that 80.6\% of the generated process variants
    corresponded to what the business process management specialists
    expected. (C) 2017 Elsevier Inc. All rights reserved.}</v>
      </c>
      <c r="D366" s="13" t="str">
        <f>VLOOKUP(Selection_FirstR!A366,StudiesFound_firstR!$A$1:$AF$1583,7,FALSE)</f>
        <v>{JOURNAL OF SYSTEMS AND SOFTWARE}</v>
      </c>
      <c r="E366" s="13" t="str">
        <f>VLOOKUP(Selection_FirstR!A366,StudiesFound_firstR!$A$1:$AF$1583,5,FALSE)</f>
        <v>Leshob, Abderrahmane; Mili, Hafedh; Gonzalez-Huerta, Javier; Boubaker, Anis</v>
      </c>
      <c r="F366" s="13" t="str">
        <f>VLOOKUP(Selection_FirstR!A366,StudiesFound_firstR!$A$1:$AF$1583,30,FALSE)</f>
        <v/>
      </c>
      <c r="G366" s="15" t="s">
        <v>11463</v>
      </c>
      <c r="H366" s="15" t="s">
        <v>11463</v>
      </c>
      <c r="I366" s="16" t="s">
        <v>11464</v>
      </c>
      <c r="J366" s="13" t="s">
        <v>11466</v>
      </c>
      <c r="K366" s="16" t="s">
        <v>11464</v>
      </c>
      <c r="L366" s="13"/>
      <c r="M366" s="13"/>
      <c r="N366" s="13"/>
    </row>
    <row r="367" ht="15.75" customHeight="1">
      <c r="A367" s="23">
        <v>794.0</v>
      </c>
      <c r="B367" s="13" t="str">
        <f>VLOOKUP(Selection_FirstR!A367,StudiesFound_firstR!$A$1:$AF$1582,6,FALSE)</f>
        <v>SUPPLY NETWORK CONFIGURATION USING THE VALUE ENGINEERING BASED METHOD</v>
      </c>
      <c r="C367" s="14" t="str">
        <f>VLOOKUP(Selection_FirstR!A367,StudiesFound_firstR!$A$1:$AF$1583,28,FALSE)</f>
        <v>{Supply network configuration considers business logistics as a whole in
    order to maximize enterprise economic performance. This configuration is
    a complex strategic decision problem involving the long-term
    organization of suppliers, factories, distribution centers, and
    manufacturing resources, making efficient decision support necessary.
    The study in question proposes a hybrid decision support model for
    supply network optimization. This model first analyzes the business
    process of a supply chain using Supply Chain Operations References
    (SCOR) models. The value of the business processes in the supply network
    are then evaluated using the Value Engineering (VE), wherein the key
    functions of the processes are chosen via function analysis with
    quantitative comparison and optimized configuration alternatives are
    created. Subsequently, the Taguchi method is applied to assess the
    performance of different alternatives to identify the optimum
    combination of alternatives. An example of application of global
    enterprise is elaborated using the proposed method. The results of the
    case demonstrate that the proposed model can effectively optimize the
    supply network configuration.}</v>
      </c>
      <c r="D367" s="13" t="str">
        <f>VLOOKUP(Selection_FirstR!A367,StudiesFound_firstR!$A$1:$AF$1583,7,FALSE)</f>
        <v>{INTERNATIONAL JOURNAL OF INDUSTRIAL ENGINEERING-THEORY APPLICATIONS AND PRACTICE}</v>
      </c>
      <c r="E367" s="13" t="str">
        <f>VLOOKUP(Selection_FirstR!A367,StudiesFound_firstR!$A$1:$AF$1583,5,FALSE)</f>
        <v>Leu, Jun-Der; Lee, Larry Jung-Hsing</v>
      </c>
      <c r="F367" s="13" t="str">
        <f>VLOOKUP(Selection_FirstR!A367,StudiesFound_firstR!$A$1:$AF$1583,30,FALSE)</f>
        <v/>
      </c>
      <c r="G367" s="15" t="s">
        <v>11463</v>
      </c>
      <c r="H367" s="15" t="s">
        <v>11463</v>
      </c>
      <c r="I367" s="16" t="s">
        <v>11464</v>
      </c>
      <c r="J367" s="13" t="s">
        <v>11466</v>
      </c>
      <c r="K367" s="16" t="s">
        <v>11464</v>
      </c>
      <c r="L367" s="13"/>
      <c r="M367" s="13"/>
      <c r="N367" s="13"/>
    </row>
    <row r="368" ht="15.75" customHeight="1">
      <c r="A368" s="23">
        <v>797.0</v>
      </c>
      <c r="B368" s="13" t="str">
        <f>VLOOKUP(Selection_FirstR!A368,StudiesFound_firstR!$A$1:$AF$1582,6,FALSE)</f>
        <v>Collaborative Self-Regression Method With Nonlinear Feature Based on Multi-Task Learning for Image Classification</v>
      </c>
      <c r="C368" s="13" t="str">
        <f>VLOOKUP(Selection_FirstR!A368,StudiesFound_firstR!$A$1:$AF$1583,28,FALSE)</f>
        <v>Multi-task learning has received great interest recently in the area of machine learning. It shows a considerable capacity to jointly learn multiple latent relationships hidden among tasks, and has been widely used in data mining and computer vision problems. In this paper, we propose a new multi-task based collaborative linear regression framework to address the image classification problem, which allows the class-specific and collaboratively shared latent structure components to be explored simultaneously. The proposed framework takes multi-target regression of each class as a task to transfer shared structures among them. To be more efficient and adaptive, the class-wise nonlinear subspace is also learned in this framework to earn inter-class discrimination and model adaptability. The proposed framework provides a unified and flexible perceptiveness for jointly learning the nonlinear projected features and regression parameters. Furthermore, a numerical scheme via iterative alternating optimization is also developed to solve the novel objective function in the proposed framework and guarantee the convergence. Extensive experimental results tested on several datasets demonstrated that our proposed framework outperforms existing competitive methods and achieves consistently high performance.</v>
      </c>
      <c r="D368" s="13" t="str">
        <f>VLOOKUP(Selection_FirstR!A368,StudiesFound_firstR!$A$1:$AF$1583,7,FALSE)</f>
        <v>IEEE Access</v>
      </c>
      <c r="E368" s="13" t="str">
        <f>VLOOKUP(Selection_FirstR!A368,StudiesFound_firstR!$A$1:$AF$1583,5,FALSE)</f>
        <v>Li, A.; Wu, Z.; Lu, H.; Chen, D.; Sun, G.</v>
      </c>
      <c r="F368" s="13" t="str">
        <f>VLOOKUP(Selection_FirstR!A368,StudiesFound_firstR!$A$1:$AF$1583,30,FALSE)</f>
        <v>computer vision;data mining;image classification;iterative methods;learning (artificial intelligence);optimisation;regression analysis;multitarget regression;class-wise nonlinear subspace;inter-class discrimination;model adaptability;nonlinear projected features;regression parameters;collaborative self-regression method;machine learning;multiple latent relationships;data mining;computer vision problems;multitask based collaborative linear regression framework;image classification problem;collaboratively shared latent structure components;iterative alternating optimization;multitask learning;Task analysis;Training;Collaboration;Feature extraction;Linear regression;Adaptation models;Encoding;Linear regression;multi-task learning;image classification;nonlinear feature;numerical optimization</v>
      </c>
      <c r="G368" s="15" t="s">
        <v>11463</v>
      </c>
      <c r="H368" s="15" t="s">
        <v>11463</v>
      </c>
      <c r="I368" s="16" t="s">
        <v>11464</v>
      </c>
      <c r="J368" s="13" t="s">
        <v>11466</v>
      </c>
      <c r="K368" s="16" t="s">
        <v>11464</v>
      </c>
      <c r="L368" s="13"/>
      <c r="M368" s="13"/>
      <c r="N368" s="13"/>
    </row>
    <row r="369" ht="15.75" customHeight="1">
      <c r="A369" s="23">
        <v>798.0</v>
      </c>
      <c r="B369" s="13" t="str">
        <f>VLOOKUP(Selection_FirstR!A369,StudiesFound_firstR!$A$1:$AF$1582,6,FALSE)</f>
        <v>Bearing Fault Diagnosis Using Fully-Connected Winner-Take-All Autoencoder</v>
      </c>
      <c r="C369" s="13" t="str">
        <f>VLOOKUP(Selection_FirstR!A369,StudiesFound_firstR!$A$1:$AF$1583,28,FALSE)</f>
        <v>Intelligent fault diagnosis of bearings has been a heated research topic in the prognosis and health management of rotary machinery systems, due to the increasing amount of available data collected by sensors. This has given rise to more and more business desire to apply data-driven methods for health monitoring of machines. In recent years, various deep learning algorithms have been adapted to this field, including multi-layer perceptrons, autoencoders, convolutional neural networks, and so on. Among these methods, autoencoder is of particular interest for us because of its simple structure and its ability to learn useful features from data in an unsupervised fashion. Previous studies have exploited the use of autoencoders, such as denoising autoencoder, sparsity aotoencoder, and so on, either with one layer or with several layers stacked together, and they have achieved success to certain extent. In this paper, a bearing fault diagnosis method based on fully-connected winner-take-all autoencoder is proposed. The model explicitly imposes lifetime sparsity on the encoded features by keeping only k% largest activations of each neuron across all samples in a mini-batch. A soft voting method is implemented to aggregate prediction results of signal segments sliced by a sliding window to increase accuracy and stability. A simulated data set is generated by adding white Gaussian noise to original signals to test the diagnosis performance under noisy environment. To evaluate the performance of the proposed method, we compare our methods with some state-of-the-art bearing fault diagnosis methods. The experiments result show that, with a simple two-layer network, the proposed method is not only capable of diagnosing with high precision under normal conditions, but also has better robustness to noise than some deeper and more complex models.</v>
      </c>
      <c r="D369" s="13" t="str">
        <f>VLOOKUP(Selection_FirstR!A369,StudiesFound_firstR!$A$1:$AF$1583,7,FALSE)</f>
        <v>IEEE Access</v>
      </c>
      <c r="E369" s="13" t="str">
        <f>VLOOKUP(Selection_FirstR!A369,StudiesFound_firstR!$A$1:$AF$1583,5,FALSE)</f>
        <v>Li, C.; Zhang, W.; Peng, G.; Liu, S.</v>
      </c>
      <c r="F369" s="13" t="str">
        <f>VLOOKUP(Selection_FirstR!A369,StudiesFound_firstR!$A$1:$AF$1583,30,FALSE)</f>
        <v>condition monitoring;fault diagnosis;Gaussian noise;learning (artificial intelligence);machine bearings;machinery;signal denoising;signal representation;vibrational signal processing;bearing fault diagnosis;winner-take-all autoencoder;unsupervised fashion;signal segments;Gaussian noise;vibration signals;two-layer network;diagnosis performance;soft voting method;fully-connected winner;bearing fault diagnosis method;deep learning algorithms;rotary machinery systems;health management;prognosis;bearings;intelligent fault diagnosis;autoencoder;Fault diagnosis;Robustness;Noise reduction;Training;Feature extraction;Noise measurement;Robots;Autoencoder;fault diagnosis;lifetime sparsity;signal processing;signal representations;supervised learning;vibrations</v>
      </c>
      <c r="G369" s="15" t="s">
        <v>11463</v>
      </c>
      <c r="H369" s="15" t="s">
        <v>11463</v>
      </c>
      <c r="I369" s="16" t="s">
        <v>11464</v>
      </c>
      <c r="J369" s="13" t="s">
        <v>11466</v>
      </c>
      <c r="K369" s="16" t="s">
        <v>11464</v>
      </c>
      <c r="L369" s="13"/>
      <c r="M369" s="13"/>
      <c r="N369" s="13"/>
    </row>
    <row r="370" ht="15.75" customHeight="1">
      <c r="A370" s="23">
        <v>799.0</v>
      </c>
      <c r="B370" s="13" t="str">
        <f>VLOOKUP(Selection_FirstR!A370,StudiesFound_firstR!$A$1:$AF$1582,6,FALSE)</f>
        <v>Composition of Resource-Service Chain for Cloud Manufacturing</v>
      </c>
      <c r="C370" s="13" t="str">
        <f>VLOOKUP(Selection_FirstR!A370,StudiesFound_firstR!$A$1:$AF$1583,28,FALSE)</f>
        <v>In distributed manufacturing systems, manufacturing resource composition is one of the most important problems. This is because efficiency of resource selection and resource utilization can all be improved if it is tackled well. However, most of the existing methods neglect temporal relationship between resources. This leads to an inefficient use of resources, because all resources have to be kept available before a business process is started. A temporal composition of resources is more suitable, as it expresses the scheduling and the flow of servicing to a business process. Therefore, resource services invoked in sequential order are called the resource-service chain (RSC), in view that distributed resources are encapsulated into cloud services in a cloud manufacturing (CMfg) environment. We propose an approach, called RSC composition algorithm (RSCCA) that can better cope with the temporal relationship between the resource services in a business process. Specifically, a two-stage composition method based on the degrees of dependency between resource services in workflow is proposed. To begin, in the build-time stage algorithm, RSCCA resolves initial compositions based on task relatedness and temporal dependencies between resource services, and then calculates the usage frequencies of ICs by mining workflow log at workflow runtime stage. Based on this, RSCCA can compose individual resource services as more than sets, especially as chains, allowing flow directions and dynamics to be considered. RSCCA has been tested with different data sets and the results show that it can be very promising.</v>
      </c>
      <c r="D370" s="13" t="str">
        <f>VLOOKUP(Selection_FirstR!A370,StudiesFound_firstR!$A$1:$AF$1583,7,FALSE)</f>
        <v>IEEE Transactions on Industrial Informatics</v>
      </c>
      <c r="E370" s="13" t="str">
        <f>VLOOKUP(Selection_FirstR!A370,StudiesFound_firstR!$A$1:$AF$1583,5,FALSE)</f>
        <v>Li, H.; Chan, K. C. C.; Liang, M.; Luo, X.</v>
      </c>
      <c r="F370" s="13" t="str">
        <f>VLOOKUP(Selection_FirstR!A370,StudiesFound_firstR!$A$1:$AF$1583,30,FALSE)</f>
        <v>business data processing;cloud computing;resource-service chain;cloud manufacturing;distributed manufacturing system;manufacturing resource composition;business process;sequential order;cloud services;RSC composition algorithm;build-time stage algorithm;Manufacturing;Runtime;Cloud computing;Data models;Quality of service;Resource management;Cloud Manufacturing (CMfg);manufacturing resource composition;resource-service chain;business process;Business process;cloud manufacturing (CMfg);manufacturing resource composition;resource-service chain (RSC)</v>
      </c>
      <c r="G370" s="15" t="s">
        <v>11463</v>
      </c>
      <c r="H370" s="15" t="s">
        <v>11463</v>
      </c>
      <c r="I370" s="16" t="s">
        <v>11464</v>
      </c>
      <c r="J370" s="13" t="s">
        <v>11473</v>
      </c>
      <c r="K370" s="16" t="s">
        <v>11464</v>
      </c>
      <c r="L370" s="13"/>
      <c r="M370" s="13"/>
      <c r="N370" s="13"/>
    </row>
    <row r="371" ht="15.75" customHeight="1">
      <c r="A371" s="23">
        <v>800.0</v>
      </c>
      <c r="B371" s="13" t="str">
        <f>VLOOKUP(Selection_FirstR!A371,StudiesFound_firstR!$A$1:$AF$1582,6,FALSE)</f>
        <v>Optimizing the Composition of a Resource Service Chain With Interorganizational Collaboration</v>
      </c>
      <c r="C371" s="14" t="str">
        <f>VLOOKUP(Selection_FirstR!A371,StudiesFound_firstR!$A$1:$AF$1583,28,FALSE)</f>
        <v>In collaborative tasks, the composition of distributed resource services can improve the resource utilization. From the perspective of a business process, resource services should be composed as service flow so as to serve better a business process. However, most of the existing methods neglect an important factor, the characteristic of interorganization, which should be taken into consideration. An interorganizational resource service sequence is not necessarily available to all participating organizations in a collaborative task, as each organization seeks and selects resource services independently. Therefore, resource services in sequential order are called the resource service chain (RSC). This problem is called resource service chain composition with inter-organizational collaboration (RSCCOrg). The collaborative manufacturing is taken as an instance because it is a typical collaborative task. The proposed approach here is composed of several algorithms, called the algorithms for RSCCOrg (ARSCCOrg) and can better cope with interorganizational collaboration. To begin, a model based on a weighted directed graph is presented for the resource service temporal dependences. This is convenient for describing the temporal dependences among resource services and obtaining frequent RSCs. By calculating the frequencies between every two resource services from business data, the degrees of temporal dependence between them are resolved. A set of frequent RSCs can be obtained by choosing the higher weights. Next, an algorithm is presented to extend the frequent RSCs to increase the reusability and to improve the efficiency of selection. Then, a similarity formula is presented to compare the similarities between the frequent RSCs and the extended RSCs. In particular, the characteristic of interorganization is considered in the similarity comparison. The ARSCCOrg has been tested with a practical dataset, and the results show that it is very promising.</v>
      </c>
      <c r="D371" s="13" t="str">
        <f>VLOOKUP(Selection_FirstR!A371,StudiesFound_firstR!$A$1:$AF$1583,7,FALSE)</f>
        <v>IEEE Transactions on Industrial Informatics</v>
      </c>
      <c r="E371" s="13" t="str">
        <f>VLOOKUP(Selection_FirstR!A371,StudiesFound_firstR!$A$1:$AF$1583,5,FALSE)</f>
        <v>Li, H.; Liang, M.; He, T.</v>
      </c>
      <c r="F371" s="14" t="str">
        <f>VLOOKUP(Selection_FirstR!A371,StudiesFound_firstR!$A$1:$AF$1583,30,FALSE)</f>
        <v>business process re-engineering;groupware;manufacturing systems;organisational aspects;resource service chain;interorganizational collaboration;collaborative tasks;distributed resource services;resource utilization;business process;RSCCOrg;collaborative manufacturing;Collaboration;Manufacturing;Organizations;Hardware;Quality of service;Product design;Business process;collaborative task;composition of resource service chain (RSC);interorganization</v>
      </c>
      <c r="G371" s="15" t="s">
        <v>11463</v>
      </c>
      <c r="H371" s="15" t="s">
        <v>11474</v>
      </c>
      <c r="I371" s="16" t="s">
        <v>11477</v>
      </c>
      <c r="J371" s="13"/>
      <c r="K371" s="16" t="s">
        <v>11464</v>
      </c>
      <c r="L371" s="24" t="s">
        <v>11504</v>
      </c>
      <c r="M371" s="13" t="s">
        <v>11479</v>
      </c>
      <c r="N371" s="13"/>
    </row>
    <row r="372" ht="15.75" customHeight="1">
      <c r="A372" s="12">
        <v>801.0</v>
      </c>
      <c r="B372" s="13" t="str">
        <f>VLOOKUP(Selection_FirstR!A372,StudiesFound_firstR!$A$1:$AF$1582,6,FALSE)</f>
        <v>Efficient Laser-Based 3D SLAM for Coal Mine Rescue Robots</v>
      </c>
      <c r="C372" s="13" t="str">
        <f>VLOOKUP(Selection_FirstR!A372,StudiesFound_firstR!$A$1:$AF$1583,28,FALSE)</f>
        <v>An accurate description of laneway space with self-localization is a key issue when coal mine rescue robots (CMRRs) perform post-disaster exploration and rescue missions. The 3D simultaneous localization and mapping (SLAM) is an effective but time-critical and highly challenging task in complex laneway scenarios, especially after disasters. In this paper, we propose a novel real-time 3D SLAM based on normally distributed transform (NDT) that employs pose graph optimization and loop closure to further improve mapping consistency. We innovatively extract floors and walls in the laneway as plane nodes to construct landmark constraints, in addition to applying pose nodes from the lidar odometry via NDT. A lightweight and effective loop detection method is conducted using odometry with an appearance-based approach to building a globally consistent map. The proposed method was evaluated on a public dataset, and field tests in an underground coal mine were performed. Results indicate that our algorithm can achieve lower computational complexity and drift, which can provide pose estimation and environment description for CMRRs to realize remote control assistance and automatic navigation in coal mine rescue missions.</v>
      </c>
      <c r="D372" s="13" t="str">
        <f>VLOOKUP(Selection_FirstR!A372,StudiesFound_firstR!$A$1:$AF$1583,7,FALSE)</f>
        <v>IEEE Access</v>
      </c>
      <c r="E372" s="13" t="str">
        <f>VLOOKUP(Selection_FirstR!A372,StudiesFound_firstR!$A$1:$AF$1583,5,FALSE)</f>
        <v>Li, M.; Zhu, H.; You, S.; Wang, L.; Tang, C.</v>
      </c>
      <c r="F372" s="13" t="str">
        <f>VLOOKUP(Selection_FirstR!A372,StudiesFound_firstR!$A$1:$AF$1583,30,FALSE)</f>
        <v>graph theory;optimisation;pose estimation;rescue robots;robot vision;SLAM (robots);lightweight loop detection method;effective loop detection method;appearance-based approach;globally consistent map;underground coal mine;CMRRs;coal mine rescue missions;efficient laser-based 3D;SLAM;accurate description;laneway space;complex laneway scenarios;NDT;graph optimization;loop closure;mapping consistency;public dataset;field tests;pose estimation;environment description;Simultaneous localization and mapping;Three-dimensional displays;Coal mining;Iterative closest point algorithm;Real-time systems;Optimization;CMRRs;SLAM;NDT;pose graph optimization</v>
      </c>
      <c r="G372" s="15" t="s">
        <v>11463</v>
      </c>
      <c r="H372" s="15" t="s">
        <v>11463</v>
      </c>
      <c r="I372" s="16" t="s">
        <v>11464</v>
      </c>
      <c r="J372" s="13" t="s">
        <v>11466</v>
      </c>
      <c r="K372" s="16" t="s">
        <v>11464</v>
      </c>
      <c r="L372" s="13"/>
      <c r="M372" s="13"/>
      <c r="N372" s="13"/>
    </row>
    <row r="373" ht="15.75" customHeight="1">
      <c r="A373" s="18">
        <v>802.0</v>
      </c>
      <c r="B373" s="13" t="str">
        <f>VLOOKUP(Selection_FirstR!A373,StudiesFound_firstR!$A$1:$AF$1582,6,FALSE)</f>
        <v>Flexible Operation of Batteries in Power System Scheduling With Renewable Energy</v>
      </c>
      <c r="C373" s="13" t="str">
        <f>VLOOKUP(Selection_FirstR!A373,StudiesFound_firstR!$A$1:$AF$1583,28,FALSE)</f>
        <v>The fast growing expansion of renewable energy increases the complexities in balancing generation and demand in the power system. The energy-shifting and fast-ramping capability of energy storage has led to increasing interests in batteries to facilitate the integration of renewable resources. In this paper, we present a two-step framework to evaluate the potential value of energy storage in power systems with renewable generation. First, we formulate a stochastic unit commitment approach with wind power forecast uncertainty and energy storage. Second, the solution from the stochastic unit commitment is used to derive a flexible schedule for energy storage in economic dispatch where the look-ahead horizon is limited. Analysis is conducted on the IEEE 24-bus system to demonstrate the benefits of battery storage in systems with renewable resources and the effectiveness of the proposed battery operation strategy.</v>
      </c>
      <c r="D373" s="13" t="str">
        <f>VLOOKUP(Selection_FirstR!A373,StudiesFound_firstR!$A$1:$AF$1583,7,FALSE)</f>
        <v>IEEE Transactions on Sustainable Energy</v>
      </c>
      <c r="E373" s="13" t="str">
        <f>VLOOKUP(Selection_FirstR!A373,StudiesFound_firstR!$A$1:$AF$1583,5,FALSE)</f>
        <v>Li, N.; UÃ§kun, C.; Constantinescu, E. M.; Birge, J. R.; Hedman, K. W.; Botterud, A.</v>
      </c>
      <c r="F373" s="13" t="str">
        <f>VLOOKUP(Selection_FirstR!A373,StudiesFound_firstR!$A$1:$AF$1583,30,FALSE)</f>
        <v>demand side management;energy storage;load forecasting;power generation dispatch;power generation scheduling;resource allocation;wind power;battery operation strategy;IEEE 24-bus system;look-ahead horizon;economic dispatch;wind power forecast uncertainty;stochastic unit commitment;renewable generation;renewable resources;energy storage;fast-ramping capability;energy-shifting capability;power system demand;balancing generation;renewable energy;power system scheduling;battery storage;flexible operation;Batteries;Generators;Stochastic processes;Real-time systems;Power transmission lines;Battery;economic dispatch;energy storage;flexible resources;integer programming;power system economics;power system reliability;real-time operation;renewable resources;stochastic unit commitment;Battery;economic dispatch;energy storage;flexible resources;integer programming;power system economics;power system reliability;real-time operation;renewable resources;stochastic unit commitment</v>
      </c>
      <c r="G373" s="15" t="s">
        <v>11463</v>
      </c>
      <c r="H373" s="15" t="s">
        <v>11463</v>
      </c>
      <c r="I373" s="16" t="s">
        <v>11464</v>
      </c>
      <c r="J373" s="13" t="s">
        <v>11466</v>
      </c>
      <c r="K373" s="16" t="s">
        <v>11464</v>
      </c>
      <c r="L373" s="13"/>
      <c r="M373" s="13"/>
      <c r="N373" s="13"/>
    </row>
    <row r="374" ht="15.75" customHeight="1">
      <c r="A374" s="12">
        <v>806.0</v>
      </c>
      <c r="B374" s="13" t="str">
        <f>VLOOKUP(Selection_FirstR!A374,StudiesFound_firstR!$A$1:$AF$1582,6,FALSE)</f>
        <v>Discriminative Ocular Artifact Correction for Feature Learning in EEG Analysis</v>
      </c>
      <c r="C374" s="13" t="str">
        <f>VLOOKUP(Selection_FirstR!A374,StudiesFound_firstR!$A$1:$AF$1583,28,FALSE)</f>
        <v>Electrooculogram (EOG) artifact contamination is a common critical issue in general electroencephalogram (EEG) studies as well as in brain-computer interface (BCI) research. It is especially challenging when dedicated EOG channels are unavailable or when there are very few EEG channels available for independent component analysis based ocular artifact removal. It is even more challenging to avoid loss of the signal of interest during the artifact correction process, where the signal of interest can be multiple magnitudes weaker than the artifact. To address these issues, we propose a novel discriminative ocular artifact correction approach for feature learning in EEG analysis. Without extra ocular movement measurements, the artifact is extracted from raw EEG data, which is totally automatic and requires no visual inspection of artifacts. Then, artifact correction is optimized jointly with feature extraction by maximizing oscillatory correlations between trials from the same class and minimizing them between trials from different classes. We evaluate this approach on a real-world EEG dataset comprising 68 subjects performing cognitive tasks. The results showed that the approach is capable of not only suppressing the artifact components but also improving the discriminative power of a classifier with statistical significance. We also demonstrate that the proposed method addresses the confounding issues induced by ocular movements in cognitive EEG study.</v>
      </c>
      <c r="D374" s="13" t="str">
        <f>VLOOKUP(Selection_FirstR!A374,StudiesFound_firstR!$A$1:$AF$1583,7,FALSE)</f>
        <v>IEEE Transactions on Biomedical Engineering</v>
      </c>
      <c r="E374" s="13" t="str">
        <f>VLOOKUP(Selection_FirstR!A374,StudiesFound_firstR!$A$1:$AF$1583,5,FALSE)</f>
        <v>Li, X.; Guan, C.; Zhang, H.; Ang, K. K.</v>
      </c>
      <c r="F374" s="13" t="str">
        <f>VLOOKUP(Selection_FirstR!A374,StudiesFound_firstR!$A$1:$AF$1583,30,FALSE)</f>
        <v>biological tissues;brain-computer interfaces;cognition;electroencephalography;feature extraction;independent component analysis;learning (artificial intelligence);medical signal processing;optimisation;discriminative ocular artifact correction;feature learning;EEG analysis;electrooculogram artifact contamination;general electroencephalogram;brain-computer interface;dedicated EOG channels;independent component analysis based ocular artifact removal;artifact correction;signal-of-interest;artifact extraction;raw EEG data;feature extraction;maximizing oscillatory correlations;real-world EEG dataset;cognitive tasks;discriminative power;statistical significance;Electroencephalography;Correlation;Feature extraction;Electrooculography;Data mining;Source separation;Motion measurement;Brainâ€“computer interface (BCI);electroencephalogram (EEG);feature learning;ocular artifacts;Algorithms;Artifacts;Brain;Cognition;Discriminant Analysis;Electroencephalography;Electrooculography;Eye Movements;Humans;Machine Learning;Pattern Recognition, Automated;Reproducibility of Results;Sensitivity and Specificity</v>
      </c>
      <c r="G374" s="15" t="s">
        <v>11463</v>
      </c>
      <c r="H374" s="15" t="s">
        <v>11463</v>
      </c>
      <c r="I374" s="16" t="s">
        <v>11464</v>
      </c>
      <c r="J374" s="13" t="s">
        <v>11466</v>
      </c>
      <c r="K374" s="16" t="s">
        <v>11464</v>
      </c>
      <c r="L374" s="13"/>
      <c r="M374" s="13"/>
      <c r="N374" s="13"/>
    </row>
    <row r="375" ht="15.75" customHeight="1">
      <c r="A375" s="18">
        <v>808.0</v>
      </c>
      <c r="B375" s="13" t="str">
        <f>VLOOKUP(Selection_FirstR!A375,StudiesFound_firstR!$A$1:$AF$1582,6,FALSE)</f>
        <v>Weakly Supervised Deep Metric Learning for Community-Contributed Image Retrieval</v>
      </c>
      <c r="C375" s="13" t="str">
        <f>VLOOKUP(Selection_FirstR!A375,StudiesFound_firstR!$A$1:$AF$1583,28,FALSE)</f>
        <v>Recent years have witnessed the explosive growth of community-contributed images with rich context information, which is beneficial to the task of image retrieval. It can help us to learn a suitable metric to alleviate the semantic gap. In this paper, we propose a new distance metric learning algorithm, namely weakly-supervised deep metric learning (WDML), under the deep learning framework. It utilizes a progressive learning manner to discover knowledge by jointly exploiting the heterogeneous data structures from visual contents and user-provided tags of social images. The semantic structure in the textual space is expected to be well preserved while the problem of the noisy, incomplete or subjective tags is addressed by leveraging the visual structure in the original visual space. Besides, a sparse model with the l2,1 mixed norm is imposed on the transformation matrix of the first layer in the deep architecture to compress the noisy or redundant visual features. The proposed problem is formulated as an optimization problem with a well-defined objective function and a simple yet efficient iterative algorithm is proposed to solve it. Extensive experiments on real-world social image datasets are conducted to verify the effectiveness of the proposed method for image retrieval. Encouraging experimental results are achieved compared with several representative metric learning methods.</v>
      </c>
      <c r="D375" s="13" t="str">
        <f>VLOOKUP(Selection_FirstR!A375,StudiesFound_firstR!$A$1:$AF$1583,7,FALSE)</f>
        <v>IEEE Transactions on Multimedia</v>
      </c>
      <c r="E375" s="13" t="str">
        <f>VLOOKUP(Selection_FirstR!A375,StudiesFound_firstR!$A$1:$AF$1583,5,FALSE)</f>
        <v>Li, Z.; Tang, J.</v>
      </c>
      <c r="F375" s="13" t="str">
        <f>VLOOKUP(Selection_FirstR!A375,StudiesFound_firstR!$A$1:$AF$1583,30,FALSE)</f>
        <v>data mining;image retrieval;iterative methods;learning (artificial intelligence);matrix algebra;optimisation;weakly supervised deep metric learning;community-contributed image retrieval;rich context information;distance metric learning algorithm;WDML;progressive learning manner;knowledge discovery;heterogeneous data structures;transformation matrix;optimization problem;iterative algorithm;real-world social image datasets;Visualization;Semantics;Image retrieval;Noise measurement;Learning systems;Data structures;Deep;image retrieval;metric learning;weakly supervised</v>
      </c>
      <c r="G375" s="15" t="s">
        <v>11463</v>
      </c>
      <c r="H375" s="15" t="s">
        <v>11463</v>
      </c>
      <c r="I375" s="16" t="s">
        <v>11464</v>
      </c>
      <c r="J375" s="13" t="s">
        <v>11466</v>
      </c>
      <c r="K375" s="16" t="s">
        <v>11464</v>
      </c>
      <c r="L375" s="13"/>
      <c r="M375" s="13"/>
      <c r="N375" s="13"/>
    </row>
    <row r="376" ht="15.75" customHeight="1">
      <c r="A376" s="12">
        <v>810.0</v>
      </c>
      <c r="B376" s="13" t="str">
        <f>VLOOKUP(Selection_FirstR!A376,StudiesFound_firstR!$A$1:$AF$1582,6,FALSE)</f>
        <v>Pre-defined and optional staging for the deployment of enterprise systems: a case study and a framework</v>
      </c>
      <c r="C376" s="13" t="str">
        <f>VLOOKUP(Selection_FirstR!A376,StudiesFound_firstR!$A$1:$AF$1583,28,FALSE)</f>
        <v>{The effective deployment of enterprise systems has been a major
    challenge for many organisations. Customising the new system, changing
    business processes, and integrating multiple information sources are all
    difficult tasks. As such, they are typically done in carefully planned
    stages in a process known as phased implementation. Using ideas from
    Option Theory, this article critiques aspects of phased implementation.
    One customer relationship management (CRM) project and its phased
    implementation are described in detail and ten other enterprise system
    deployments are summarised as a basis for the observation that almost
    all deployment stages are pre-defined operational steps rather than
    decision points. However, Option Theory suggests that optional stages,
    to be used only when risk materialises, should be integral parts of
    project plans. Although such optional stages are often more valuable
    than pre-defined stages, the evidence presented in this article shows
    that they are only rarely utilised. Therefore, a simple framework is
    presented; it first identifies risks related to the deployment of
    enterprise systems, then identifies optional stages that can mitigate
    these risks, and finally compares the costs and benefits of both
    pre-defined and optional stages.}</v>
      </c>
      <c r="D376" s="13" t="str">
        <f>VLOOKUP(Selection_FirstR!A376,StudiesFound_firstR!$A$1:$AF$1583,7,FALSE)</f>
        <v>{ENTERPRISE INFORMATION SYSTEMS}</v>
      </c>
      <c r="E376" s="13" t="str">
        <f>VLOOKUP(Selection_FirstR!A376,StudiesFound_firstR!$A$1:$AF$1583,5,FALSE)</f>
        <v>Lichtenstein, Yossi; Cucuy, Shy; Fink, Lior</v>
      </c>
      <c r="F376" s="13" t="str">
        <f>VLOOKUP(Selection_FirstR!A376,StudiesFound_firstR!$A$1:$AF$1583,30,FALSE)</f>
        <v/>
      </c>
      <c r="G376" s="15" t="s">
        <v>11463</v>
      </c>
      <c r="H376" s="15" t="s">
        <v>11463</v>
      </c>
      <c r="I376" s="16" t="s">
        <v>11464</v>
      </c>
      <c r="J376" s="13" t="s">
        <v>11466</v>
      </c>
      <c r="K376" s="16" t="s">
        <v>11464</v>
      </c>
      <c r="L376" s="13"/>
      <c r="M376" s="13"/>
      <c r="N376" s="13"/>
    </row>
    <row r="377" ht="15.75" customHeight="1">
      <c r="A377" s="18">
        <v>811.0</v>
      </c>
      <c r="B377" s="13" t="str">
        <f>VLOOKUP(Selection_FirstR!A377,StudiesFound_firstR!$A$1:$AF$1582,6,FALSE)</f>
        <v>The maintenance implications of the customization of ERP software</v>
      </c>
      <c r="C377" s="13" t="str">
        <f>VLOOKUP(Selection_FirstR!A377,StudiesFound_firstR!$A$1:$AF$1583,28,FALSE)</f>
        <v>{Enterprise resource planning (ERP) software is a dominant approach for
    dealing with legacy information system problems. In order to avoid
    invalidating maintenance and development support from the ERP vendor,
    most organizations reengineer their business processes in line with
    those implicit within the software. Regardless, some customization is
    typically required. This paper presents two case studies of ERP projects
    where customizations have been performed. The case analysis suggests
    that while customizations can give true organizational benefits, careful
    consideration is required to determine whether a customization is viable
    given its potential impact upon future maintenance. Copyright (C) 2001
    John Wiley Sons, Ltd.}</v>
      </c>
      <c r="D377" s="13" t="str">
        <f>VLOOKUP(Selection_FirstR!A377,StudiesFound_firstR!$A$1:$AF$1583,7,FALSE)</f>
        <v>{JOURNAL OF SOFTWARE MAINTENANCE AND EVOLUTION-RESEARCH AND PRACTICE}</v>
      </c>
      <c r="E377" s="13" t="str">
        <f>VLOOKUP(Selection_FirstR!A377,StudiesFound_firstR!$A$1:$AF$1583,5,FALSE)</f>
        <v>Light, B.</v>
      </c>
      <c r="F377" s="13" t="str">
        <f>VLOOKUP(Selection_FirstR!A377,StudiesFound_firstR!$A$1:$AF$1583,30,FALSE)</f>
        <v/>
      </c>
      <c r="G377" s="15" t="s">
        <v>11463</v>
      </c>
      <c r="H377" s="15" t="s">
        <v>11463</v>
      </c>
      <c r="I377" s="16" t="s">
        <v>11464</v>
      </c>
      <c r="J377" s="13" t="s">
        <v>11471</v>
      </c>
      <c r="K377" s="16" t="s">
        <v>11464</v>
      </c>
      <c r="L377" s="13"/>
      <c r="M377" s="13"/>
      <c r="N377" s="13"/>
    </row>
    <row r="378" ht="15.75" customHeight="1">
      <c r="A378" s="12">
        <v>812.0</v>
      </c>
      <c r="B378" s="13" t="str">
        <f>VLOOKUP(Selection_FirstR!A378,StudiesFound_firstR!$A$1:$AF$1582,6,FALSE)</f>
        <v>A New Class of Sequences Without Interferences for Cluster Tools With Tight Wafer Delay Constraints</v>
      </c>
      <c r="C378" s="14" t="str">
        <f>VLOOKUP(Selection_FirstR!A378,StudiesFound_firstR!$A$1:$AF$1583,28,FALSE)</f>
        <v>Robotized cluster tools for semiconductor wafer fabrication may have a wafer wait within a processing chamber after processing there until the wafer is unloaded from the chamber by a robot. Such wafer delays cause wafer quality degradation or variability due to residual gases and heats within the chamber. There have been numerous works on characterizing wafer delays and scheduling under upper limits on wafer delays while presuming that the tools are operated by well-known simple robot task sequences such as swap or backward sequences. However, when the wafer delay constraints are tight, there may not be feasible schedules for such sequences. We wish to know whether there can be alternative robot task sequences which can satisfy such tight wafer delay constraints. In this paper, we identify a new class of robot task sequences that can better satisfy tight wafer delay constraints than the conventional swap or backward sequences while keeping the same minimum tool cycle time. By examining the circuits of timed event graph (TEG) models for the tool operation behaviors in many different robot task sequences, we identify that such robot task sequences do not make interferences between the work cycles of the resources such as the robot and chambers. The resource interference can cause delays in the work cycles, and hence increase the wafer delays or the tool cycle time. To prove this, we examine circuits in an extended TEG model, a negative event graph, which incorporates time constraints as negative places and tokens. From this, we derive closed-form conditions for which such sequences are feasible against given wafer delay constraints. By experiments, we show that the proposed new sequences have shorter wafer delays, and hence better satisfy tight wafer delay constraints than conventional sequences. Note to Practitioners-As circuit widths shrink down to several nanometers, cluster tools for semiconductor fabrication require extreme process quality control. Even wafer delays within processing chambers of cluster tools can cause wafer quality degradation and variability. Therefore, it is desirable for cluster tools to have much shorter wafer delays. However, conventional sequences such as the swap and backward sequences, which are being prevalently used in practice, may not satisfy tight wafer delay constraints. Our proposed sequences, which are as simple as the conventional sequences, have much shorter wafer delays while keeping the same minimum tool cycle time.</v>
      </c>
      <c r="D378" s="13" t="str">
        <f>VLOOKUP(Selection_FirstR!A378,StudiesFound_firstR!$A$1:$AF$1583,7,FALSE)</f>
        <v>IEEE Transactions on Automation Science and Engineering</v>
      </c>
      <c r="E378" s="13" t="str">
        <f>VLOOKUP(Selection_FirstR!A378,StudiesFound_firstR!$A$1:$AF$1583,5,FALSE)</f>
        <v>Lim, Y.; Yu, T.; Lee, T.</v>
      </c>
      <c r="F378" s="13" t="str">
        <f>VLOOKUP(Selection_FirstR!A378,StudiesFound_firstR!$A$1:$AF$1583,30,FALSE)</f>
        <v>delays;graph theory;industrial robots;Petri nets;production control;quality control;scheduling;semiconductor device manufacture;timed event graph model;alternative robot task sequences;semiconductor wafer fabrication;wafer quality degradation;tight wafer delay constraints;Tools;Delays;Robots;Task analysis;Schedules;Job shop scheduling;Semiconductor device modeling;Automation;cluster tool;event graph;resource interference;scheduling;semiconductor manufacturing;wafer delay</v>
      </c>
      <c r="G378" s="15" t="s">
        <v>11463</v>
      </c>
      <c r="H378" s="15" t="s">
        <v>11463</v>
      </c>
      <c r="I378" s="16" t="s">
        <v>11464</v>
      </c>
      <c r="J378" s="13" t="s">
        <v>11484</v>
      </c>
      <c r="K378" s="16" t="s">
        <v>11464</v>
      </c>
      <c r="L378" s="13"/>
      <c r="M378" s="13"/>
      <c r="N378" s="13"/>
    </row>
    <row r="379" ht="15.75" customHeight="1">
      <c r="A379" s="18">
        <v>813.0</v>
      </c>
      <c r="B379" s="13" t="str">
        <f>VLOOKUP(Selection_FirstR!A379,StudiesFound_firstR!$A$1:$AF$1582,6,FALSE)</f>
        <v>Optimization-Oriented Resource Allocation Management for Vehicular Fog Computing</v>
      </c>
      <c r="C379" s="13" t="str">
        <f>VLOOKUP(Selection_FirstR!A379,StudiesFound_firstR!$A$1:$AF$1583,28,FALSE)</f>
        <v>Vehicular fog computing, which extends the mobile cloud paradigm, is usually composed of stable infrastructures, a large volume of vehicles, portable devices, and robust networks. As a serviceproviding platform, it is significant to quickly obtain the required service with the aim to correctly save the energy of the corresponding nodes and effectively improve the network survivability. However, the limited capacity of components makes such a situation more complicated. This paper aims to reduce serving time by allocating the available bandwidth to four kinds of services. A utility model is built according to the abovementioned serving methods and is solved through a two-step approach. For the first step, all the sub-optimal solutions are provided based on a Lagrangian algorithm. For the second step, an optimal solution selection process is presented and analyzed. A numerical simulation is executed to illustrate the allocation results and the optimal utility model while optimizing the survivability.</v>
      </c>
      <c r="D379" s="13" t="str">
        <f>VLOOKUP(Selection_FirstR!A379,StudiesFound_firstR!$A$1:$AF$1583,7,FALSE)</f>
        <v>IEEE Access</v>
      </c>
      <c r="E379" s="13" t="str">
        <f>VLOOKUP(Selection_FirstR!A379,StudiesFound_firstR!$A$1:$AF$1583,5,FALSE)</f>
        <v>Lin, F.; Zhou, Y.; Pau, G.; Collotta, M.</v>
      </c>
      <c r="F379" s="13" t="str">
        <f>VLOOKUP(Selection_FirstR!A379,StudiesFound_firstR!$A$1:$AF$1583,30,FALSE)</f>
        <v>cloud computing;mobile computing;optimisation;resource allocation;traffic engineering computing;vehicular ad hoc networks;abovementioned serving methods;sub-optimal solutions;optimal solution selection process;allocation results;optimal utility model;optimization-oriented resource allocation management;vehicular fog computing;mobile cloud paradigm;stable infrastructures;portable devices;robust networks;serviceproviding platform;required service;corresponding nodes;network survivability;serving time;Edge computing;Bandwidth;Resource management;Computational modeling;Cloud computing;Channel allocation;Optimization;Bandwidth allocation;vehicular fog computing;survivability optimization;utility</v>
      </c>
      <c r="G379" s="15" t="s">
        <v>11463</v>
      </c>
      <c r="H379" s="15" t="s">
        <v>11463</v>
      </c>
      <c r="I379" s="16" t="s">
        <v>11464</v>
      </c>
      <c r="J379" s="13" t="s">
        <v>11476</v>
      </c>
      <c r="K379" s="16" t="s">
        <v>11464</v>
      </c>
      <c r="L379" s="13"/>
      <c r="M379" s="13"/>
      <c r="N379" s="13"/>
    </row>
    <row r="380" ht="15.75" customHeight="1">
      <c r="A380" s="12">
        <v>815.0</v>
      </c>
      <c r="B380" s="13" t="str">
        <f>VLOOKUP(Selection_FirstR!A380,StudiesFound_firstR!$A$1:$AF$1582,6,FALSE)</f>
        <v>An investigation into the effects of IS quality and top management support on ERP system usage</v>
      </c>
      <c r="C380" s="13" t="str">
        <f>VLOOKUP(Selection_FirstR!A380,StudiesFound_firstR!$A$1:$AF$1583,28,FALSE)</f>
        <v>{Enterprise resource planning (ERP) systems are developed to manage and
    integrate business processes across organisational functions and
    locations. Given the growing importance of ERP deployment, a better
    understanding of influences on successful ERP system implementation is
    essential for knowledge advancement. Based on previous IS success
    literature, this study develops an empirical model to examine the
    effects of IS quality (information and system quality) and top
    management support on ERP system usage. The proposed model was tested
    using survey data from large Taiwanese corporations. The results show
    that information and system quality directly or indirectly affect ERP
    system usage through user perceptions of usefulness and satisfaction
    with the ERP system. Additionally, top management support influences
    both perceived usefulness and ERP system usage. Results of this study
    contribute to efforts to identify the factors that measure ERP system
    success. The implications for theory and practice and future research
    directions are discussed.}</v>
      </c>
      <c r="D380" s="13" t="str">
        <f>VLOOKUP(Selection_FirstR!A380,StudiesFound_firstR!$A$1:$AF$1583,7,FALSE)</f>
        <v>{TOTAL QUALITY MANAGEMENT \&amp; BUSINESS EXCELLENCE}</v>
      </c>
      <c r="E380" s="13" t="str">
        <f>VLOOKUP(Selection_FirstR!A380,StudiesFound_firstR!$A$1:$AF$1583,5,FALSE)</f>
        <v>Lin, Hsiu-Fen</v>
      </c>
      <c r="F380" s="13" t="str">
        <f>VLOOKUP(Selection_FirstR!A380,StudiesFound_firstR!$A$1:$AF$1583,30,FALSE)</f>
        <v/>
      </c>
      <c r="G380" s="15" t="s">
        <v>11463</v>
      </c>
      <c r="H380" s="15" t="s">
        <v>11463</v>
      </c>
      <c r="I380" s="16" t="s">
        <v>11464</v>
      </c>
      <c r="J380" s="13" t="s">
        <v>11471</v>
      </c>
      <c r="K380" s="16" t="s">
        <v>11464</v>
      </c>
      <c r="L380" s="13"/>
      <c r="M380" s="13"/>
      <c r="N380" s="13"/>
    </row>
    <row r="381" ht="15.75" customHeight="1">
      <c r="A381" s="18">
        <v>816.0</v>
      </c>
      <c r="B381" s="13" t="str">
        <f>VLOOKUP(Selection_FirstR!A381,StudiesFound_firstR!$A$1:$AF$1582,6,FALSE)</f>
        <v>Outsourcing integration</v>
      </c>
      <c r="C381" s="13" t="str">
        <f>VLOOKUP(Selection_FirstR!A381,StudiesFound_firstR!$A$1:$AF$1583,28,FALSE)</f>
        <v>{Postmerger integrations are tough. Generally, the acquirer puts the
    target's distinctive capabilities under its own management and then
    struggles to pull the two companies' operations together. Managers often
    end up plugging holes in dikes instead of focusing on the core business,
    and, when they finally emerge from this distraction, they often find
    that their customers have wandered off and competitors have moved in.
    It's no wonder that acquisitions so often destroy value.
    If integration is so hard, why not outsource it? That's essentially what
    Hungary's MOL Group, a \$7 billion energy company, did when it
    outsourced its finance and accounting, treasury, tax, and information
    technology processes in 2001. MOL plans to become a dominant player in
    consolidating the central European oil and gas industry. Outsourcing its
    support activities, says CFO Michel-Marc Delcommune, allows company
    managers to sidestep the distraction of aligning accounting systems and
    integrating staff during acquisitions and to stay focused on MOL's core
    operations and aggressive acquisition strategy. According to Delcommune,
    when MOL acquired full control of Slovnaft, a \$2 billion Slovakian
    energy company, in 2004, the efficiency of the postmerger integration
    was palpable. Because the acquisition took place in two steps -MOL had
    bought 36\% of Slovnaft and options for the rest in 2000-the company had
    time to ready itself for the full merger on the horizon and deliberately
    delegate postmerger integration to its outsourcing provider.
    This made all the difference, Delcommune says. To integrate Slovnaft,
    the management team assembled 26 task forces to address all the critical
    business processes, from how the company set wholesale prices to how it
    managed the supply chain. By contrast, MOL spent none of its management
    resources on integrating the back office.
    It's hard to measure the value of efficient integration and undistracted
    management. But profits and revenues are easy to track. Between 2000 and
    2003, MOL'S sales doubled to \$7.3 billion and its profits quintupled to
    \$478 million; 2004 profits are expected to top \$1 billion. Slovnaft
    turned its 2000 financial losses into a \$400 million profit in 2004.
    That growth would have been hard to achieve, Delcommune says, if MOL had
    kept the back office in-house.}</v>
      </c>
      <c r="D381" s="13" t="str">
        <f>VLOOKUP(Selection_FirstR!A381,StudiesFound_firstR!$A$1:$AF$1583,7,FALSE)</f>
        <v>{HARVARD BUSINESS REVIEW}</v>
      </c>
      <c r="E381" s="13" t="str">
        <f>VLOOKUP(Selection_FirstR!A381,StudiesFound_firstR!$A$1:$AF$1583,5,FALSE)</f>
        <v>Linder, J. C.</v>
      </c>
      <c r="F381" s="13" t="str">
        <f>VLOOKUP(Selection_FirstR!A381,StudiesFound_firstR!$A$1:$AF$1583,30,FALSE)</f>
        <v/>
      </c>
      <c r="G381" s="15" t="s">
        <v>11463</v>
      </c>
      <c r="H381" s="15" t="s">
        <v>11463</v>
      </c>
      <c r="I381" s="16" t="s">
        <v>11464</v>
      </c>
      <c r="J381" s="13" t="s">
        <v>11466</v>
      </c>
      <c r="K381" s="16" t="s">
        <v>11464</v>
      </c>
      <c r="L381" s="13"/>
      <c r="M381" s="13"/>
      <c r="N381" s="13"/>
    </row>
    <row r="382" ht="15.75" customHeight="1">
      <c r="A382" s="12">
        <v>818.0</v>
      </c>
      <c r="B382" s="13" t="str">
        <f>VLOOKUP(Selection_FirstR!A382,StudiesFound_firstR!$A$1:$AF$1582,6,FALSE)</f>
        <v>E-Net Modeling and Analysis of Emergency Response Processes Constrained by Resources and Uncertain Durations</v>
      </c>
      <c r="C382" s="14" t="str">
        <f>VLOOKUP(Selection_FirstR!A382,StudiesFound_firstR!$A$1:$AF$1583,28,FALSE)</f>
        <v>Time and resource management and optimization are two important challenges for an emergency response process, by which all individuals and groups manage hazards in an effort to avoid or ameliorate the impact of disasters. Compared with a traditional business process, an emergency response process has its own features. To our best knowledge, there is no formal method to model and analyze emergency response processes by taking uncertain activity execution duration, resource quantity, and resource preparation duration into account. This paper presents such a method based on an E-Net that is a Petri net-based formal model for an emergency response process constrained by resources and uncertain durations. According to the number of available resources, execution of an E-Net is classified into the worst, delayed, and best cases. Based on a priority-activity-first strategy and corresponding algorithms, this paper finds the duration to execute each activity for the delayed case. By experiments, we prove that the proposed strategy can ensure shorter execution duration of the whole process than a conventional one. A running case of a chlorine tank explosion is given to validate the proposed method.</v>
      </c>
      <c r="D382" s="13" t="str">
        <f>VLOOKUP(Selection_FirstR!A382,StudiesFound_firstR!$A$1:$AF$1583,7,FALSE)</f>
        <v>IEEE Transactions on Systems, Man, and Cybernetics: Systems</v>
      </c>
      <c r="E382" s="13" t="str">
        <f>VLOOKUP(Selection_FirstR!A382,StudiesFound_firstR!$A$1:$AF$1583,5,FALSE)</f>
        <v>Liu, C.; Zeng, Q.; Duan, H.; Zhou, M.; Lu, F.; Cheng, J.</v>
      </c>
      <c r="F382" s="13" t="str">
        <f>VLOOKUP(Selection_FirstR!A382,StudiesFound_firstR!$A$1:$AF$1583,30,FALSE)</f>
        <v>emergency management;optimisation;Petri nets;e-net modeling;emergency response processes analysis;uncertain durations;resource management;optimization;hazards;disasters;traditional business process;uncertain activity execution duration;resource quantity;resource preparation duration;Petri net-based formal model;priority-activity-first strategy;chlorine tank explosion;Emergency services;Analytical models;Petri nets;Resource management;Explosions;Educational institutions;Optimization;Discrete event systems;emergency response process;Petri nets;resource allocation;timed Petri nets;uncertain duration;workflow management;Discrete event systems;emergency response process;Petri nets;resource allocation;timed Petri nets;uncertain duration;workflow management</v>
      </c>
      <c r="G382" s="15" t="s">
        <v>11474</v>
      </c>
      <c r="H382" s="15" t="s">
        <v>11463</v>
      </c>
      <c r="I382" s="16" t="s">
        <v>11464</v>
      </c>
      <c r="J382" s="13" t="s">
        <v>11473</v>
      </c>
      <c r="K382" s="16" t="s">
        <v>11464</v>
      </c>
      <c r="L382" s="13"/>
      <c r="M382" s="13"/>
      <c r="N382" s="13"/>
    </row>
    <row r="383" ht="15.75" customHeight="1">
      <c r="A383" s="18">
        <v>819.0</v>
      </c>
      <c r="B383" s="13" t="str">
        <f>VLOOKUP(Selection_FirstR!A383,StudiesFound_firstR!$A$1:$AF$1582,6,FALSE)</f>
        <v>Regularized Non-Negative Matrix Factorization for Identifying Differentially Expressed Genes and Clustering Samples: A Survey</v>
      </c>
      <c r="C383" s="14" t="str">
        <f>VLOOKUP(Selection_FirstR!A383,StudiesFound_firstR!$A$1:$AF$1583,28,FALSE)</f>
        <v>Non-negative Matrix Factorization (NMF), a classical method for dimensionality reduction, has been applied in many fields. It is based on the idea that negative numbers are physically meaningless in various data-processing tasks. Apart from its contribution to conventional data analysis, the recent overwhelming interest in NMF is due to its newly discovered ability to solve challenging data mining and machine learning problems, especially in relation to gene expression data. This survey paper mainlyfocuses on research examining the application of NMF to identify differentially expressed genes and to cluster samples, and the main NMF models, properties, principles, and algorithms with its various generalizations, extensions, and modifications are summarized. The experimental results demonstrate the performance of the various NMF algorithms in identifying differentially expressed genes and clustering samples.</v>
      </c>
      <c r="D383" s="13" t="str">
        <f>VLOOKUP(Selection_FirstR!A383,StudiesFound_firstR!$A$1:$AF$1583,7,FALSE)</f>
        <v>IEEE/ACM Transactions on Computational Biology and Bioinformatics</v>
      </c>
      <c r="E383" s="13" t="str">
        <f>VLOOKUP(Selection_FirstR!A383,StudiesFound_firstR!$A$1:$AF$1583,5,FALSE)</f>
        <v>Liu, J.; Wang, D.; Gao, Y.; Zheng, C.; Xu, Y.; Yu, J.</v>
      </c>
      <c r="F383" s="13" t="str">
        <f>VLOOKUP(Selection_FirstR!A383,StudiesFound_firstR!$A$1:$AF$1583,30,FALSE)</f>
        <v>biology computing;data analysis;data mining;genetics;learning (artificial intelligence);matrix decomposition;nonnegative matrix factorization;data mining;gene expression data;machine learning problems;data-processing tasks;negative numbers;NMF algorithms;Gene expression;Clustering algorithms;Data analysis;Data mining;Principal component analysis;Algorithm design and analysis;Bioinformatics;Constrained optimization;gene expression;multivariate statistics;non-negative matrix factorization;pattern clustering;Algorithms;Cluster Analysis;Computational Biology;Gene Expression Profiling;Humans;Machine Learning;Multivariate Analysis;Neoplasms</v>
      </c>
      <c r="G383" s="15" t="s">
        <v>11463</v>
      </c>
      <c r="H383" s="15" t="s">
        <v>11463</v>
      </c>
      <c r="I383" s="16" t="s">
        <v>11464</v>
      </c>
      <c r="J383" s="13" t="s">
        <v>11466</v>
      </c>
      <c r="K383" s="16" t="s">
        <v>11464</v>
      </c>
      <c r="L383" s="13"/>
      <c r="M383" s="13"/>
      <c r="N383" s="13"/>
    </row>
    <row r="384" ht="15.75" customHeight="1">
      <c r="A384" s="12">
        <v>820.0</v>
      </c>
      <c r="B384" s="13" t="str">
        <f>VLOOKUP(Selection_FirstR!A384,StudiesFound_firstR!$A$1:$AF$1582,6,FALSE)</f>
        <v>Information-directed routing in ad hoc sensor networks</v>
      </c>
      <c r="C384" s="13" t="str">
        <f>VLOOKUP(Selection_FirstR!A384,StudiesFound_firstR!$A$1:$AF$1583,28,FALSE)</f>
        <v>In a sensor network, data routing is tightly coupled to the needs of a sensing task, and hence the application semantics. This paper introduces the novel idea of information-directed routing, in which routing is formulated as a joint optimization of data transport and information aggregation. The routing objective is to minimize communication cost, while maximizing information gain, differing from routing considerations for more general ad hoc networks. The paper uses the concrete problem of locating and tracking possibly moving signal sources as an example of information generation process, and considers two common information extraction patterns in a sensor network: routing a user query from an arbitrary entry node to the vicinity of signal sources and back, or to a prespecified exit node, maximizing information accumulated along the path. We derive information constraints from realistic signal models, and present several routing algorithms that find near-optimal solutions for the joint optimization problem. Simulation results have demonstrated that information-directed routing is a significant improvement over a previously reported greedy algorithm, as measured by sensing quality such as localization and tracking accuracy and communication quality such as success rate in routing around sensor holes.</v>
      </c>
      <c r="D384" s="13" t="str">
        <f>VLOOKUP(Selection_FirstR!A384,StudiesFound_firstR!$A$1:$AF$1583,7,FALSE)</f>
        <v>IEEE Journal on Selected Areas in Communications</v>
      </c>
      <c r="E384" s="13" t="str">
        <f>VLOOKUP(Selection_FirstR!A384,StudiesFound_firstR!$A$1:$AF$1583,5,FALSE)</f>
        <v>Liu, J.; Feng Zhao; Petrovic, D.</v>
      </c>
      <c r="F384" s="13" t="str">
        <f>VLOOKUP(Selection_FirstR!A384,StudiesFound_firstR!$A$1:$AF$1583,30,FALSE)</f>
        <v>telecommunication network routing;ad hoc networks;optimisation;signal sources;wireless sensor networks;target tracking;information-directed routing;ad hoc sensor networks;joint optimization;data transport;information aggregation;signal source tracking;information extraction patterns;user query;arbitrary entry node;target localization;Routing;Intelligent networks;Sensor phenomena and characterization;Signal processing;Magnetic sensors;Acoustic sensors;Signal generators;Data mining;Target tracking;Information processing;Ad hoc network;information;routing;sensor network;target localization</v>
      </c>
      <c r="G384" s="15" t="s">
        <v>11463</v>
      </c>
      <c r="H384" s="15" t="s">
        <v>11463</v>
      </c>
      <c r="I384" s="16" t="s">
        <v>11464</v>
      </c>
      <c r="J384" s="13" t="s">
        <v>11466</v>
      </c>
      <c r="K384" s="16" t="s">
        <v>11464</v>
      </c>
      <c r="L384" s="13"/>
      <c r="M384" s="13"/>
      <c r="N384" s="13"/>
    </row>
    <row r="385" ht="15.75" customHeight="1">
      <c r="A385" s="18">
        <v>821.0</v>
      </c>
      <c r="B385" s="13" t="str">
        <f>VLOOKUP(Selection_FirstR!A385,StudiesFound_firstR!$A$1:$AF$1582,6,FALSE)</f>
        <v>WdCM: a workday calendar model for workflows in service grid environments</v>
      </c>
      <c r="C385" s="14" t="str">
        <f>VLOOKUP(Selection_FirstR!A385,StudiesFound_firstR!$A$1:$AF$1583,28,FALSE)</f>
        <v>{The time model for business cooperation across organizations and in
    business service grid has a special and important requirement, i.e.
    workday calendar model (WdCM). Workflow plays an important role in
    modelling business processes across multi-enterprises or in service grid
    environments. However, current research in workflow time models does not
    pay sufficient attention to the differences in workday calendar between
    individual organizations. This paper aims to solve this problem by
    clarifying some basic concepts involved in the workday calendar models
    and presenting an XML-based framework for workday calendar expressions,
    i.e. WdCM. Based on this WdCM, temporal constraints and the time
    optimization issue of workflow processes are investigated. Finally, a
    case study is analysed to demonstrate the feasibility of our workday
    calendar model. Copyright (C) 2007 John Wiley \&amp; Sons, Ltd.}</v>
      </c>
      <c r="D385" s="13" t="str">
        <f>VLOOKUP(Selection_FirstR!A385,StudiesFound_firstR!$A$1:$AF$1583,7,FALSE)</f>
        <v>{CONCURRENCY AND COMPUTATION-PRACTICE \&amp; EXPERIENCE}</v>
      </c>
      <c r="E385" s="13" t="str">
        <f>VLOOKUP(Selection_FirstR!A385,StudiesFound_firstR!$A$1:$AF$1583,5,FALSE)</f>
        <v>Liu, Jianxun; Zhou, Chunjie; Chen, Jinjun</v>
      </c>
      <c r="F385" s="13" t="str">
        <f>VLOOKUP(Selection_FirstR!A385,StudiesFound_firstR!$A$1:$AF$1583,30,FALSE)</f>
        <v/>
      </c>
      <c r="G385" s="15" t="s">
        <v>11463</v>
      </c>
      <c r="H385" s="15" t="s">
        <v>11463</v>
      </c>
      <c r="I385" s="16" t="s">
        <v>11464</v>
      </c>
      <c r="J385" s="13" t="s">
        <v>11466</v>
      </c>
      <c r="K385" s="16" t="s">
        <v>11464</v>
      </c>
      <c r="L385" s="13"/>
      <c r="M385" s="13"/>
      <c r="N385" s="13"/>
    </row>
    <row r="386" ht="15.75" customHeight="1">
      <c r="A386" s="12">
        <v>822.0</v>
      </c>
      <c r="B386" s="13" t="str">
        <f>VLOOKUP(Selection_FirstR!A386,StudiesFound_firstR!$A$1:$AF$1582,6,FALSE)</f>
        <v>Stroke Parameters Identification Algorithm in Handwriting Movements Analysis by Synthesis</v>
      </c>
      <c r="C386" s="13" t="str">
        <f>VLOOKUP(Selection_FirstR!A386,StudiesFound_firstR!$A$1:$AF$1583,28,FALSE)</f>
        <v>This paper presents a new approach to identify the stroke parameters in handwriting movement data understanding. A two-step analysis by synthesis paradigm is employed to facilitate the coarse-to-fine parameter identification for all strokes. One is the stroke data extraction, the other is the coarse-to-fine stroke parameter identification. The new consideration of using this two-step paradigm is that the nonnegative primitive factorization technique is incorporated to decouple the overlapped strokes from the measurement data. In comparison to the existing paradigms of using the heuristic stroke data decoupling techniques, our paradigm presented here contributes to alleviating the difficulty of local optimum traps with the well-shaped initializations in the global optimization for jointly identifying stroke parameters. Moreover, our paradigm excludes the iteration between two steps, which contributes to the enhancement of computational efficiency. Experimental results are reported to validate the proposed approach.</v>
      </c>
      <c r="D386" s="13" t="str">
        <f>VLOOKUP(Selection_FirstR!A386,StudiesFound_firstR!$A$1:$AF$1583,7,FALSE)</f>
        <v>IEEE Journal of Biomedical and Health Informatics</v>
      </c>
      <c r="E386" s="13" t="str">
        <f>VLOOKUP(Selection_FirstR!A386,StudiesFound_firstR!$A$1:$AF$1583,5,FALSE)</f>
        <v>Liu, M.; Guo, X.; Wang, G.</v>
      </c>
      <c r="F386" s="13" t="str">
        <f>VLOOKUP(Selection_FirstR!A386,StudiesFound_firstR!$A$1:$AF$1583,30,FALSE)</f>
        <v>biomechanics;biomedical measurement;feature extraction;handwriting recognition;matrix decomposition;medical signal processing;optimisation;parameter estimation;stroke parameter identification algorithm;handwriting movement analysis;synthesis paradigm;handwriting movement data understanding;two-step analysis;coarse-to-fine stroke parameter identification;stroke data extraction;two-step paradigm;nonnegative primitive factorization technique;overlapped stroke decoupling;heuristic stroke data decoupling techniques;local optimum trap;well-shaped initialization;global optimization;joint stroke parameter identification;two step iteration;computational efficiency enhancement;Optimization;Informatics;Data mining;Kinematics;Trajectory;Biomedical measurement;Data models;Analysis by synthesis;handwriting movement data understanding;nonnegative matrix factorization;strokes parameter identification;Algorithms;Artificial Intelligence;Biometry;Hand;Handwriting;Humans;Movement;Pattern Recognition, Automated;Reproducibility of Results;Sensitivity and Specificity;Task Performance and Analysis</v>
      </c>
      <c r="G386" s="15" t="s">
        <v>11463</v>
      </c>
      <c r="H386" s="15" t="s">
        <v>11463</v>
      </c>
      <c r="I386" s="16" t="s">
        <v>11464</v>
      </c>
      <c r="J386" s="13" t="s">
        <v>11466</v>
      </c>
      <c r="K386" s="16" t="s">
        <v>11464</v>
      </c>
      <c r="L386" s="13"/>
      <c r="M386" s="13"/>
      <c r="N386" s="13"/>
    </row>
    <row r="387" ht="15.75" customHeight="1">
      <c r="A387" s="18">
        <v>823.0</v>
      </c>
      <c r="B387" s="13" t="str">
        <f>VLOOKUP(Selection_FirstR!A387,StudiesFound_firstR!$A$1:$AF$1582,6,FALSE)</f>
        <v>Automated Essay Feedback Generation and Its Impact on Revision</v>
      </c>
      <c r="C387" s="13" t="str">
        <f>VLOOKUP(Selection_FirstR!A387,StudiesFound_firstR!$A$1:$AF$1583,28,FALSE)</f>
        <v>Writing an essay is a very important skill for students to master, but a difficult task for them to overcome. It is particularly true for English as Second Language (ESL) students in China. It would be very useful if students could receive timely and effective feedback about their writing. Automatic essay feedback generation is a challenging task, which requires understanding the relationship between the text features of the essay and feedback. In this study, we first analyzed 1,290 teacher comments on their 327 Englishmajor students and annotated the feedback on seven aspects of writing, including the grammar, spelling, sentence diversity, structure, organization, supporting ideas, coherence, and conclusion, for each paper. Then, an automatic feedback classification experiment was conducted with the machine learning approach. Finally, we investigated the impact of the system generated-indirect corrective feedback (ICF) and human teachers' direct corrective feedback (DCF) in two English writing classes (N = 56 in ICF class; N = 54 in DCF class) at a key Chinese university through a web-based assignment management system. The study results indicated the feasibility of this approach that system generated ICF can be as useful as direct comments made by the teachers in terms of improving the quality of the content regarding to the structure, organization, supporting ideas, coherence, and conclusion, and encouraging students to spend more time on self-correction.</v>
      </c>
      <c r="D387" s="13" t="str">
        <f>VLOOKUP(Selection_FirstR!A387,StudiesFound_firstR!$A$1:$AF$1583,7,FALSE)</f>
        <v>IEEE Transactions on Learning Technologies</v>
      </c>
      <c r="E387" s="13" t="str">
        <f>VLOOKUP(Selection_FirstR!A387,StudiesFound_firstR!$A$1:$AF$1583,5,FALSE)</f>
        <v>Liu, M.; Li, Y.; Xu, W.; Liu, L.</v>
      </c>
      <c r="F387" s="13" t="str">
        <f>VLOOKUP(Selection_FirstR!A387,StudiesFound_firstR!$A$1:$AF$1583,30,FALSE)</f>
        <v>computer aided instruction;educational institutions;feedback;Internet;learning (artificial intelligence);linguistics;text analysis;revision writing;automatic essay feedback generation;text features;automatic feedback classification experiment;machine learning approach;human teachers;English writing classes;ICF class;DCF class;English as Second Language students;ESL students;indirect corrective feedback;direct corrective feedback;web-based assignment management system;Semantics;Grammar;Writing;Text mining;Feature extraction;Writing feedback;text analysis;natural language processing</v>
      </c>
      <c r="G387" s="15" t="s">
        <v>11463</v>
      </c>
      <c r="H387" s="15" t="s">
        <v>11463</v>
      </c>
      <c r="I387" s="16" t="s">
        <v>11464</v>
      </c>
      <c r="J387" s="13" t="s">
        <v>11466</v>
      </c>
      <c r="K387" s="16" t="s">
        <v>11464</v>
      </c>
      <c r="L387" s="13"/>
      <c r="M387" s="13"/>
      <c r="N387" s="13"/>
    </row>
    <row r="388" ht="15.75" customHeight="1">
      <c r="A388" s="12">
        <v>824.0</v>
      </c>
      <c r="B388" s="13" t="str">
        <f>VLOOKUP(Selection_FirstR!A388,StudiesFound_firstR!$A$1:$AF$1582,6,FALSE)</f>
        <v>Computation Offloading and Content Caching in Wireless Blockchain Networks With Mobile Edge Computing</v>
      </c>
      <c r="C388" s="13" t="str">
        <f>VLOOKUP(Selection_FirstR!A388,StudiesFound_firstR!$A$1:$AF$1583,28,FALSE)</f>
        <v>Blockchain technology has been applied in a variety of fields due to its capability of establishing trust in a decentralized fashion. However, the application of blockchain in wireless mobile networks is hindered by a major challenge brought by the proof-of-work puzzle during the mining process, which sets a high demand for the computational capability and storage availability in mobile devices. To address this problem, we propose a novel mobile edge computing (MEC) enabled wireless blockchain framework where the computation-intensive mining tasks can be offloaded to nearby edge computing nodes and the cryptographic hashes of blocks can be cached in the MEC server. Particularly, two offloading modes are considered, i.e., offloaded to the nearby access point or a group of nearby users. First, we conduct the performance analysis of each mode with stochastic geometry methods. Then, the joint offloading decision and caching strategy is formulated as an optimization problem. Furthermore, an alternating direction method of multipliers based algorithm is utilized to solve the problem in a distributed manner. Finally, simulation results demonstrate the effectiveness of our proposed scheme.</v>
      </c>
      <c r="D388" s="13" t="str">
        <f>VLOOKUP(Selection_FirstR!A388,StudiesFound_firstR!$A$1:$AF$1583,7,FALSE)</f>
        <v>IEEE Transactions on Vehicular Technology</v>
      </c>
      <c r="E388" s="13" t="str">
        <f>VLOOKUP(Selection_FirstR!A388,StudiesFound_firstR!$A$1:$AF$1583,5,FALSE)</f>
        <v>Liu, M.; Yu, F. R.; Teng, Y.; Leung, V. C. M.; Song, M.</v>
      </c>
      <c r="F388" s="13" t="str">
        <f>VLOOKUP(Selection_FirstR!A388,StudiesFound_firstR!$A$1:$AF$1583,30,FALSE)</f>
        <v>cryptography;geometry;mobile computing;mobile radio;optimisation;radio networks;stochastic processes;content caching;wireless blockchain networks;wireless mobile networks;computation-intensive mining tasks;mobile edge computing devices;joint offloading decision nodes;cryptographic hashes;MEC server;stochastic geometry method;optimization problem;alternating direction method of multipliers based algorithm;Task analysis;Computational modeling;Device-to-device communication;Wireless communication;Servers;Edge computing;Mobile edge computing;blockchain;computation offloading;content caching;stochastic geometry</v>
      </c>
      <c r="G388" s="15" t="s">
        <v>11463</v>
      </c>
      <c r="H388" s="15" t="s">
        <v>11463</v>
      </c>
      <c r="I388" s="16" t="s">
        <v>11464</v>
      </c>
      <c r="J388" s="13" t="s">
        <v>11466</v>
      </c>
      <c r="K388" s="16" t="s">
        <v>11464</v>
      </c>
      <c r="L388" s="13"/>
      <c r="M388" s="13"/>
      <c r="N388" s="13"/>
    </row>
    <row r="389" ht="15.75" customHeight="1">
      <c r="A389" s="18">
        <v>826.0</v>
      </c>
      <c r="B389" s="13" t="str">
        <f>VLOOKUP(Selection_FirstR!A389,StudiesFound_firstR!$A$1:$AF$1582,6,FALSE)</f>
        <v>Structured Learning from Heterogeneous Behavior for Social Identity Linkage</v>
      </c>
      <c r="C389" s="13" t="str">
        <f>VLOOKUP(Selection_FirstR!A389,StudiesFound_firstR!$A$1:$AF$1583,28,FALSE)</f>
        <v>Social identity linkage across different social media platforms is of critical importance to business intelligence by gaining from social data a deeper understanding and more accurate profiling of users. In this paper, we propose a solution framework, HYDRA, which consists of three key steps: (I) we model heterogeneous behavior by long-term topical distribution analysis and multi-resolution temporal behavior matching against high noise and information missing, and the behavior similarity are described by multi-dimensional similarity vector for each user pair; (II) we build structure consistency models to maximize the structure and behavior consistency on users' core social structure across different platforms, thus the task of identity linkage can be performed on groups of users, which is beyond the individual level linkage in previous study; and (III) we propose a normalized-margin-based linkage function formulation, and learn the linkage function by multi-objective optimization where both supervised pair-wise linkage function learning and structure consistency maximization are conducted towards a unified Pareto optimal solution. The model is able to deal with drastic information missing, and avoid the curse-of-dimensionality in handling high dimensional sparse representation. Extensive experiments on 10 million users across seven popular social networks platforms demonstrate that HYDRA correctly identifies real user linkage across different platforms from massive noisy user behavior data records, and outperforms existing state-of-the-art approaches by at least 20 percent under different settings, and four times better in most settings.</v>
      </c>
      <c r="D389" s="13" t="str">
        <f>VLOOKUP(Selection_FirstR!A389,StudiesFound_firstR!$A$1:$AF$1583,7,FALSE)</f>
        <v>IEEE Transactions on Knowledge and Data Engineering</v>
      </c>
      <c r="E389" s="13" t="str">
        <f>VLOOKUP(Selection_FirstR!A389,StudiesFound_firstR!$A$1:$AF$1583,5,FALSE)</f>
        <v>Liu, S.; Wang, S.; Zhu, F.</v>
      </c>
      <c r="F389" s="13" t="str">
        <f>VLOOKUP(Selection_FirstR!A389,StudiesFound_firstR!$A$1:$AF$1583,30,FALSE)</f>
        <v>competitive intelligence;learning (artificial intelligence);social networking (online);vectors;unified Pareto optimal solution;structure consistency maximization;supervised pair-wise linkage function learning;multiobjective optimization;normalized-margin-based linkage function formulation;user core social structure;structure consistency models;multidimensional similarity vector;behavior similarity;multiresolution temporal behavior matching;long-term topical distribution analysis;HYDRA;social data;business intelligence;social media platforms;social identity linkage;heterogeneous behavior;structured learning;Couplings;Social network services;Media;Face;Vectors;Trajectory;Optimization;Social identity linkage;structured Learning;heterogeneous behavior;multi-resolution temporal information matching;Social identity linkage;structured Learning;heterogeneous behavior;multi-resolution temporal information matching</v>
      </c>
      <c r="G389" s="15" t="s">
        <v>11463</v>
      </c>
      <c r="H389" s="15" t="s">
        <v>11463</v>
      </c>
      <c r="I389" s="16" t="s">
        <v>11464</v>
      </c>
      <c r="J389" s="13" t="s">
        <v>11466</v>
      </c>
      <c r="K389" s="16" t="s">
        <v>11464</v>
      </c>
      <c r="L389" s="13"/>
      <c r="M389" s="13"/>
      <c r="N389" s="13"/>
    </row>
    <row r="390" ht="15.75" customHeight="1">
      <c r="A390" s="12">
        <v>827.0</v>
      </c>
      <c r="B390" s="13" t="str">
        <f>VLOOKUP(Selection_FirstR!A390,StudiesFound_firstR!$A$1:$AF$1582,6,FALSE)</f>
        <v>Mining event logs to support workflow resource allocation</v>
      </c>
      <c r="C390" s="14" t="str">
        <f>VLOOKUP(Selection_FirstR!A390,StudiesFound_firstR!$A$1:$AF$1583,28,FALSE)</f>
        <v>{Currently, workflow technology is widely used to facilitate the business
    process in enterprise information systems (EIS), and it has the
    potential to reduce design time, enhance product quality and decrease
    product cost. However, significant limitations still exist: as an
    important task in the context of workflow, many present resource
    allocation (also known as ``staff assignment{''}) operations are still
    performed manually, which are time-consuming. This paper presents a data
    mining approach to address the resource allocation problem (RAP) and
    improve the productivity of workflow resource management. Specifically,
    an Apriori-like algorithm is used to find the frequent patterns from the
    event log, and association rules are generated according to predefined
    resource allocation constraints. Subsequently, a correlation measure
    named lift is utilized to annotate the negatively correlated resource
    allocation rules for resource reservation. Finally, the rules are ranked
    using the confidence measures as resource allocation rules. Comparative
    experiments are performed using C4.5, SVM, ID3, Naive Bayes and the
    presented approach, and the results show that the presented approach is
    effective in both accuracy and candidate resource recommendations. (C)
    2012 Elsevier B.V. All rights reserved.}</v>
      </c>
      <c r="D390" s="13" t="str">
        <f>VLOOKUP(Selection_FirstR!A390,StudiesFound_firstR!$A$1:$AF$1583,7,FALSE)</f>
        <v>{KNOWLEDGE-BASED SYSTEMS}</v>
      </c>
      <c r="E390" s="13" t="str">
        <f>VLOOKUP(Selection_FirstR!A390,StudiesFound_firstR!$A$1:$AF$1583,5,FALSE)</f>
        <v>Liu, Tingyu; Cheng, Yalong; Ni, Zhonghua</v>
      </c>
      <c r="F390" s="13" t="str">
        <f>VLOOKUP(Selection_FirstR!A390,StudiesFound_firstR!$A$1:$AF$1583,30,FALSE)</f>
        <v/>
      </c>
      <c r="G390" s="15" t="s">
        <v>11474</v>
      </c>
      <c r="H390" s="15" t="s">
        <v>11474</v>
      </c>
      <c r="I390" s="16" t="s">
        <v>11477</v>
      </c>
      <c r="J390" s="13"/>
      <c r="K390" s="16" t="s">
        <v>11477</v>
      </c>
      <c r="L390" s="26"/>
      <c r="M390" s="13" t="s">
        <v>11479</v>
      </c>
      <c r="N390" s="13"/>
    </row>
    <row r="391" ht="15.75" customHeight="1">
      <c r="A391" s="18">
        <v>828.0</v>
      </c>
      <c r="B391" s="19" t="str">
        <f>VLOOKUP(Selection_FirstR!A391,StudiesFound_firstR!$A$1:$AF$1582,6,FALSE)</f>
        <v>Mining event logs to support workflow resource allocation</v>
      </c>
      <c r="C391" s="19" t="str">
        <f>VLOOKUP(Selection_FirstR!A391,StudiesFound_firstR!$A$1:$AF$1583,28,FALSE)</f>
        <v>Currently, workflow technology is widely used to facilitate the business process in enterprise information systems (EIS), and it has the potential to reduce design time, enhance product quality and decrease product cost. However, significant limitations still exist: as an important task in the context of workflow, many present resource allocation (also known as â€œstaff assignmentâ€_x009d_) operations are still performed manually, which are time-consuming. This paper presents a data mining approach to address the resource allocation problem (RAP) and improve the productivity of workflow resource management. Specifically, an Apriori-like algorithm is used to find the frequent patterns from the event log, and association rules are generated according to predefined resource allocation constraints. Subsequently, a correlation measure named lift is utilized to annotate the negatively correlated resource allocation rules for resource reservation. Finally, the rules are ranked using the confidence measures as resource allocation rules. Comparative experiments are performed using C4.5, SVM, ID3, NaÃ¯ve Bayes and the presented approach, and the results show that the presented approach is effective in both accuracy and candidate resource recommendations.</v>
      </c>
      <c r="D391" s="19" t="str">
        <f>VLOOKUP(Selection_FirstR!A391,StudiesFound_firstR!$A$1:$AF$1583,7,FALSE)</f>
        <v>Knowledge-Based Systems</v>
      </c>
      <c r="E391" s="19" t="str">
        <f>VLOOKUP(Selection_FirstR!A391,StudiesFound_firstR!$A$1:$AF$1583,5,FALSE)</f>
        <v>Liu, Tingyu; Cheng, Yalong; Ni, Zhonghua</v>
      </c>
      <c r="F391" s="19" t="str">
        <f>VLOOKUP(Selection_FirstR!A391,StudiesFound_firstR!$A$1:$AF$1583,30,FALSE)</f>
        <v>Workflow, Resource allocation, Data mining, Process mining, Association rules</v>
      </c>
      <c r="G391" s="15" t="s">
        <v>11463</v>
      </c>
      <c r="H391" s="20" t="s">
        <v>11469</v>
      </c>
      <c r="I391" s="16" t="s">
        <v>11464</v>
      </c>
      <c r="J391" s="20" t="s">
        <v>11469</v>
      </c>
      <c r="K391" s="16" t="s">
        <v>11464</v>
      </c>
      <c r="L391" s="19"/>
      <c r="M391" s="19"/>
      <c r="N391" s="13"/>
    </row>
    <row r="392" ht="15.75" customHeight="1">
      <c r="A392" s="12">
        <v>829.0</v>
      </c>
      <c r="B392" s="13" t="str">
        <f>VLOOKUP(Selection_FirstR!A392,StudiesFound_firstR!$A$1:$AF$1582,6,FALSE)</f>
        <v>RGB-D Action Recognition Using Multimodal Correlative Representation Learning Model</v>
      </c>
      <c r="C392" s="13" t="str">
        <f>VLOOKUP(Selection_FirstR!A392,StudiesFound_firstR!$A$1:$AF$1583,28,FALSE)</f>
        <v>The launching of low-cost depth sensors opens up new potentials for RGB-D-based human action recognition. However, most of current RGB-D-based methods simply fuse multimodal features in a holistic manner and ignore the latent connections among different modalities. In this paper, we propose a multimodal correlative representation learning (MCRL) model for human action recognition from RGB-D videos. Specifically, we propose a spatio-temporal pyramid Fourier HOG feature (STPF-HOG) to capture local dynamic patterns around each human joint, which integrates both spatial arrangement and temporal structures. The proposed MCRL model utilizes multimodal data (skeleton, depth, and RGB), and learns shared structures among different modalities. The original low-level features are effectively compressed and projected to a latent subspace. Then, the discriminative shared features are learned by a supervised fashion. We formulate both subspace learning and shared features mining in a modified multi-task learning framework and solve the formulation using an iterative optimization algorithm. To perform computationally efficient action recognition, a robust collaborative representation classifier is presented by introducing a weight regularization matrix. Experimental results on three action datasets demonstrate that the proposed method leads to a more favorable performance compared with the state-of-the-art methods.</v>
      </c>
      <c r="D392" s="13" t="str">
        <f>VLOOKUP(Selection_FirstR!A392,StudiesFound_firstR!$A$1:$AF$1583,7,FALSE)</f>
        <v>IEEE Sensors Journal</v>
      </c>
      <c r="E392" s="13" t="str">
        <f>VLOOKUP(Selection_FirstR!A392,StudiesFound_firstR!$A$1:$AF$1583,5,FALSE)</f>
        <v>Liu, T.; Kong, J.; Jiang, M.</v>
      </c>
      <c r="F392" s="13" t="str">
        <f>VLOOKUP(Selection_FirstR!A392,StudiesFound_firstR!$A$1:$AF$1583,30,FALSE)</f>
        <v>feature extraction;image classification;image fusion;image motion analysis;image representation;iterative methods;learning (artificial intelligence);video signal processing;action datasets;robust collaborative representation classifier;computationally efficient action recognition;modified multitask learning framework;subspace learning;discriminative shared features;latent subspace;low-level features;MCRL model utilizes;temporal structures;human joint;local dynamic patterns;STPF-HOG;spatio-temporal pyramid Fourier HOG feature;RGB-D videos;multimodal features;current RGB-D-based methods;RGB-D-based human action recognition;low-cost depth sensors;multimodal correlative representation learning model;RGB-D action recognition;Feature extraction;Skeleton;Task analysis;Sensors;Fuses;Data mining;Image color analysis;RGB-D action recognition;multimodal data;multi-task learning framework;discriminative shared features</v>
      </c>
      <c r="G392" s="15" t="s">
        <v>11463</v>
      </c>
      <c r="H392" s="15" t="s">
        <v>11463</v>
      </c>
      <c r="I392" s="16" t="s">
        <v>11464</v>
      </c>
      <c r="J392" s="13" t="s">
        <v>11466</v>
      </c>
      <c r="K392" s="16" t="s">
        <v>11464</v>
      </c>
      <c r="L392" s="13"/>
      <c r="M392" s="13"/>
      <c r="N392" s="13"/>
    </row>
    <row r="393" ht="15.75" customHeight="1">
      <c r="A393" s="18">
        <v>831.0</v>
      </c>
      <c r="B393" s="13" t="str">
        <f>VLOOKUP(Selection_FirstR!A393,StudiesFound_firstR!$A$1:$AF$1582,6,FALSE)</f>
        <v>Towards Robust Surface Skeleton Extraction and Its Applications in 3D Wireless Sensor Networks</v>
      </c>
      <c r="C393" s="13" t="str">
        <f>VLOOKUP(Selection_FirstR!A393,StudiesFound_firstR!$A$1:$AF$1583,28,FALSE)</f>
        <v>The in-network data storage and retrieval are fundamental functions of sensor networks. Among many proposals, geographical hash table (GHT) is perhaps most appealing as it is very simple yet powerful with low communication cost, where the key is to correctly define the bounding box. It is envisioned that the skeleton has the power to facilitate computing a precise bounding box. In existing works, the focus has been on skeleton extraction algorithms targeting for 2D sensor networks, which usually deliver a 1-manifold skeleton consisting of 1D curves. It faces a set of non-trivial challenges when 3D sensor networks are considered, in order to properly extract the surface skeleton composed of a set of 2-manifolds and possibly 1D curves. In this paper, we study the problem of surface skeleton extraction in 3D sensor networks. We propose a scalable and distributed connectivity-based algorithm to extract the surface skeleton of 3D sensor networks. First, we propose a novel approach to identifying surface skeleton nodes by computing the extended feature nodes such that it is robust against boundary noise, etc. We then find the maximal independent set of the identified skeleton nodes and triangulate them to form a coarse-grained surface skeleton, followed by a refining process to generate the fine-grained surface skeleton. Furthermore, we design an efficient updating scheme to react to the network dynamics caused by node failure, insertion, etc. We also investigate the impact of boundary incompleteness and present a scheme to extract the surface skeleton under incomplete boundary. Finally, we apply the extracted surface skeleton to facilitate the design of data storage protocol and curve skeleton extraction algorithm. Extensive simulations show the robustness of the proposed algorithm to shape variation, node density, node distribution, communication radio model and boundary incompleteness, and its effectiveness for data storage and retrieval application with respect to load balancing.</v>
      </c>
      <c r="D393" s="13" t="str">
        <f>VLOOKUP(Selection_FirstR!A393,StudiesFound_firstR!$A$1:$AF$1583,7,FALSE)</f>
        <v>IEEE/ACM Transactions on Networking</v>
      </c>
      <c r="E393" s="13" t="str">
        <f>VLOOKUP(Selection_FirstR!A393,StudiesFound_firstR!$A$1:$AF$1583,5,FALSE)</f>
        <v>Liu, W.; Deng, T.; Yang; Jiang, H.; Liao, X.; Liu, J.; Li, B.; Jiang, G.</v>
      </c>
      <c r="F393" s="13" t="str">
        <f>VLOOKUP(Selection_FirstR!A393,StudiesFound_firstR!$A$1:$AF$1583,30,FALSE)</f>
        <v>resource allocation;wireless sensor networks;robust surface skeleton extraction;wireless sensor networks;in-network data storage;in-network data retrieval;geographical hash table;skeleton extraction algorithms;distributed connectivity-based algorithm;surface skeleton nodes;load balancing;Skeleton;Three-dimensional displays;Memory;Robustness;Surface morphology;Data mining;IEEE transactions;3D sensor networks;curve skeleton;data storage and retrieval;surface skeleton</v>
      </c>
      <c r="G393" s="15" t="s">
        <v>11463</v>
      </c>
      <c r="H393" s="15" t="s">
        <v>11463</v>
      </c>
      <c r="I393" s="16" t="s">
        <v>11464</v>
      </c>
      <c r="J393" s="13" t="s">
        <v>11466</v>
      </c>
      <c r="K393" s="16" t="s">
        <v>11464</v>
      </c>
      <c r="L393" s="13"/>
      <c r="M393" s="13"/>
      <c r="N393" s="13"/>
    </row>
    <row r="394" ht="15.75" customHeight="1">
      <c r="A394" s="12">
        <v>832.0</v>
      </c>
      <c r="B394" s="13" t="str">
        <f>VLOOKUP(Selection_FirstR!A394,StudiesFound_firstR!$A$1:$AF$1582,6,FALSE)</f>
        <v>Simulation and analysis of bid evaluation behaviors for multiattribute reverse auction</v>
      </c>
      <c r="C394" s="13" t="str">
        <f>VLOOKUP(Selection_FirstR!A394,StudiesFound_firstR!$A$1:$AF$1583,28,FALSE)</f>
        <v>Reverse auctions with multiattributes are widely used for centralized procurements of large enterprises and government departments. The bid evaluation mechanism is a key factor for a fair auction and resource allocation. The current bid evaluation process is usually done by two groups, a business expert group and a technical expert group, separately. Taking bounded rationality as a precondition, we analyze the existence of antagonistic feelings between the two groups. The antagonistic feelings may grow as time goes by. To verify the discovered points, a multiagent-based approach is used to simulate the bid evaluation behaviors. The prototype system of a current bid evaluation mechanism is described by a multiagent model. In the model, the behaviors of both auctioneer and bidders are described by the attributes of each agent and decision rules. Their interactions are described by the collaboration and information exchange between different agents. The procedure of multiagent simulation is specifically presented. Then, the multiagent simulation system is developed and repeatedly runs on the platform of MATLAB GUI while adjusting relevant parameters. The results demonstrate that the behaviors of raising and repressing bid scores are increasingly severe with the passage of time. The result is that differences between the two groups increase with a decrease in the objectiveness of experts. The accumulation of antagonistic feelings can be obviously observed. The current mechanism is unfair to the bidders, as it may make the best bid lose the auction. To solve this problem, two modified bid evaluation mechanisms are suggested. The simulation comparison results show that the new bid evaluation mechanisms can efficiently weaken the antagonistic feelings of the two groups. Finally, three constructive suggestions are put forward to the organizer of tendering and bidding.</v>
      </c>
      <c r="D394" s="13" t="str">
        <f>VLOOKUP(Selection_FirstR!A394,StudiesFound_firstR!$A$1:$AF$1583,7,FALSE)</f>
        <v>IEEE Systems Journal</v>
      </c>
      <c r="E394" s="13" t="str">
        <f>VLOOKUP(Selection_FirstR!A394,StudiesFound_firstR!$A$1:$AF$1583,5,FALSE)</f>
        <v>Liu, X.; Wang, D.; Jiang, Z.</v>
      </c>
      <c r="F394" s="13" t="str">
        <f>VLOOKUP(Selection_FirstR!A394,StudiesFound_firstR!$A$1:$AF$1583,30,FALSE)</f>
        <v>behavioural sciences;commerce;multi-agent systems;organisational aspects;resource allocation;tendering;bid evaluation behavior;multiattribute reverse auction;centralized procurement;enterprises;government department;bid evaluation mechanism;fair auction;resource allocation;bid evaluation process;business expert group;technical expert group;bounded rationality;antagonistic feeling;multiagent-based approach;prototype system;multiagent model;decision rule;information exchange;multiagent simulation system;MATLAB GUI;current mechanism;simulation comparison;tendering;bidding;Procurement;Analytical models;Government;Multi-agent systems;Decision making;Behavior operation management;behavior simulation;bid evaluation;multiagent;multiattribute auction;Behavior operation management;behavior simulation;bid evaluation;multiagent;multiattribute auction</v>
      </c>
      <c r="G394" s="15" t="s">
        <v>11463</v>
      </c>
      <c r="H394" s="15" t="s">
        <v>11463</v>
      </c>
      <c r="I394" s="16" t="s">
        <v>11464</v>
      </c>
      <c r="J394" s="13" t="s">
        <v>11466</v>
      </c>
      <c r="K394" s="16" t="s">
        <v>11464</v>
      </c>
      <c r="L394" s="13"/>
      <c r="M394" s="13"/>
      <c r="N394" s="13"/>
    </row>
    <row r="395" ht="15.75" customHeight="1">
      <c r="A395" s="18">
        <v>834.0</v>
      </c>
      <c r="B395" s="13" t="str">
        <f>VLOOKUP(Selection_FirstR!A395,StudiesFound_firstR!$A$1:$AF$1582,6,FALSE)</f>
        <v>Optimizing Visual Search Reranking via Pairwise Learning</v>
      </c>
      <c r="C395" s="13" t="str">
        <f>VLOOKUP(Selection_FirstR!A395,StudiesFound_firstR!$A$1:$AF$1583,28,FALSE)</f>
        <v>Visual search reranking is defined as reordering visual documents (images or video clips) based on the initial search results or some auxiliary knowledge to improve the search precision. Conventional approaches to visual search reranking empirically take the â€œclassification performanceâ€_x009d_ as the optimization objective, in which each visual document is determined relevant or not, followed by a process of increasing the order of relevant documents. In this paper, we first show that the classification performance fails to produce a globally optimal ranked list, and then we formulate reranking as an optimization problem, in which a ranked list is globally optimal only if any arbitrary two documents in the list are correctly ranked in terms of relevance. This is different from existing approaches which simply classify a document as â€œrelevantâ€_x009d_ or not. To find the optimal ranked list, we convert the individual documents to â€œdocument pairs,â€_x009d_ each represented as a â€œordinal relation.â€_x009d_ Then, we find the optimal document pairs which can maximally preserve the initial rank order while simultaneously keeping the consistency with the auxiliary knowledge mined from query examples and web resources as much as possible. We develop two pairwise reranking methods, difference pairwise reranking (DP-reranking) and exclusion pairwise reranking (EP-reranking), to obtain the relevant relation of each document pair. Finally, a round robin criterion is explored to recover the final ranked list. We conducted comprehensive experiments on an automatic video search task over TRECVID 2005-2007 benchmarks, and showed consistent improvements over text search baseline and other reranking approaches.</v>
      </c>
      <c r="D395" s="13" t="str">
        <f>VLOOKUP(Selection_FirstR!A395,StudiesFound_firstR!$A$1:$AF$1583,7,FALSE)</f>
        <v>IEEE Transactions on Multimedia</v>
      </c>
      <c r="E395" s="13" t="str">
        <f>VLOOKUP(Selection_FirstR!A395,StudiesFound_firstR!$A$1:$AF$1583,5,FALSE)</f>
        <v>Liu, Y.; Mei, T.</v>
      </c>
      <c r="F395" s="13" t="str">
        <f>VLOOKUP(Selection_FirstR!A395,StudiesFound_firstR!$A$1:$AF$1583,30,FALSE)</f>
        <v>data mining;learning (artificial intelligence);optimisation;query formulation;video retrieval;optimization;visual search reranking;visual document reordering;round robin criterion;TRECVID;knowledge mining;difference pairwise reranking;exclusion pairwise reranking;Visualization;Web search;Detectors;Search engines;Optimization;Knowledge engineering;Accuracy;Optimization;pairwise learning;search reranking;visual search</v>
      </c>
      <c r="G395" s="15" t="s">
        <v>11463</v>
      </c>
      <c r="H395" s="15" t="s">
        <v>11463</v>
      </c>
      <c r="I395" s="16" t="s">
        <v>11464</v>
      </c>
      <c r="J395" s="13" t="s">
        <v>11466</v>
      </c>
      <c r="K395" s="16" t="s">
        <v>11464</v>
      </c>
      <c r="L395" s="13"/>
      <c r="M395" s="13"/>
      <c r="N395" s="13"/>
    </row>
    <row r="396" ht="15.75" customHeight="1">
      <c r="A396" s="12">
        <v>835.0</v>
      </c>
      <c r="B396" s="13" t="str">
        <f>VLOOKUP(Selection_FirstR!A396,StudiesFound_firstR!$A$1:$AF$1582,6,FALSE)</f>
        <v>Workflow simulation for operational decision support using event graph through process mining</v>
      </c>
      <c r="C396" s="14" t="str">
        <f>VLOOKUP(Selection_FirstR!A396,StudiesFound_firstR!$A$1:$AF$1583,28,FALSE)</f>
        <v>{It is increasingly common to see computer-based simulation being used as
    a vehicle to model and analyze business processes in relation to process
    management and improvement. While there are a number of business process
    management (BPM) and business process simulation (BPS) methodologies,
    approaches and tools available, it is more desirable to have a systemic
    BPS approach for operational decision support, from constructing process
    models based on historical data to simulating processes for typical and
    common problems. In this paper, we have proposed a generic approach of
    BPS for operational decision support which includes business processes
    modeling and workflow simulation with the models generated. Processes
    are modeled with event graphs through process mining from workflow logs
    that have integrated comprehensive information about the control-flow,
    data and resource aspects of a business process. A case study of a
    credit card application is presented to illustrate the steps involved in
    constructing an event graph. The evaluation detail is also given in
    terms of precision, generalization and robustness. Based on the event
    graph model constructed. we simulate the process under different
    scenarios and analyze the simulation logs for three generic problems in
    the case study: 1) suitable resource allocation plan for different case
    arrival rates; 2) teamwork performance under different case arrival
    rates; and 3) evaluation and prediction for personal performances. Our
    experimental results show that the proposed approach is able to model
    business processes using event graphs and simulate the processes for
    common operational decision support which collectively play an important
    role in process management and improvement. (C) 2011 Elsevier B.V. All
    rights reserved.}</v>
      </c>
      <c r="D396" s="13" t="str">
        <f>VLOOKUP(Selection_FirstR!A396,StudiesFound_firstR!$A$1:$AF$1583,7,FALSE)</f>
        <v>{DECISION SUPPORT SYSTEMS}</v>
      </c>
      <c r="E396" s="13" t="str">
        <f>VLOOKUP(Selection_FirstR!A396,StudiesFound_firstR!$A$1:$AF$1583,5,FALSE)</f>
        <v>Liu, Ying; Zhang, Hui; Li, Chunping; Jiao, Roger Jianxin</v>
      </c>
      <c r="F396" s="13" t="str">
        <f>VLOOKUP(Selection_FirstR!A396,StudiesFound_firstR!$A$1:$AF$1583,30,FALSE)</f>
        <v/>
      </c>
      <c r="G396" s="15" t="s">
        <v>11474</v>
      </c>
      <c r="H396" s="15" t="s">
        <v>11463</v>
      </c>
      <c r="I396" s="16" t="s">
        <v>11464</v>
      </c>
      <c r="J396" s="13" t="s">
        <v>11468</v>
      </c>
      <c r="K396" s="16" t="s">
        <v>11464</v>
      </c>
      <c r="L396" s="13"/>
      <c r="M396" s="13"/>
      <c r="N396" s="13"/>
    </row>
    <row r="397" ht="15.75" customHeight="1">
      <c r="A397" s="18">
        <v>836.0</v>
      </c>
      <c r="B397" s="19" t="str">
        <f>VLOOKUP(Selection_FirstR!A397,StudiesFound_firstR!$A$1:$AF$1582,6,FALSE)</f>
        <v>Workflow simulation for operational decision support using event graph through process mining</v>
      </c>
      <c r="C397" s="19" t="str">
        <f>VLOOKUP(Selection_FirstR!A397,StudiesFound_firstR!$A$1:$AF$1583,28,FALSE)</f>
        <v>It is increasingly common to see computer-based simulation being used as a vehicle to model and analyze business processes in relation to process management and improvement. While there are a number of business process management (BPM) and business process simulation (BPS) methodologies, approaches and tools available, it is more desirable to have a systemic BPS approach for operational decision support, from constructing process models based on historical data to simulating processes for typical and common problems. In this paper, we have proposed a generic approach of BPS for operational decision support which includes business processes modeling and workflow simulation with the models generated. Processes are modeled with event graphs through process mining from workflow logs that have integrated comprehensive information about the control-flow, data and resource aspects of a business process. A case study of a credit card application is presented to illustrate the steps involved in constructing an event graph. The evaluation detail is also given in terms of precision, generalization and robustness. Based on the event graph model constructed, we simulate the process under different scenarios and analyze the simulation logs for three generic problems in the case study: 1) suitable resource allocation plan for different case arrival rates; 2) teamwork performance under different case arrival rates; and 3) evaluation and prediction for personal performances. Our experimental results show that the proposed approach is able to model business processes using event graphs and simulate the processes for common operational decision support which collectively play an important role in process management and improvement.</v>
      </c>
      <c r="D397" s="19" t="str">
        <f>VLOOKUP(Selection_FirstR!A397,StudiesFound_firstR!$A$1:$AF$1583,7,FALSE)</f>
        <v>Decision Support Systems</v>
      </c>
      <c r="E397" s="19" t="str">
        <f>VLOOKUP(Selection_FirstR!A397,StudiesFound_firstR!$A$1:$AF$1583,5,FALSE)</f>
        <v>Liu, Ying; Zhang, Hui; Li, Chunping; Jiao, Roger Jianxin</v>
      </c>
      <c r="F397" s="19" t="str">
        <f>VLOOKUP(Selection_FirstR!A397,StudiesFound_firstR!$A$1:$AF$1583,30,FALSE)</f>
        <v>Business process management, Business process simulation, Event graph, Process mining</v>
      </c>
      <c r="G397" s="15" t="s">
        <v>11463</v>
      </c>
      <c r="H397" s="20" t="s">
        <v>11469</v>
      </c>
      <c r="I397" s="16" t="s">
        <v>11464</v>
      </c>
      <c r="J397" s="21" t="s">
        <v>11470</v>
      </c>
      <c r="K397" s="16" t="s">
        <v>11464</v>
      </c>
      <c r="L397" s="19"/>
      <c r="M397" s="19"/>
      <c r="N397" s="13"/>
    </row>
    <row r="398" ht="15.75" customHeight="1">
      <c r="A398" s="12">
        <v>838.0</v>
      </c>
      <c r="B398" s="13" t="str">
        <f>VLOOKUP(Selection_FirstR!A398,StudiesFound_firstR!$A$1:$AF$1582,6,FALSE)</f>
        <v>The distributed simulation of multiagent systems</v>
      </c>
      <c r="C398" s="13" t="str">
        <f>VLOOKUP(Selection_FirstR!A398,StudiesFound_firstR!$A$1:$AF$1583,28,FALSE)</f>
        <v>Agent based systems are increasingly being applied in a wide range of areas including telecommunications, business process modeling, computer games, control of mobile robots, and military simulations. Such systems are typically extremely complex and it is often useful to be able to simulate an agent based system to learn more about its behavior or investigate the implications of alternative architectures. The authors discuss the application of distributed discrete event simulation techniques to the simulation of multiagent systems. We identify the efficient distribution of the agents' environment as a key problem in the simulation of agent based systems and present an approach to the decomposition of the environment that facilitates load balancing.</v>
      </c>
      <c r="D398" s="13" t="str">
        <f>VLOOKUP(Selection_FirstR!A398,StudiesFound_firstR!$A$1:$AF$1583,7,FALSE)</f>
        <v>Proceedings of the IEEE</v>
      </c>
      <c r="E398" s="13" t="str">
        <f>VLOOKUP(Selection_FirstR!A398,StudiesFound_firstR!$A$1:$AF$1583,5,FALSE)</f>
        <v>Logan, B.; Theodoropoulos, G.</v>
      </c>
      <c r="F398" s="13" t="str">
        <f>VLOOKUP(Selection_FirstR!A398,StudiesFound_firstR!$A$1:$AF$1583,30,FALSE)</f>
        <v>discrete event simulation;multi-agent systems;virtual machines;distributed processing;resource allocation;distributed simulation;multiagent system simulation;agent based systems;telecommunications;business process modeling;computer games;mobile robots;military simulations;agent based system simulation;distributed discrete event simulation techniques;agent environment;load balancing;Multiagent systems;Computational modeling;Military computing;Discrete event simulation;Telecommunication computing;Robot control;Telecommunication control;Mobile robots;Military communication;Computer simulation</v>
      </c>
      <c r="G398" s="15" t="s">
        <v>11463</v>
      </c>
      <c r="H398" s="15" t="s">
        <v>11463</v>
      </c>
      <c r="I398" s="16" t="s">
        <v>11464</v>
      </c>
      <c r="J398" s="13" t="s">
        <v>11466</v>
      </c>
      <c r="K398" s="16" t="s">
        <v>11464</v>
      </c>
      <c r="L398" s="13"/>
      <c r="M398" s="13"/>
      <c r="N398" s="13"/>
    </row>
    <row r="399" ht="15.75" customHeight="1">
      <c r="A399" s="18">
        <v>839.0</v>
      </c>
      <c r="B399" s="13" t="str">
        <f>VLOOKUP(Selection_FirstR!A399,StudiesFound_firstR!$A$1:$AF$1582,6,FALSE)</f>
        <v>An investigation of the value of becoming an extended enterprise</v>
      </c>
      <c r="C399" s="13" t="str">
        <f>VLOOKUP(Selection_FirstR!A399,StudiesFound_firstR!$A$1:$AF$1583,28,FALSE)</f>
        <v>{This research explores the value of a new form of enterprise, namely the
    extended enterprise in the new economy. To become an extended
    enterprise, an enterprise with a traditional Enterprise Resource
    Planning (ERP) system will need to upgrade or modify the existing
    system, and/or introduce Extended Enterprise Applications (EEA) into the
    system. This leads to the investigation on the potential benefits of
    using EEA. Interviews with EEA and ERP vendors and users are carried out
    to ascertain the concepts of an extended enterprise. The key results
    include the following: (1) manual operational tasks will be
    automatically managed by the EEA, and the system will even warn the
    enterprise if certain events did not occur or need to occur; (2) as
    supply chains become more integrated, and business processes are
    automated, the supply chain will require less day-to-day management; (3)
    the supply chain will be driven to manage exceptions, and the system
    will handle much of the `traditional operations'. This will mean more
    time to focus on improving the way the supply chain fits together,
    develop strategic alliances, reduce inventories, and improve
    productivity. The overall conclusion is that the use of EEA is expected
    to increase the supply-chain information velocity, greater product
    customization, and lower cost of doing business. However, some concerns
    have been identified in addition to those included in the questionnaire
    for the interviews, but the findings suggest that the avenue of becoming
    an extended enterprise is worth pursuing after considering the potential
    value obtained from using EEA.}</v>
      </c>
      <c r="D399" s="13" t="str">
        <f>VLOOKUP(Selection_FirstR!A399,StudiesFound_firstR!$A$1:$AF$1583,7,FALSE)</f>
        <v>{INTERNATIONAL JOURNAL OF COMPUTER INTEGRATED MANUFACTURING}</v>
      </c>
      <c r="E399" s="13" t="str">
        <f>VLOOKUP(Selection_FirstR!A399,StudiesFound_firstR!$A$1:$AF$1583,5,FALSE)</f>
        <v>Loh, T. C.; Koh, S. C. L.; Simpson, M.</v>
      </c>
      <c r="F399" s="13" t="str">
        <f>VLOOKUP(Selection_FirstR!A399,StudiesFound_firstR!$A$1:$AF$1583,30,FALSE)</f>
        <v/>
      </c>
      <c r="G399" s="15" t="s">
        <v>11463</v>
      </c>
      <c r="H399" s="15" t="s">
        <v>11463</v>
      </c>
      <c r="I399" s="16" t="s">
        <v>11464</v>
      </c>
      <c r="J399" s="13" t="s">
        <v>11466</v>
      </c>
      <c r="K399" s="16" t="s">
        <v>11464</v>
      </c>
      <c r="L399" s="13"/>
      <c r="M399" s="13"/>
      <c r="N399" s="13"/>
    </row>
    <row r="400" ht="15.75" customHeight="1">
      <c r="A400" s="12">
        <v>840.0</v>
      </c>
      <c r="B400" s="13" t="str">
        <f>VLOOKUP(Selection_FirstR!A400,StudiesFound_firstR!$A$1:$AF$1582,6,FALSE)</f>
        <v>Effective application of process improvement patterns to business processes</v>
      </c>
      <c r="C400" s="14" t="str">
        <f>VLOOKUP(Selection_FirstR!A400,StudiesFound_firstR!$A$1:$AF$1583,28,FALSE)</f>
        <v>{Improving the operational effectiveness and efficiency of processes is a
    fundamental task of business process management (BPM). There exist many
    proposals of process improvement patterns (PIPs) as practices that aim
    at supporting this goal. Selecting and implementing relevant PIPs are
    therefore an important prerequisite for establishing process-aware
    information systems in enterprises. Nevertheless, there is still a gap
    regarding the validation of PIPs with respect to their actual business
    value for a specific application scenario before implementation
    investments are incurred. Based on empirical research as well as
    experiences from BPM projects, this paper proposes a method to tackle
    this challenge. Our approach toward the assessment of process
    improvement patterns considers real-world constraints such as the role
    of senior stakeholders or the cost of adapting available IT systems. In
    addition, it outlines process improvement potentials that arise from the
    information technology infrastructure available to organizations,
    particularly regarding the combination of enterprise resource planning
    with business process intelligence. Our approach is illustrated along a
    real-world business process from human resource management. The latter
    covers a transactional volume of about 29,000 process instances over a
    period of 1 year. Overall, our approach enables both practitioners and
    researchers to reasonably assess PIPs before taking any process
    implementation decision.}</v>
      </c>
      <c r="D400" s="13" t="str">
        <f>VLOOKUP(Selection_FirstR!A400,StudiesFound_firstR!$A$1:$AF$1583,7,FALSE)</f>
        <v>{SOFTWARE AND SYSTEMS MODELING}</v>
      </c>
      <c r="E400" s="13" t="str">
        <f>VLOOKUP(Selection_FirstR!A400,StudiesFound_firstR!$A$1:$AF$1583,5,FALSE)</f>
        <v>Lohrmann, Matthias; Reichert, Manfred</v>
      </c>
      <c r="F400" s="13" t="str">
        <f>VLOOKUP(Selection_FirstR!A400,StudiesFound_firstR!$A$1:$AF$1583,30,FALSE)</f>
        <v/>
      </c>
      <c r="G400" s="15" t="s">
        <v>11463</v>
      </c>
      <c r="H400" s="15" t="s">
        <v>11463</v>
      </c>
      <c r="I400" s="16" t="s">
        <v>11464</v>
      </c>
      <c r="J400" s="13" t="s">
        <v>11466</v>
      </c>
      <c r="K400" s="16" t="s">
        <v>11464</v>
      </c>
      <c r="L400" s="13"/>
      <c r="M400" s="13"/>
      <c r="N400" s="13"/>
    </row>
    <row r="401" ht="15.75" customHeight="1">
      <c r="A401" s="18">
        <v>845.0</v>
      </c>
      <c r="B401" s="13" t="str">
        <f>VLOOKUP(Selection_FirstR!A401,StudiesFound_firstR!$A$1:$AF$1582,6,FALSE)</f>
        <v>Optimization Support for Senior Design Project Assignments</v>
      </c>
      <c r="C401" s="13" t="str">
        <f>VLOOKUP(Selection_FirstR!A401,StudiesFound_firstR!$A$1:$AF$1583,28,FALSE)</f>
        <v>{Each year, the College of Engineering at the University of Arizona
    offers senior design projects to approximately 300 seniors. Sponsors
    provide the university with potential student projects; three to six
    students from various disciplines must collaborate on each project.
    Students give the university a rank ordering of their preferred
    projects. The program manager then selects a subset of the projects,
    assigns students to projects according to their preferences, and manages
    other requirements, such as matching sponsor-requested skills and
    minimizing deviations in team average GPAs. The task of assigning
    students to projects used to consume untold hours and Post-it notes as
    the program manager tried to solve the problem manually. Invariably,
    some students were unhappy because they did not understand why they had
    been assigned to less-desirable projects. In this paper, we discuss a
    pragmatic mixed-integer program (MIP) to optimize the solution to this
    problem. We cover both the modeling challenges and all aspects from
    design to implementation that were necessary to ensure the system's
    successful deployment; these include testing, interaction with business
    processes, user interfaces, and integration. We report the practical
    benefits the university derived from using our system, and summarize
    some of the lessons, which we learned as part of our development life
    cycle, that may be applicable to the development of MIP-based
    decision-support systems.}</v>
      </c>
      <c r="D401" s="13" t="str">
        <f>VLOOKUP(Selection_FirstR!A401,StudiesFound_firstR!$A$1:$AF$1583,7,FALSE)</f>
        <v>{INTERFACES}</v>
      </c>
      <c r="E401" s="13" t="str">
        <f>VLOOKUP(Selection_FirstR!A401,StudiesFound_firstR!$A$1:$AF$1583,5,FALSE)</f>
        <v>Lopes, Leo; Aronson, Meredith; Carstensen, Gary; Smith, Cole</v>
      </c>
      <c r="F401" s="13" t="str">
        <f>VLOOKUP(Selection_FirstR!A401,StudiesFound_firstR!$A$1:$AF$1583,30,FALSE)</f>
        <v/>
      </c>
      <c r="G401" s="15" t="s">
        <v>11463</v>
      </c>
      <c r="H401" s="15" t="s">
        <v>11463</v>
      </c>
      <c r="I401" s="16" t="s">
        <v>11464</v>
      </c>
      <c r="J401" s="13" t="s">
        <v>11466</v>
      </c>
      <c r="K401" s="16" t="s">
        <v>11464</v>
      </c>
      <c r="L401" s="13"/>
      <c r="M401" s="13"/>
      <c r="N401" s="13"/>
    </row>
    <row r="402" ht="15.75" customHeight="1">
      <c r="A402" s="12">
        <v>846.0</v>
      </c>
      <c r="B402" s="13" t="str">
        <f>VLOOKUP(Selection_FirstR!A402,StudiesFound_firstR!$A$1:$AF$1582,6,FALSE)</f>
        <v>On the Benefits of Multilayer Optimization and Application Awareness</v>
      </c>
      <c r="C402" s="13" t="str">
        <f>VLOOKUP(Selection_FirstR!A402,StudiesFound_firstR!$A$1:$AF$1583,28,FALSE)</f>
        <v>The proliferation of data centers deployed within the networks of national and international operators is enabling the creation of innovative added-value services offered through consumer and business applications. This trend is constantly triggering the adaptation of network operations to the needs of the applications. Indeed, they would be better served by a flexible infrastructure that accomodates and optimizes resources based on their constraints, parameters of interest, and priorities. The required network optimization can be carried out considering each single layer of the infrastructure. However, multilayer optimization gives the opportunity to further diminish CAPEX expenditures by identifying the network configuration that jointly optimizes packet and transport resources. Unfortunately, in current deployments, the planning process is not carried out considering the impact of both layer at same time. In this paper, we walk the reader through the manifold aspects of planning in multilayer environments. We first provide an illustrative guide by means of relevant operator-driven use-cases, also taking into account key network operations. The following step in this evolutionary path is the introduction of application-awareness in network planning, which has the potential of increasing savings, while offering a better adaptation of network services to applications' requirements. Without such feature, the network will become an inefficient dumb pipe, with dramatically increasing costs. Finally, we discuss a use case for in-operation application-aware network planning, where optimization is dynamically performed over running networks, and we present the overall operations workflow for provisioning and optimizing resources that includes it.</v>
      </c>
      <c r="D402" s="13" t="str">
        <f>VLOOKUP(Selection_FirstR!A402,StudiesFound_firstR!$A$1:$AF$1583,7,FALSE)</f>
        <v>Journal of Lightwave Technology</v>
      </c>
      <c r="E402" s="13" t="str">
        <f>VLOOKUP(Selection_FirstR!A402,StudiesFound_firstR!$A$1:$AF$1583,5,FALSE)</f>
        <v>Lopez, V.; Konidis, D.; Siracusa, D.; Rozic, C.; Tomkos, I.; Fernandez-Palacios, J. P.</v>
      </c>
      <c r="F402" s="13" t="str">
        <f>VLOOKUP(Selection_FirstR!A402,StudiesFound_firstR!$A$1:$AF$1583,30,FALSE)</f>
        <v>data communication;optical communication equipment;optimisation;in-operation application-aware network planning;evolutionary path;infrastructure layer;data centers;multilayer optimization;IP networks;Planning;Optical fibers;Ports (Computers);Optimization;Optical fiber networks;Application centric;multi-layer planning;optical optimization;SDN</v>
      </c>
      <c r="G402" s="15" t="s">
        <v>11463</v>
      </c>
      <c r="H402" s="15" t="s">
        <v>11463</v>
      </c>
      <c r="I402" s="16" t="s">
        <v>11464</v>
      </c>
      <c r="J402" s="13" t="s">
        <v>11466</v>
      </c>
      <c r="K402" s="16" t="s">
        <v>11464</v>
      </c>
      <c r="L402" s="13"/>
      <c r="M402" s="13"/>
      <c r="N402" s="13"/>
    </row>
    <row r="403" ht="15.75" customHeight="1">
      <c r="A403" s="18">
        <v>847.0</v>
      </c>
      <c r="B403" s="13" t="str">
        <f>VLOOKUP(Selection_FirstR!A403,StudiesFound_firstR!$A$1:$AF$1582,6,FALSE)</f>
        <v>Caterpillar: A business process execution engine on the Ethereum blockchain</v>
      </c>
      <c r="C403" s="13" t="str">
        <f>VLOOKUP(Selection_FirstR!A403,StudiesFound_firstR!$A$1:$AF$1583,28,FALSE)</f>
        <v>{Blockchain platforms, such as Ethereum, allow a set of actors to
    maintain a ledger of transactions without relying on a central authority
    and to deploy programs, called smart contracts, that are executed
    whenever certain transactions occur. These features can be used as basic
    building blocks for executing collaborative business processes between
    mutually untrusting parties. However, implementing business processes
    using the low-level primitives provided by blockchain platforms is
    cumbersome and error-prone. In contrast, established business process
    management systems (BPMSs), such as those based on the standard Business
    Process Model and Notation (BPMN), provide convenient abstractions for
    rapid development of process-oriented applications. This article
    demonstrates how to combine the advantages of a BPMS with those of a
    blockchain platform. The article introduces a blockchain-based BPMN
    execution engine, named Caterpillar. Like any BPMN execution engine,
    Caterpillar supports the creation of instances of a process model and
    allows users to monitor the state of process instances and to execute
    tasks thereof. The specificity of Caterpillar is that the state of each
    process instance is maintained on the (Ethereum) blockchain and the
    workflow routing is performed by smart contracts generated by a
    BPMN-to-Solidity compiler. The Caterpillar compiler supports a large
    array of BPMN constructs, including subprocesses, multiple-instance
    activities, and event handlers. The paper describes the architecture of
    Caterpillar and the interfaces it provides to support the monitoring of
    process instances, the allocation and execution of work items, and the
    execution of service tasks.}</v>
      </c>
      <c r="D403" s="13" t="str">
        <f>VLOOKUP(Selection_FirstR!A403,StudiesFound_firstR!$A$1:$AF$1583,7,FALSE)</f>
        <v>{SOFTWARE-PRACTICE \&amp; EXPERIENCE}</v>
      </c>
      <c r="E403" s="13" t="str">
        <f>VLOOKUP(Selection_FirstR!A403,StudiesFound_firstR!$A$1:$AF$1583,5,FALSE)</f>
        <v>Lopez-Pintado, Orlenys; Garcia-Banuelos, Luciano; Dumas, Marlon; Weber, Ingo; Ponomarev, Alexander</v>
      </c>
      <c r="F403" s="13" t="str">
        <f>VLOOKUP(Selection_FirstR!A403,StudiesFound_firstR!$A$1:$AF$1583,30,FALSE)</f>
        <v/>
      </c>
      <c r="G403" s="15" t="s">
        <v>11463</v>
      </c>
      <c r="H403" s="15" t="s">
        <v>11463</v>
      </c>
      <c r="I403" s="16" t="s">
        <v>11464</v>
      </c>
      <c r="J403" s="13" t="s">
        <v>11466</v>
      </c>
      <c r="K403" s="16" t="s">
        <v>11464</v>
      </c>
      <c r="L403" s="13"/>
      <c r="M403" s="13"/>
      <c r="N403" s="13"/>
    </row>
    <row r="404" ht="15.75" customHeight="1">
      <c r="A404" s="12">
        <v>849.0</v>
      </c>
      <c r="B404" s="13" t="str">
        <f>VLOOKUP(Selection_FirstR!A404,StudiesFound_firstR!$A$1:$AF$1582,6,FALSE)</f>
        <v>Revising history for cost-informed process improvement</v>
      </c>
      <c r="C404" s="14" t="str">
        <f>VLOOKUP(Selection_FirstR!A404,StudiesFound_firstR!$A$1:$AF$1583,28,FALSE)</f>
        <v>{Organisations are constantly seeking new ways to improve operational
    efficiencies. This study investigates a novel way to identify potential
    efficiency gains in business operations by observing how they were
    carried out in the past and then exploring better ways of executing them
    by taking into account trade-offs between time, cost and resource
    utilisation. This paper demonstrates how these trade-offs can be
    incorporated in the assessment of alternative process execution
    scenarios by making use of a cost environment. A number of optimisation
    techniques are proposed to explore and assess alternative execution
    scenarios. The objective function is represented by a cost structure
    that captures different process dimensions. An experimental evaluation
    is conducted to analyse the performance and scalability of the
    optimisation techniques: integer linear programming (ILP), hill
    climbing, tabu search, and our earlier proposed hybrid genetic algorithm
    approach. The findings demonstrate that the hybrid genetic algorithm is
    scalable and performs better compared to other techniques. Moreover, we
    argue that the use of ILP is unrealistic in this setup and cannot handle
    complex cost functions such as the ones we propose. Finally, we show how
    cost-related insights can be gained from improved execution scenarios
    and how these can be utilised to put forward recommendations for
    reducing process-related cost and overhead within organisations.}</v>
      </c>
      <c r="D404" s="13" t="str">
        <f>VLOOKUP(Selection_FirstR!A404,StudiesFound_firstR!$A$1:$AF$1583,7,FALSE)</f>
        <v>{COMPUTING}</v>
      </c>
      <c r="E404" s="13" t="str">
        <f>VLOOKUP(Selection_FirstR!A404,StudiesFound_firstR!$A$1:$AF$1583,5,FALSE)</f>
        <v>Low, W. Z.; vanden Broucke, S. K. L. M.; Wynn, M. T.; ter Hofstede, A. H. M.; De Weerdt, J.; van der Aalst, W. M. P.</v>
      </c>
      <c r="F404" s="13" t="str">
        <f>VLOOKUP(Selection_FirstR!A404,StudiesFound_firstR!$A$1:$AF$1583,30,FALSE)</f>
        <v/>
      </c>
      <c r="G404" s="15" t="s">
        <v>11463</v>
      </c>
      <c r="H404" s="15" t="s">
        <v>11474</v>
      </c>
      <c r="I404" s="16" t="s">
        <v>11464</v>
      </c>
      <c r="J404" s="13" t="s">
        <v>11468</v>
      </c>
      <c r="K404" s="16" t="s">
        <v>11464</v>
      </c>
      <c r="L404" s="13"/>
      <c r="M404" s="13"/>
      <c r="N404" s="13"/>
    </row>
    <row r="405" ht="15.75" customHeight="1">
      <c r="A405" s="18">
        <v>851.0</v>
      </c>
      <c r="B405" s="13" t="str">
        <f>VLOOKUP(Selection_FirstR!A405,StudiesFound_firstR!$A$1:$AF$1582,6,FALSE)</f>
        <v>Discovering Interacting Artifacts from ERP Systems</v>
      </c>
      <c r="C405" s="13" t="str">
        <f>VLOOKUP(Selection_FirstR!A405,StudiesFound_firstR!$A$1:$AF$1583,28,FALSE)</f>
        <v>Enterprise Resource Planning (ERP) systems are widely used to manage business documents along a business processes and allow very detailed recording of event data of past process executions and involved documents. This recorded event data is the basis for auditing and detecting unusual flows. Process mining techniques can analyze event data of processes stored in linear event logs to discover a process model that reveals unusual executions. Existing approaches to obtain linear event logs from ERP data require a single case identifier to which all behavior can be related. However, in ERP systems processes such as Order to Cash operate on multiple interrelated business objects, each having their own case identifier, their own behavior, and interact with each other. Forcing these into a single case creates ambiguous dependencies caused by data convergence and divergence which obscures unusual flows in the resulting process model. In this paper, we present a new semi-automatic, end-to-end approach for analyzing event data in a plain database of an ERP system for unusual executions. More precisely, we identify an artifact-centric process model describing the business objects, their life-cycles, and how the various objects interact along their life-cycles. This way, we prevent data divergence and convergence. We report on two case studies where our approach allowed to successfully analyze processes of ERP systems and reliably revealed unusual flows later confirmed by domain experts.</v>
      </c>
      <c r="D405" s="13" t="str">
        <f>VLOOKUP(Selection_FirstR!A405,StudiesFound_firstR!$A$1:$AF$1583,7,FALSE)</f>
        <v>IEEE Transactions on Services Computing</v>
      </c>
      <c r="E405" s="13" t="str">
        <f>VLOOKUP(Selection_FirstR!A405,StudiesFound_firstR!$A$1:$AF$1583,5,FALSE)</f>
        <v>Lu, X.; Nagelkerke, M.; v. d. Wiel, D.; Fahland, D.</v>
      </c>
      <c r="F405" s="13" t="str">
        <f>VLOOKUP(Selection_FirstR!A405,StudiesFound_firstR!$A$1:$AF$1583,30,FALSE)</f>
        <v>data analysis;data mining;document handling;enterprise resource planning;life-cycles;artifact-centric process model;data convergence;linear event logs;event data analysis;process mining;unusual flow detection;unusual flow auditing;business document management;enterprise resource planning;ERP systems;interacting artifact discovery;Data models;Data mining;Convergence;Object recognition;Object oriented modeling;Analytical models;Process Discovery;Artifact-Centric Processes;Outlier Detection;Relational Data;Log Conversion;ERP Systems;Process discovery;artifact-centric processes;outlier detection;relational data;log conversion;ERP systems</v>
      </c>
      <c r="G405" s="15" t="s">
        <v>11463</v>
      </c>
      <c r="H405" s="15" t="s">
        <v>11463</v>
      </c>
      <c r="I405" s="16" t="s">
        <v>11464</v>
      </c>
      <c r="J405" s="13" t="s">
        <v>11471</v>
      </c>
      <c r="K405" s="16" t="s">
        <v>11464</v>
      </c>
      <c r="L405" s="13"/>
      <c r="M405" s="13"/>
      <c r="N405" s="13"/>
    </row>
    <row r="406" ht="15.75" customHeight="1">
      <c r="A406" s="12">
        <v>852.0</v>
      </c>
      <c r="B406" s="19" t="str">
        <f>VLOOKUP(Selection_FirstR!A406,StudiesFound_firstR!$A$1:$AF$1582,6,FALSE)</f>
        <v>Discovering Interacting Artifacts from ERP Systems</v>
      </c>
      <c r="C406" s="19" t="str">
        <f>VLOOKUP(Selection_FirstR!A406,StudiesFound_firstR!$A$1:$AF$1583,28,FALSE)</f>
        <v>{Enterprise Resource Planning (ERP) systems are widely used to manage
    business documents along a business processes and allow very detailed
    recording of event data of past process executions and involved
    documents. This recorded event data is the basis for auditing and
    detecting unusual flows. Process mining techniques can analyze event
    data of processes stored in linear event logs to discover a process
    model that reveals unusual executions. Existing approaches to obtain
    linear event logs from ERP data require a single case identifier to
    which all behavior can be related. However, in ERP systems processes
    such as Order to Cash operate on multiple interrelated business objects,
    each having their own case identifier, their own behavior, and interact
    with each other. Forcing these into a single case creates ambiguous
    dependencies caused by data convergence and divergence which obscures
    unusual flows in the resulting process model. In this paper, we present
    a new semi-automatic, end-to-end approach for analyzing event data in a
    plain database of an ERP system for unusual executions. More precisely,
    we identify an artifact-centric process model describing the business
    objects, their life-cycles, and how the various objects interact along
    their life-cycles. This way, we prevent data divergence and convergence.
    We report on two case studies where our approach allowed to successfully
    analyze processes of ERP systems and reliably revealed unusual flows
    later confirmed by domain experts.}</v>
      </c>
      <c r="D406" s="19" t="str">
        <f>VLOOKUP(Selection_FirstR!A406,StudiesFound_firstR!$A$1:$AF$1583,7,FALSE)</f>
        <v>{IEEE TRANSACTIONS ON SERVICES COMPUTING}</v>
      </c>
      <c r="E406" s="19" t="str">
        <f>VLOOKUP(Selection_FirstR!A406,StudiesFound_firstR!$A$1:$AF$1583,5,FALSE)</f>
        <v>Lu, Xixi; Nagelkerke, Marijn; van de Wiel, Dennis; Fahland, Dirk</v>
      </c>
      <c r="F406" s="19" t="str">
        <f>VLOOKUP(Selection_FirstR!A406,StudiesFound_firstR!$A$1:$AF$1583,30,FALSE)</f>
        <v/>
      </c>
      <c r="G406" s="15" t="s">
        <v>11463</v>
      </c>
      <c r="H406" s="20" t="s">
        <v>11469</v>
      </c>
      <c r="I406" s="16" t="s">
        <v>11464</v>
      </c>
      <c r="J406" s="25" t="s">
        <v>11470</v>
      </c>
      <c r="K406" s="16" t="s">
        <v>11464</v>
      </c>
      <c r="L406" s="19"/>
      <c r="M406" s="19"/>
      <c r="N406" s="13"/>
    </row>
    <row r="407" ht="15.75" customHeight="1">
      <c r="A407" s="18">
        <v>855.0</v>
      </c>
      <c r="B407" s="13" t="str">
        <f>VLOOKUP(Selection_FirstR!A407,StudiesFound_firstR!$A$1:$AF$1582,6,FALSE)</f>
        <v>VEC: gateways for cross-organizational document flow</v>
      </c>
      <c r="C407" s="14" t="str">
        <f>VLOOKUP(Selection_FirstR!A407,StudiesFound_firstR!$A$1:$AF$1583,28,FALSE)</f>
        <v>To ensure the interconnection of business processes, outsourcing services require a rich flow of information between the service-providing and service-requesting organizations. Using the Virtual Enterprise Coordinator (VEC) and the Internet, organizations can outsource projects to external partners in a controlled way, while retaining the freedom to change the internal process definitions and document structures.</v>
      </c>
      <c r="D407" s="13" t="str">
        <f>VLOOKUP(Selection_FirstR!A407,StudiesFound_firstR!$A$1:$AF$1583,7,FALSE)</f>
        <v>IEEE MultiMedia</v>
      </c>
      <c r="E407" s="13" t="str">
        <f>VLOOKUP(Selection_FirstR!A407,StudiesFound_firstR!$A$1:$AF$1583,5,FALSE)</f>
        <v>Ludwig, H.; Whittingham, K.</v>
      </c>
      <c r="F407" s="13" t="str">
        <f>VLOOKUP(Selection_FirstR!A407,StudiesFound_firstR!$A$1:$AF$1583,30,FALSE)</f>
        <v>groupware;outsourcing;business data processing;business communication;Internet;internetworking;document handling;cross-organizational document flow;gateways;interconnected business processes;outsourcing services;information flow;service-providing organizations;service-requesting organizations;Virtual Enterprise Coordinator;VEC;Internet;external partners;internal process definitions;document structures;CSCW;Resource management;Quality management;Business;Environmental management;Collaboration;Information retrieval;Enterprise resource planning;Collaborative work;Personnel;Application software</v>
      </c>
      <c r="G407" s="15" t="s">
        <v>11463</v>
      </c>
      <c r="H407" s="15" t="s">
        <v>11463</v>
      </c>
      <c r="I407" s="16" t="s">
        <v>11464</v>
      </c>
      <c r="J407" s="13" t="s">
        <v>11466</v>
      </c>
      <c r="K407" s="16" t="s">
        <v>11464</v>
      </c>
      <c r="L407" s="13"/>
      <c r="M407" s="13"/>
      <c r="N407" s="13"/>
    </row>
    <row r="408" ht="15.75" customHeight="1">
      <c r="A408" s="12">
        <v>856.0</v>
      </c>
      <c r="B408" s="13" t="str">
        <f>VLOOKUP(Selection_FirstR!A408,StudiesFound_firstR!$A$1:$AF$1582,6,FALSE)</f>
        <v>Constructing communication subgraphs and deriving an optimal synchronization interval for distributed virtual environment systems</v>
      </c>
      <c r="C408" s="13" t="str">
        <f>VLOOKUP(Selection_FirstR!A408,StudiesFound_firstR!$A$1:$AF$1583,28,FALSE)</f>
        <v>The author considers problems of constructing a communication subgraph and deriving an optimal synchronization interval for a distributed virtual environment system (DVE). In general, a DVE system is a distributed system which allows many clients who are located in different parts of the network to concurrently explore and interact with each other under a high resolution, 3D, graphical virtual environment. Each client in a DVE system is represented by an avatar in the virtual environment, and each avatar can move and interact freely in the virtual environment. There are many challenging issues in designing a cost-effective DVE system. The article addresses two important design issues, namely: 1) how to construct a communication subgraph which can efficiently carry traffic generated by all clients in a DVE system, and 2) how to guarantee that each participating client has the same consistent view of the virtual world. In other words, if there is an action taken by an avatar or if there is any change in the state of an object in the virtual world, every participating client will be able to view the change. To provide this consistent view, a DVE system needs to perform synchronization actions periodically, We present several algorithms for constructing a communication subgraph. In the subgraph construction, we try to reduce the consumption of network bandwidth resources or reduce the maximum delay between any two clients in a DVE system. Based on a given communication subgraph, we then derive the optimal synchronization interval so as to guarantee the view consistency among all participating clients. The derivation of the optimal synchronization interval is based on the theory of Markov chains and the fundamental matrix.</v>
      </c>
      <c r="D408" s="13" t="str">
        <f>VLOOKUP(Selection_FirstR!A408,StudiesFound_firstR!$A$1:$AF$1583,7,FALSE)</f>
        <v>IEEE Transactions on Knowledge and Data Engineering</v>
      </c>
      <c r="E408" s="13" t="str">
        <f>VLOOKUP(Selection_FirstR!A408,StudiesFound_firstR!$A$1:$AF$1583,5,FALSE)</f>
        <v>Lui, J. C. S.</v>
      </c>
      <c r="F408" s="13" t="str">
        <f>VLOOKUP(Selection_FirstR!A408,StudiesFound_firstR!$A$1:$AF$1583,30,FALSE)</f>
        <v>virtual reality;graph theory;Markov processes;synchronisation;optimisation;client-server systems;computer graphics;communication subgraphs;optimal synchronization interval;distributed virtual environment systems;high resolution 3D graphical virtual environment;DVE system;avatar;design issues;participating client;consistent view;synchronization actions;subgraph construction;network bandwidth resources;view consistency;Markov chains;fundamental matrix;Virtual environment;Avatars;Bandwidth;Computer graphics;Multimedia systems;High-speed networks;Computer networks;Concurrent computing;Distributed computing;Data mining</v>
      </c>
      <c r="G408" s="15" t="s">
        <v>11463</v>
      </c>
      <c r="H408" s="15" t="s">
        <v>11463</v>
      </c>
      <c r="I408" s="16" t="s">
        <v>11464</v>
      </c>
      <c r="J408" s="13" t="s">
        <v>11466</v>
      </c>
      <c r="K408" s="16" t="s">
        <v>11464</v>
      </c>
      <c r="L408" s="13"/>
      <c r="M408" s="13"/>
      <c r="N408" s="13"/>
    </row>
    <row r="409" ht="15.75" customHeight="1">
      <c r="A409" s="18">
        <v>857.0</v>
      </c>
      <c r="B409" s="13" t="str">
        <f>VLOOKUP(Selection_FirstR!A409,StudiesFound_firstR!$A$1:$AF$1582,6,FALSE)</f>
        <v>Rescuing Troubled Software Projects by Team Transformation: A Case Study With an ERP Project</v>
      </c>
      <c r="C409" s="13" t="str">
        <f>VLOOKUP(Selection_FirstR!A409,StudiesFound_firstR!$A$1:$AF$1583,28,FALSE)</f>
        <v>Many software projects fail, whether failure is measured in terms of budget, schedule, or some other requirement. The causes of such failures are many, but are not always easily recognized. This is not the least due to the human dimension of corporate activities, as spurious or misdiagnosed issues in Enterprise Resource Planning (ERP) projects can take on a life of their own and become a magnet for company politics. This paper reports an industrial case in which the senior management attempted to deal with a troubled ERP implementation (SAP R/3) in an international fast moving consumer goods (FMCG) company during 2001 and 2002. This paper reflects this dimension as it uses original emails and PowerPoint slides to recount a number of representative episodes in a troubled but ultimately successful project. At the heart of this success is the realization that whereas it can be difficult and time-consuming to do root-cause analyses, it is relatively simple to identify problem owners. In this case, the senior management without IT backgrounds turned around a failing project by reorganizing the team structure according to process areas so that issues in each process area had one problem owner. We summarize the management's actions into a troubleshooting framework, and in addition, suggest three actions for rescuing troubled projects: keep the project manager but narrow down the manager's scope of responsibility to one or two process areas; assign the right people to be responsible for other process areas; and have the General Manager chair the ERP meetings.</v>
      </c>
      <c r="D409" s="13" t="str">
        <f>VLOOKUP(Selection_FirstR!A409,StudiesFound_firstR!$A$1:$AF$1583,7,FALSE)</f>
        <v>IEEE Transactions on Engineering Management</v>
      </c>
      <c r="E409" s="13" t="str">
        <f>VLOOKUP(Selection_FirstR!A409,StudiesFound_firstR!$A$1:$AF$1583,5,FALSE)</f>
        <v>Lui, K. M.; Chan, K. C. C.</v>
      </c>
      <c r="F409" s="13" t="str">
        <f>VLOOKUP(Selection_FirstR!A409,StudiesFound_firstR!$A$1:$AF$1583,30,FALSE)</f>
        <v>consumer products;DP industry;enterprise resource planning;project management;software development management;rescuing troubled software projects;team transformation;ERP project;enterprise resource planning projects;fast moving consumer goods company;Software;Companies;Schedules;Book reviews;Risk management;Business;Information systems;IT project failures;risk management;software project management;team management</v>
      </c>
      <c r="G409" s="15" t="s">
        <v>11463</v>
      </c>
      <c r="H409" s="15" t="s">
        <v>11463</v>
      </c>
      <c r="I409" s="16" t="s">
        <v>11464</v>
      </c>
      <c r="J409" s="13" t="s">
        <v>11484</v>
      </c>
      <c r="K409" s="16" t="s">
        <v>11464</v>
      </c>
      <c r="L409" s="13"/>
      <c r="M409" s="13"/>
      <c r="N409" s="13"/>
    </row>
    <row r="410" ht="15.75" customHeight="1">
      <c r="A410" s="12">
        <v>858.0</v>
      </c>
      <c r="B410" s="13" t="str">
        <f>VLOOKUP(Selection_FirstR!A410,StudiesFound_firstR!$A$1:$AF$1582,6,FALSE)</f>
        <v>Efficient Execution Methods of Pivoting for Bulk Extraction of Entity-Attribute-Value-Modeled Data</v>
      </c>
      <c r="C410" s="13" t="str">
        <f>VLOOKUP(Selection_FirstR!A410,StudiesFound_firstR!$A$1:$AF$1583,28,FALSE)</f>
        <v>Entity-attribute-value (EAV) tables are widely used to store data in electronic medical records and clinical study data management systems. Before they can be used by various analytical (e.g., data mining and machine learning) programs, EAV-modeled data usually must be transformed into conventional relational table format through pivot operations. This time-consuming and resource-intensive process is often performed repeatedly on a regular basis, e.g., to provide a daily refresh of the content in a clinical data warehouse. Thus, it would be beneficial to make pivot operations as efficient as possible. In this paper, we present three techniques for improving the efficiency of pivot operations: 1) filtering out EAV tuples related to unneeded clinical parameters early on; 2) supporting pivoting across multiple EAV tables; and 3) conducting multi-query optimization. We demonstrate the effectiveness of our techniques through implementation. We show that our optimized execution method of pivoting using these techniques significantly outperforms the current basic execution method of pivoting. Our techniques can be used to build a data extraction tool to simplify the specification of and improve the efficiency of extracting data from the EAV tables in electronic medical records and clinical study data management systems.</v>
      </c>
      <c r="D410" s="13" t="str">
        <f>VLOOKUP(Selection_FirstR!A410,StudiesFound_firstR!$A$1:$AF$1583,7,FALSE)</f>
        <v>IEEE Journal of Biomedical and Health Informatics</v>
      </c>
      <c r="E410" s="13" t="str">
        <f>VLOOKUP(Selection_FirstR!A410,StudiesFound_firstR!$A$1:$AF$1583,5,FALSE)</f>
        <v>Luo, G.; Frey, L. J.</v>
      </c>
      <c r="F410" s="13" t="str">
        <f>VLOOKUP(Selection_FirstR!A410,StudiesFound_firstR!$A$1:$AF$1583,30,FALSE)</f>
        <v>data mining;data warehouses;electronic health records;learning (artificial intelligence);query processing;bulk extraction;entity-attribute-value-modeled data;electronic medical records;clinical study data management systems;data mining;machine learning;conventional relational table format;clinical data warehouse;pivoting;multiquery optimization;optimized execution method;data extraction;Data mining;Data warehouses;Data models;TV;Informatics;Sorting;Electronic medical records;Clinical study data management system;database;electronic medical record;Entity-Attribute-Value;pivot;Clinical study data management system (CSDMS);database;electronic medical record (EMR);entity-attribute-value (EAV);pivot;Clinical Studies as Topic;Data Mining;Database Management Systems;Electronic Health Records;Humans;Models, Theoretical</v>
      </c>
      <c r="G410" s="15" t="s">
        <v>11463</v>
      </c>
      <c r="H410" s="15" t="s">
        <v>11463</v>
      </c>
      <c r="I410" s="16" t="s">
        <v>11464</v>
      </c>
      <c r="J410" s="13" t="s">
        <v>11466</v>
      </c>
      <c r="K410" s="16" t="s">
        <v>11464</v>
      </c>
      <c r="L410" s="13"/>
      <c r="M410" s="13"/>
      <c r="N410" s="13"/>
    </row>
    <row r="411" ht="15.75" customHeight="1">
      <c r="A411" s="18">
        <v>859.0</v>
      </c>
      <c r="B411" s="13" t="str">
        <f>VLOOKUP(Selection_FirstR!A411,StudiesFound_firstR!$A$1:$AF$1582,6,FALSE)</f>
        <v>A methodology for analyzing availability weak points in SOA deployment frameworks</v>
      </c>
      <c r="C411" s="14" t="str">
        <f>VLOOKUP(Selection_FirstR!A411,StudiesFound_firstR!$A$1:$AF$1583,28,FALSE)</f>
        <v>The fundamental characteristics of SOA, loose coupling and on-demand integration, enable organizations to seek more flexibility and responsiveness from their business IT systems. However, this brings challenges to assure QoS, especially availability, which should be considered in an integrated way in an SOA environment. Traditionally, availability is measured for each IT resource, but within SOA environments, rather than being considered individually, availability should be analyzed from an end-to-end view from both business and IT perspectives. In this paper, to address the availability problem of SOA, we propose a methodology that analyzes availability weak points in SOA deployment frameworks, leveraging workflow definitions that specify availability requirements at business level. This methodology includes an effective way to calculate high availability enhancement recommendations for a given SOA deployment topology with near-minimum cost, while meeting the business-level availability requirements. A prototype has been implemented as an extension to IBM's SOA deployment framework. Its efficiency and performance are analyzed here.</v>
      </c>
      <c r="D411" s="13" t="str">
        <f>VLOOKUP(Selection_FirstR!A411,StudiesFound_firstR!$A$1:$AF$1583,7,FALSE)</f>
        <v>IEEE Transactions on Network and Service Management</v>
      </c>
      <c r="E411" s="13" t="str">
        <f>VLOOKUP(Selection_FirstR!A411,StudiesFound_firstR!$A$1:$AF$1583,5,FALSE)</f>
        <v>Luo, J.; Li, Y.; Pershing, J. A.; Xie, L.; Chen, Y.</v>
      </c>
      <c r="F411" s="13" t="str">
        <f>VLOOKUP(Selection_FirstR!A411,StudiesFound_firstR!$A$1:$AF$1583,30,FALSE)</f>
        <v>business data processing;software architecture;workflow management software;availability weak points;SOA deployment framework;business IT system;quality of service;SOA environment;IT resource;workflow;high availability enhancement recommendation;business-level availability requirement;IBM;service oriented architecture;Availability;Semiconductor optical amplifiers;Service oriented architecture;Quality of service;Costs;Prototypes;Performance analysis;Delay;Topology;Availability, SOA, workflow analysis, deployment optimization.</v>
      </c>
      <c r="G411" s="15" t="s">
        <v>11463</v>
      </c>
      <c r="H411" s="15" t="s">
        <v>11463</v>
      </c>
      <c r="I411" s="16" t="s">
        <v>11464</v>
      </c>
      <c r="J411" s="13" t="s">
        <v>11466</v>
      </c>
      <c r="K411" s="16" t="s">
        <v>11464</v>
      </c>
      <c r="L411" s="13"/>
      <c r="M411" s="13"/>
      <c r="N411" s="13"/>
    </row>
    <row r="412" ht="15.75" customHeight="1">
      <c r="A412" s="12">
        <v>861.0</v>
      </c>
      <c r="B412" s="13" t="str">
        <f>VLOOKUP(Selection_FirstR!A412,StudiesFound_firstR!$A$1:$AF$1582,6,FALSE)</f>
        <v>A framework for evaluating ERP implementation choices</v>
      </c>
      <c r="C412" s="13" t="str">
        <f>VLOOKUP(Selection_FirstR!A412,StudiesFound_firstR!$A$1:$AF$1583,28,FALSE)</f>
        <v>{A key issue in enterprise resource planning (ERP) implementation is how
    to find a match between the ERP system and an organization's business
    processes by appropriately customizing both the system and the
    organization. In this paper, we advance a framework for supporting
    management decision-making about customization choices and the
    capabilities required to accomplish them. In this framework, we identify
    various customization possibilities for business processes as well as
    ERP systems. We also identify technical and process change capabilities
    required for system and process customization. Combining customization
    options with change capabilities, we present a useful way for managers
    to identify feasible customization options for their particular
    organization. Such a framework also helps managers to recognize the gap
    between desired customization options and change capabilities. A case
    study is used to illustrate the application of the framework.}</v>
      </c>
      <c r="D412" s="13" t="str">
        <f>VLOOKUP(Selection_FirstR!A412,StudiesFound_firstR!$A$1:$AF$1583,7,FALSE)</f>
        <v>{IEEE TRANSACTIONS ON ENGINEERING MANAGEMENT}</v>
      </c>
      <c r="E412" s="13" t="str">
        <f>VLOOKUP(Selection_FirstR!A412,StudiesFound_firstR!$A$1:$AF$1583,5,FALSE)</f>
        <v>Luo, W. H.; Strong, D. M.</v>
      </c>
      <c r="F412" s="13" t="str">
        <f>VLOOKUP(Selection_FirstR!A412,StudiesFound_firstR!$A$1:$AF$1583,30,FALSE)</f>
        <v/>
      </c>
      <c r="G412" s="15" t="s">
        <v>11463</v>
      </c>
      <c r="H412" s="15" t="s">
        <v>11463</v>
      </c>
      <c r="I412" s="16" t="s">
        <v>11464</v>
      </c>
      <c r="J412" s="13" t="s">
        <v>11471</v>
      </c>
      <c r="K412" s="16" t="s">
        <v>11464</v>
      </c>
      <c r="L412" s="13"/>
      <c r="M412" s="13"/>
      <c r="N412" s="13"/>
    </row>
    <row r="413" ht="15.75" customHeight="1">
      <c r="A413" s="18">
        <v>862.0</v>
      </c>
      <c r="B413" s="19" t="str">
        <f>VLOOKUP(Selection_FirstR!A413,StudiesFound_firstR!$A$1:$AF$1582,6,FALSE)</f>
        <v>A framework for evaluating ERP implementation choices</v>
      </c>
      <c r="C413" s="19" t="str">
        <f>VLOOKUP(Selection_FirstR!A413,StudiesFound_firstR!$A$1:$AF$1583,28,FALSE)</f>
        <v>A key issue in enterprise resource planning (ERP) implementation is how to find a match between the ERP system and an organization's business processes by appropriately customizing both the system and the organization. In this paper, we advance a framework for supporting management decision-making about customization choices and the capabilities required to accomplish them. In this framework, we identify various customization possibilities for business processes as well as ERP systems. We also identify technical and process change capabilities required for system and process customization. Combining customization options with change capabilities, we present a useful way for managers to identify feasible customization options for their particular organization. Such a framework also helps managers to recognize the gap between desired customization options and change capabilities. A case study is used to illustrate the application of the framework.</v>
      </c>
      <c r="D413" s="19" t="str">
        <f>VLOOKUP(Selection_FirstR!A413,StudiesFound_firstR!$A$1:$AF$1583,7,FALSE)</f>
        <v>IEEE Transactions on Engineering Management</v>
      </c>
      <c r="E413" s="19" t="str">
        <f>VLOOKUP(Selection_FirstR!A413,StudiesFound_firstR!$A$1:$AF$1583,5,FALSE)</f>
        <v>Wenhong Luo; Strong, D. M.</v>
      </c>
      <c r="F413" s="19" t="str">
        <f>VLOOKUP(Selection_FirstR!A413,StudiesFound_firstR!$A$1:$AF$1583,30,FALSE)</f>
        <v>enterprise resource planning;business data processing;organisational aspects;decision making;customer relationship management;implementation choices;enterprise resource planning;organization business processes;supporting management;decision-making;customization choices;process change capabilities;process customization;system customization;Business data processing</v>
      </c>
      <c r="G413" s="15" t="s">
        <v>11463</v>
      </c>
      <c r="H413" s="20" t="s">
        <v>11469</v>
      </c>
      <c r="I413" s="16" t="s">
        <v>11464</v>
      </c>
      <c r="J413" s="25" t="s">
        <v>11470</v>
      </c>
      <c r="K413" s="16" t="s">
        <v>11464</v>
      </c>
      <c r="L413" s="19"/>
      <c r="M413" s="19"/>
      <c r="N413" s="13"/>
    </row>
    <row r="414" ht="15.75" customHeight="1">
      <c r="A414" s="12">
        <v>863.0</v>
      </c>
      <c r="B414" s="13" t="str">
        <f>VLOOKUP(Selection_FirstR!A414,StudiesFound_firstR!$A$1:$AF$1582,6,FALSE)</f>
        <v>Latent Ability Model: A Generative Probabilistic Learning Framework for Workforce Analytics</v>
      </c>
      <c r="C414" s="14" t="str">
        <f>VLOOKUP(Selection_FirstR!A414,StudiesFound_firstR!$A$1:$AF$1583,28,FALSE)</f>
        <v>As more business workflow systems are being deployed in modern enterprises and organizations, more employee-activity log data are being collected and analyzed. In this paper, we develop a latent ability model (LAM) as a generative probabilistic learning framework for workforce analytics over employee-activity logs. The LAM development is novel in three aspects. First, we introduce the concept of latent ability variables to model hidden relations between employees and activities in terms of job performance, such as the set of skills provided by an employee and the set of skills required by an activity, and how well they matchup in employee-activity assignment. Second, we construct the latent ability model by learning latent ability parameters from the employee-activity log data using expectation-maximization and gradient descent. Finally, we leverage LAM to build inference and prediction models for employee performance prediction, employee ability comparison, and employee-activity matchup quality estimation. We evaluate the accuracy and efficiency of our approach using real log datasets collected from a workflow system deployed in the government of the city of Hangzhou, China, which consists of 5,287,621 log records over two years involving 744 activities and 1,725 employees. We show that LAM approach outperforms existing representative methods in both accuracy and efficiency.</v>
      </c>
      <c r="D414" s="13" t="str">
        <f>VLOOKUP(Selection_FirstR!A414,StudiesFound_firstR!$A$1:$AF$1583,7,FALSE)</f>
        <v>IEEE Transactions on Knowledge and Data Engineering</v>
      </c>
      <c r="E414" s="13" t="str">
        <f>VLOOKUP(Selection_FirstR!A414,StudiesFound_firstR!$A$1:$AF$1583,5,FALSE)</f>
        <v>Luo, Z.; Liu, L.; Yin, J.; Li, Y.; Wu, Z.</v>
      </c>
      <c r="F414" s="13" t="str">
        <f>VLOOKUP(Selection_FirstR!A414,StudiesFound_firstR!$A$1:$AF$1583,30,FALSE)</f>
        <v>business data processing;data analysis;expectation-maximisation algorithm;gradient methods;human resource management;learning (artificial intelligence);personnel;probability;system monitoring;business workflow systems;latent ability model;generative probabilistic learning framework;workforce analytics;employee-activity logs;employee-activity assignment;employee performance prediction;employee ability comparison;employee-activity matchup quality estimation;LAM;Hangzhou city;China;expectation-maximization;gradient descent;Data models;Analytical models;Probabilistic logic;Task analysis;Government;Statistical learning;Workforce analytics;generative model;graphical model;latent variable model</v>
      </c>
      <c r="G414" s="15" t="s">
        <v>11474</v>
      </c>
      <c r="H414" s="15" t="s">
        <v>11474</v>
      </c>
      <c r="I414" s="16" t="s">
        <v>11477</v>
      </c>
      <c r="J414" s="13"/>
      <c r="K414" s="16" t="s">
        <v>11477</v>
      </c>
      <c r="L414" s="26"/>
      <c r="M414" s="13" t="s">
        <v>11479</v>
      </c>
      <c r="N414" s="13"/>
    </row>
    <row r="415" ht="15.75" customHeight="1">
      <c r="A415" s="18">
        <v>865.0</v>
      </c>
      <c r="B415" s="13" t="str">
        <f>VLOOKUP(Selection_FirstR!A415,StudiesFound_firstR!$A$1:$AF$1582,6,FALSE)</f>
        <v>Customizing Cooperative Office Procedures by Planning</v>
      </c>
      <c r="C415" s="13" t="str">
        <f>VLOOKUP(Selection_FirstR!A415,StudiesFound_firstR!$A$1:$AF$1583,29,FALSE)</f>
        <v/>
      </c>
      <c r="D415" s="13" t="str">
        <f>VLOOKUP(Selection_FirstR!A415,StudiesFound_firstR!$A$1:$AF$1583,7,FALSE)</f>
        <v>SIGOIS Bull.</v>
      </c>
      <c r="E415" s="13" t="str">
        <f>VLOOKUP(Selection_FirstR!A415,StudiesFound_firstR!$A$1:$AF$1583,5,FALSE)</f>
        <v>Lutze, Rainer</v>
      </c>
      <c r="F415" s="13" t="str">
        <f>VLOOKUP(Selection_FirstR!A415,StudiesFound_firstR!$A$1:$AF$1583,30,FALSE)</f>
        <v/>
      </c>
      <c r="G415" s="15" t="s">
        <v>11463</v>
      </c>
      <c r="H415" s="15" t="s">
        <v>11463</v>
      </c>
      <c r="I415" s="16" t="s">
        <v>11464</v>
      </c>
      <c r="J415" s="13" t="s">
        <v>11473</v>
      </c>
      <c r="K415" s="16" t="s">
        <v>11464</v>
      </c>
      <c r="L415" s="13"/>
      <c r="M415" s="13"/>
      <c r="N415" s="13"/>
    </row>
    <row r="416" ht="15.75" customHeight="1">
      <c r="A416" s="12">
        <v>868.0</v>
      </c>
      <c r="B416" s="13" t="str">
        <f>VLOOKUP(Selection_FirstR!A416,StudiesFound_firstR!$A$1:$AF$1582,6,FALSE)</f>
        <v>An Ontology-Based Text-Mining Method to Cluster Proposals for Research Project Selection</v>
      </c>
      <c r="C416" s="14" t="str">
        <f>VLOOKUP(Selection_FirstR!A416,StudiesFound_firstR!$A$1:$AF$1583,28,FALSE)</f>
        <v>Research project selection is an important task for government and private research funding agencies. When a large number of research proposals are received, it is common to group them according to their similarities in research disciplines. The grouped proposals are then assigned to the appropriate experts for peer review. Current methods for grouping proposals are based on manual matching of similar research discipline areas and/or keywords. However, the exact research discipline areas of the proposals cannot often be accurately designated by the applicants due to their subjective views and possible misinterpretations. Therefore, rich information in the proposals' full text can be used effectively. Text-mining methods have been proposed to solve the problem by automatically classifying text documents, mainly in English. However, these methods have limitations when dealing with non-English language texts, e.g., Chinese research proposals. This paper presents a novel ontology-based text-mining approach to cluster research proposals based on their similarities in research areas. The method is efficient and effective for clustering research proposals with both English and Chinese texts. The method also includes an optimization model that considers applicants' characteristics for balancing proposals by geographical regions. The proposed method is tested and validated based on the selection process at the National Natural Science Foundation of China. The results can also be used to improve the efficiency and effectiveness of research project selection processes in other government and private research funding agencies.</v>
      </c>
      <c r="D416" s="13" t="str">
        <f>VLOOKUP(Selection_FirstR!A416,StudiesFound_firstR!$A$1:$AF$1583,7,FALSE)</f>
        <v>IEEE Transactions on Systems, Man, and Cybernetics - Part A: Systems and Humans</v>
      </c>
      <c r="E416" s="13" t="str">
        <f>VLOOKUP(Selection_FirstR!A416,StudiesFound_firstR!$A$1:$AF$1583,5,FALSE)</f>
        <v>Ma, J.; Xu, W.; Sun, Y.; Turban, E.; Wang, S.; Liu, O.</v>
      </c>
      <c r="F416" s="13" t="str">
        <f>VLOOKUP(Selection_FirstR!A416,StudiesFound_firstR!$A$1:$AF$1583,30,FALSE)</f>
        <v>data mining;government data processing;ontologies (artificial intelligence);optimisation;pattern classification;pattern clustering;pattern matching;project management;research and development;text analysis;government agency;private research funding agency;manual matching;text document classification;English;nonEnglish language text;ontology-based text mining approach;Chinese text;optimization model;National Natural Science Foundation;China;research project selection process;research proposal clustering;grouping proposals;Proposals;Ontologies;Vectors;Clustering algorithms;Humans;Educational institutions;Sun;Clustering analysis;decision support systems;ontology;research project selection;text mining</v>
      </c>
      <c r="G416" s="15" t="s">
        <v>11463</v>
      </c>
      <c r="H416" s="15" t="s">
        <v>11463</v>
      </c>
      <c r="I416" s="16" t="s">
        <v>11464</v>
      </c>
      <c r="J416" s="13" t="s">
        <v>11466</v>
      </c>
      <c r="K416" s="16" t="s">
        <v>11464</v>
      </c>
      <c r="L416" s="13"/>
      <c r="M416" s="13"/>
      <c r="N416" s="13"/>
    </row>
    <row r="417" ht="15.75" customHeight="1">
      <c r="A417" s="18">
        <v>875.0</v>
      </c>
      <c r="B417" s="13" t="str">
        <f>VLOOKUP(Selection_FirstR!A417,StudiesFound_firstR!$A$1:$AF$1582,6,FALSE)</f>
        <v>An Interface for the Acquisition and Display of Office Procedures</v>
      </c>
      <c r="C417" s="13" t="str">
        <f>VLOOKUP(Selection_FirstR!A417,StudiesFound_firstR!$A$1:$AF$1583,29,FALSE)</f>
        <v/>
      </c>
      <c r="D417" s="13" t="str">
        <f>VLOOKUP(Selection_FirstR!A417,StudiesFound_firstR!$A$1:$AF$1583,7,FALSE)</f>
        <v>SIGOIS Bull.</v>
      </c>
      <c r="E417" s="13" t="str">
        <f>VLOOKUP(Selection_FirstR!A417,StudiesFound_firstR!$A$1:$AF$1583,5,FALSE)</f>
        <v>Mahling, D. E.; Croft, W. B.</v>
      </c>
      <c r="F417" s="13" t="str">
        <f>VLOOKUP(Selection_FirstR!A417,StudiesFound_firstR!$A$1:$AF$1583,30,FALSE)</f>
        <v/>
      </c>
      <c r="G417" s="15" t="s">
        <v>11463</v>
      </c>
      <c r="H417" s="15" t="s">
        <v>11463</v>
      </c>
      <c r="I417" s="16" t="s">
        <v>11464</v>
      </c>
      <c r="J417" s="13" t="s">
        <v>11466</v>
      </c>
      <c r="K417" s="16" t="s">
        <v>11464</v>
      </c>
      <c r="L417" s="13"/>
      <c r="M417" s="13"/>
      <c r="N417" s="13"/>
    </row>
    <row r="418" ht="15.75" customHeight="1">
      <c r="A418" s="12">
        <v>876.0</v>
      </c>
      <c r="B418" s="13" t="str">
        <f>VLOOKUP(Selection_FirstR!A418,StudiesFound_firstR!$A$1:$AF$1582,6,FALSE)</f>
        <v>Modeling experts' consensual judgments for new product entry timing</v>
      </c>
      <c r="C418" s="13" t="str">
        <f>VLOOKUP(Selection_FirstR!A418,StudiesFound_firstR!$A$1:$AF$1583,28,FALSE)</f>
        <v>This paper presents a modeling technique that extracts judgments and decisions from experts to derive a consensual model for decision support. The proposed approach is applied to build a decision support system for the new product entry timing decision. Experience learned from the proposed methodology suggests that it is possible to: 1) capture consensual knowledge from a group of experts, 2) model simultaneous relationships among interacting factors, and 3) offer a robust decision support tool.</v>
      </c>
      <c r="D418" s="13" t="str">
        <f>VLOOKUP(Selection_FirstR!A418,StudiesFound_firstR!$A$1:$AF$1583,7,FALSE)</f>
        <v>IEEE Transactions on Systems, Man, and Cybernetics - Part A: Systems and Humans</v>
      </c>
      <c r="E418" s="13" t="str">
        <f>VLOOKUP(Selection_FirstR!A418,StudiesFound_firstR!$A$1:$AF$1583,5,FALSE)</f>
        <v>Mak, B.; Tung Bui</v>
      </c>
      <c r="F418" s="13" t="str">
        <f>VLOOKUP(Selection_FirstR!A418,StudiesFound_firstR!$A$1:$AF$1583,30,FALSE)</f>
        <v>marketing data processing;knowledge based systems;decision support systems;knowledge acquisition;optimisation;marketing;expert consensual judgment model;new product entry timing;decision support system;consensual knowledge;marketing;optimisation;knowledge based system;knowledge acquisition;Timing;Costs;Optimization methods;Decision support systems;Robustness;Humans;Data mining;Marketing management;Resource management;Protocols</v>
      </c>
      <c r="G418" s="15" t="s">
        <v>11463</v>
      </c>
      <c r="H418" s="15" t="s">
        <v>11463</v>
      </c>
      <c r="I418" s="16" t="s">
        <v>11464</v>
      </c>
      <c r="J418" s="13" t="s">
        <v>11466</v>
      </c>
      <c r="K418" s="16" t="s">
        <v>11464</v>
      </c>
      <c r="L418" s="13"/>
      <c r="M418" s="13"/>
      <c r="N418" s="13"/>
    </row>
    <row r="419" ht="15.75" customHeight="1">
      <c r="A419" s="18">
        <v>878.0</v>
      </c>
      <c r="B419" s="14" t="str">
        <f>VLOOKUP(Selection_FirstR!A419,StudiesFound_firstR!$A$1:$AF$1582,6,FALSE)</f>
        <v>Automated Regression Testing of BPMN 2.0 Processes: A Capture and Replay Framework for Continuous Delivery</v>
      </c>
      <c r="C419" s="13" t="str">
        <f>VLOOKUP(Selection_FirstR!A419,StudiesFound_firstR!$A$1:$AF$1583,29,FALSE)</f>
        <v/>
      </c>
      <c r="D419" s="13" t="str">
        <f>VLOOKUP(Selection_FirstR!A419,StudiesFound_firstR!$A$1:$AF$1583,7,FALSE)</f>
        <v>SIGPLAN Not.</v>
      </c>
      <c r="E419" s="13" t="str">
        <f>VLOOKUP(Selection_FirstR!A419,StudiesFound_firstR!$A$1:$AF$1583,5,FALSE)</f>
        <v>Makki, Majid; Van Landuyt, Dimitri; Joosen, Wouter</v>
      </c>
      <c r="F419" s="13" t="str">
        <f>VLOOKUP(Selection_FirstR!A419,StudiesFound_firstR!$A$1:$AF$1583,30,FALSE)</f>
        <v>BPMN 2.0, Business Process Execution, Node Mocking, Performance Overhead, Regression Testing, Test Automation, jBPM</v>
      </c>
      <c r="G419" s="15" t="s">
        <v>11463</v>
      </c>
      <c r="H419" s="15" t="s">
        <v>11463</v>
      </c>
      <c r="I419" s="16" t="s">
        <v>11464</v>
      </c>
      <c r="J419" s="13" t="s">
        <v>11466</v>
      </c>
      <c r="K419" s="16" t="s">
        <v>11464</v>
      </c>
      <c r="L419" s="13"/>
      <c r="M419" s="13"/>
      <c r="N419" s="13"/>
    </row>
    <row r="420" ht="15.75" customHeight="1">
      <c r="A420" s="12">
        <v>880.0</v>
      </c>
      <c r="B420" s="13" t="str">
        <f>VLOOKUP(Selection_FirstR!A420,StudiesFound_firstR!$A$1:$AF$1582,6,FALSE)</f>
        <v>Workflow Scheduling Using Hybrid GA-PSO Algorithm in Cloud Computing</v>
      </c>
      <c r="C420" s="13" t="str">
        <f>VLOOKUP(Selection_FirstR!A420,StudiesFound_firstR!$A$1:$AF$1583,28,FALSE)</f>
        <v>{Cloud computing environment provides several on-demand services and
    resource sharing for clients. Business processes are managed using the
    workflow technology over the cloud, which represents one of the
    challenges in using the resources in an efficient manner due to the
    dependencies between the tasks. In this paper, a Hybrid GA-PSO algorithm
    is proposed to allocate tasks to the resources efficiently. The Hybrid
    GA-PSO algorithm aims to reduce the makespan and the cost and balance
    the load of the dependent tasks over the heterogonous resources in cloud
    computing environments. The experiment results show that the GA-PSO
    algorithm decreases the total execution time of the workflow tasks, in
    comparison with GA, PSO, HSGA, WSGA, and MTCT algorithms. Furthermore,
    it reduces the execution cost. In addition, it improves the load
    balancing of the workflow application over the available resources.
    Finally, the obtained results also proved that the proposed algorithm
    converges to optimal solutions faster and with higher quality compared
    to other algorithms.}</v>
      </c>
      <c r="D420" s="13" t="str">
        <f>VLOOKUP(Selection_FirstR!A420,StudiesFound_firstR!$A$1:$AF$1583,7,FALSE)</f>
        <v>{WIRELESS COMMUNICATIONS \&amp; MOBILE COMPUTING}</v>
      </c>
      <c r="E420" s="13" t="str">
        <f>VLOOKUP(Selection_FirstR!A420,StudiesFound_firstR!$A$1:$AF$1583,5,FALSE)</f>
        <v>Manasrah, Ahmad M.; Ali, Hanan Ba</v>
      </c>
      <c r="F420" s="13" t="str">
        <f>VLOOKUP(Selection_FirstR!A420,StudiesFound_firstR!$A$1:$AF$1583,30,FALSE)</f>
        <v/>
      </c>
      <c r="G420" s="15" t="s">
        <v>11463</v>
      </c>
      <c r="H420" s="15" t="s">
        <v>11463</v>
      </c>
      <c r="I420" s="16" t="s">
        <v>11464</v>
      </c>
      <c r="J420" s="13" t="s">
        <v>11476</v>
      </c>
      <c r="K420" s="16" t="s">
        <v>11464</v>
      </c>
      <c r="L420" s="13"/>
      <c r="M420" s="13"/>
      <c r="N420" s="13"/>
    </row>
    <row r="421" ht="15.75" customHeight="1">
      <c r="A421" s="18">
        <v>883.0</v>
      </c>
      <c r="B421" s="13" t="str">
        <f>VLOOKUP(Selection_FirstR!A421,StudiesFound_firstR!$A$1:$AF$1582,6,FALSE)</f>
        <v>Balanced multi-perspective checking of process conformance</v>
      </c>
      <c r="C421" s="14" t="str">
        <f>VLOOKUP(Selection_FirstR!A421,StudiesFound_firstR!$A$1:$AF$1583,29,FALSE)</f>
        <v>{Organizations maintain process models that describe or prescribe how
    cases (e.g., orders) are handled. However, reality may not agree with
    what is modeled. Conformance checking techniques reveal and diagnose
    differences between the behavior that is modeled and what is observed.
    Existing conformance checking approaches tend to focus on the
    control-flow in a process, while abstracting from data dependencies,
    resource assignments, and time constraints. Even in those situations
    when other perspectives are considered, the control-flow is aligned
    first, i.e., priority is given to this perspective. Data dependencies,
    resource assignments, and time constraints are only considered as
    ``second-class citizens{''}, which may lead to misleading conformance
    diagnostics. For example, a data attribute may provide strong evidence
    that the wrong activity was executed. Existing techniques will still
    diagnose the data-flow as deviating, whereas our approach will indeed
    point out that the control-flow is deviating. In this paper, a novel
    algorithm is proposed that balances the deviations with respect to all
    these perspectives based on a customizable cost function. Evaluations
    using both synthetic and real data sets show that a multi-perspective
    approach is indeed feasible and may help to circumvent misleading
    results as generated by classical single-perspective or staged
    approaches.}</v>
      </c>
      <c r="D421" s="13" t="str">
        <f>VLOOKUP(Selection_FirstR!A421,StudiesFound_firstR!$A$1:$AF$1583,7,FALSE)</f>
        <v>{COMPUTING}</v>
      </c>
      <c r="E421" s="13" t="str">
        <f>VLOOKUP(Selection_FirstR!A421,StudiesFound_firstR!$A$1:$AF$1583,5,FALSE)</f>
        <v>Mannhardt, Felix; de Leoni, Massimiliano; Reijers, Hajo A.; van der Aalst, Wil M. P.</v>
      </c>
      <c r="F421" s="13" t="str">
        <f>VLOOKUP(Selection_FirstR!A421,StudiesFound_firstR!$A$1:$AF$1583,30,FALSE)</f>
        <v/>
      </c>
      <c r="G421" s="15" t="s">
        <v>11463</v>
      </c>
      <c r="H421" s="15" t="s">
        <v>11463</v>
      </c>
      <c r="I421" s="16" t="s">
        <v>11464</v>
      </c>
      <c r="J421" s="13" t="s">
        <v>11468</v>
      </c>
      <c r="K421" s="16" t="s">
        <v>11464</v>
      </c>
      <c r="L421" s="13"/>
      <c r="M421" s="13"/>
      <c r="N421" s="13"/>
    </row>
    <row r="422" ht="15.75" customHeight="1">
      <c r="A422" s="12">
        <v>885.0</v>
      </c>
      <c r="B422" s="13" t="str">
        <f>VLOOKUP(Selection_FirstR!A422,StudiesFound_firstR!$A$1:$AF$1582,6,FALSE)</f>
        <v>PROCESS DISCOVERY DRIVEN PROCESS OPTIMIZATION: A CASE STUDY TO THE RECRUITMENT OF STATE PERSONNEL IN CAMEROON</v>
      </c>
      <c r="C422" s="14" t="str">
        <f>VLOOKUP(Selection_FirstR!A422,StudiesFound_firstR!$A$1:$AF$1583,28,FALSE)</f>
        <v>{Process Optimization is a branch of business process management whose
    purpose is to reduce or eliminate time and resource wastage, unnecessary
    costs, bottlenecks, and mistakes while achieving the process objective.
    In the last decades, many practical contributions such as Six Sigma,
    Lean management, Lean Six Sigma and others have been proposed for
    optimization, and the associated tools have been widely used and
    appreciated within organizations. However, the main difficulty with
    these contributions is that it isn't clearly shown the scientific method
    used to understand or identify how exactly the actual processes are
    conducted before optimizing them. If the optimization process is carried
    out without really understanding how processes are actually going on,
    then the most likely outcome would be to continue executing outdated and
    incorrect processes. This paper try to address this difficulty by
    presenting a methodology for process optimization based on process
    discovery. Process discovery is a method concerned with extracting
    descriptive business processes from event logs within organization. The
    proposed methodology proceeds by comparing the process obtained after
    applying process discovery technique, with the process supposed to be
    executed. The result of this comparison combined with the way it had an
    impact on the business goals and customer's requirements are used to
    efficiently identify possible parts processes to be optimized. The
    utility of this methodology is demonstrated through its application to
    the Cameroonian state personal recruitment process. The descriptive
    process obtained showed that there were some unexpected tasks used in
    practice, and only 40.23\% of files followed expected paths while
    executing the process. This analysis result has been used to efficiently
    define the control flow of the optimized absorption process.}</v>
      </c>
      <c r="D422" s="13" t="str">
        <f>VLOOKUP(Selection_FirstR!A422,StudiesFound_firstR!$A$1:$AF$1583,7,FALSE)</f>
        <v>{ELECTRONIC JOURNAL OF INFORMATION SYSTEMS IN DEVELOPING COUNTRIES}</v>
      </c>
      <c r="E422" s="13" t="str">
        <f>VLOOKUP(Selection_FirstR!A422,StudiesFound_firstR!$A$1:$AF$1583,5,FALSE)</f>
        <v>Mapikou, Gaelle Laetitia Mouafo; Roger, Atsa Etoundi</v>
      </c>
      <c r="F422" s="13" t="str">
        <f>VLOOKUP(Selection_FirstR!A422,StudiesFound_firstR!$A$1:$AF$1583,30,FALSE)</f>
        <v/>
      </c>
      <c r="G422" s="15" t="s">
        <v>11463</v>
      </c>
      <c r="H422" s="15" t="s">
        <v>11463</v>
      </c>
      <c r="I422" s="16" t="s">
        <v>11464</v>
      </c>
      <c r="J422" s="13" t="s">
        <v>11466</v>
      </c>
      <c r="K422" s="16" t="s">
        <v>11464</v>
      </c>
      <c r="L422" s="13"/>
      <c r="M422" s="13"/>
      <c r="N422" s="13"/>
    </row>
    <row r="423" ht="15.75" customHeight="1">
      <c r="A423" s="18">
        <v>888.0</v>
      </c>
      <c r="B423" s="13" t="str">
        <f>VLOOKUP(Selection_FirstR!A423,StudiesFound_firstR!$A$1:$AF$1582,6,FALSE)</f>
        <v>Cyclic Storage for Fault-Tolerant Distributed Executions</v>
      </c>
      <c r="C423" s="13" t="str">
        <f>VLOOKUP(Selection_FirstR!A423,StudiesFound_firstR!$A$1:$AF$1583,28,FALSE)</f>
        <v>Given a set V of active components in charge of a distributed execution, a storage scheme is a sequence B0, B1,..., Bb-1 of subsets of V, where successive global states are recorded. The subsets, also called blocks, have the same size and are scheduled according to some fixed and cyclic calendar of b steps. During the ith step, block Bi is selected. Each component takes a copy of its local state and sends it to one of the components in Bi, in such a way that each component stores (approximately) the same number of local states. Afterward, if a component of Bi crashes, all of its stored data is lost and the computation cannot continue. If there exists a block with no failed components in it, then a recent global state can be retrieved and the computation does not need to start over from the very beginning. The goal is to design storage schemes that tolerate as many crashes as possible, while trying to have each component participating in as few blocks as possible and, at the same time, working with large blocks (so that a component in a block stores a small number of local states). In this paper, several such schemes are described and compared in terms of these measures</v>
      </c>
      <c r="D423" s="13" t="str">
        <f>VLOOKUP(Selection_FirstR!A423,StudiesFound_firstR!$A$1:$AF$1583,7,FALSE)</f>
        <v>IEEE Transactions on Parallel and Distributed Systems</v>
      </c>
      <c r="E423" s="13" t="str">
        <f>VLOOKUP(Selection_FirstR!A423,StudiesFound_firstR!$A$1:$AF$1583,5,FALSE)</f>
        <v>Marcelin-Jimenez, R.; Rajsbaum, S.; Stevens, B.</v>
      </c>
      <c r="F423" s="13" t="str">
        <f>VLOOKUP(Selection_FirstR!A423,StudiesFound_firstR!$A$1:$AF$1583,30,FALSE)</f>
        <v>checkpointing;distributed processing;fault tolerant computing;resource allocation;scheduling;storage management;cyclic storage scheme design;fault-tolerant distributed execution;crash-tolerant storage;load balancing;task assignment;checkpointing;distributed system storage;network repository;data mining;data backup;Fault tolerance;Computer crashes;Bismuth;Calendars;Fault tolerant systems;Data mining;Computer networks;Resumes;Distributed control;Centralized control;Load balancing and task assignment;distributed applications;checkpoint/restart;fault-tolerance;storage/repositories;distributed systems;network repositories/data mining/backup.</v>
      </c>
      <c r="G423" s="15" t="s">
        <v>11463</v>
      </c>
      <c r="H423" s="15" t="s">
        <v>11463</v>
      </c>
      <c r="I423" s="16" t="s">
        <v>11464</v>
      </c>
      <c r="J423" s="13"/>
      <c r="K423" s="16" t="s">
        <v>11464</v>
      </c>
      <c r="L423" s="13"/>
      <c r="M423" s="13"/>
      <c r="N423" s="13"/>
    </row>
    <row r="424" ht="15.75" customHeight="1">
      <c r="A424" s="12">
        <v>890.0</v>
      </c>
      <c r="B424" s="14" t="str">
        <f>VLOOKUP(Selection_FirstR!A424,StudiesFound_firstR!$A$1:$AF$1582,6,FALSE)</f>
        <v>Automated Planning for Business Process Management</v>
      </c>
      <c r="C424" s="14" t="str">
        <f>VLOOKUP(Selection_FirstR!A424,StudiesFound_firstR!$A$1:$AF$1583,29,FALSE)</f>
        <v>{Business Process Management (BPM) is a central element of today's
    organizations. Over the years, its main focus has been the support of
    business processes (BPs) in highly controlled domains. Howeverin the
    current era of Big Data and Internet-of-Thingsseveral real-world domains
    are becoming cyber-physical (e.g., consider the shift from traditional
    manufacturing to Industry 4.0), characterized by ever-changing
    requirements, unpredictable environments and increasing amounts of data
    and events that influence the enactment of BPs. In such unconstrained
    settings, BPM professionals lack the needed knowledge to model all
    possible BP variants/contingencies at the outset. Consequently, BPM
    systems must increase their level of automation to provide the
    reactivity and flexibility necessary for process management. On the
    other hand, the Artificial Intelligence (AI) community has concentrated
    its efforts on investigating dynamic domains that involve active control
    of computational entities and physical devices (e.g., robots, software
    agents). In this context, automated planning, which is one of the oldest
    areas in AI, is conceived as a model-based approach to synthesize
    autonomous behaviors in automated way from a model. In this paper, we
    discuss how automated planning techniques can be leveraged to enable new
    levels of automation and support for solving concrete problems in the
    BPM field that were previously tackled with hard-coded solutions. To
    this aim, we first propose a methodology that shows how a
    researcher/practitioner should approach the task of encoding a concrete
    problem as an appropriate planning problem. Then, we discuss the
    required steps to integrate the planning technology in BPM environments.
    Finally, we show some concrete examples of the successful application of
    planning techniques to the different stages of the BPM life cycle.}</v>
      </c>
      <c r="D424" s="13" t="str">
        <f>VLOOKUP(Selection_FirstR!A424,StudiesFound_firstR!$A$1:$AF$1583,7,FALSE)</f>
        <v>{JOURNAL ON DATA SEMANTICS}</v>
      </c>
      <c r="E424" s="13" t="str">
        <f>VLOOKUP(Selection_FirstR!A424,StudiesFound_firstR!$A$1:$AF$1583,5,FALSE)</f>
        <v>Marrella, Andrea</v>
      </c>
      <c r="F424" s="13" t="str">
        <f>VLOOKUP(Selection_FirstR!A424,StudiesFound_firstR!$A$1:$AF$1583,30,FALSE)</f>
        <v/>
      </c>
      <c r="G424" s="15" t="s">
        <v>11474</v>
      </c>
      <c r="H424" s="15" t="s">
        <v>11463</v>
      </c>
      <c r="I424" s="16" t="s">
        <v>11477</v>
      </c>
      <c r="J424" s="14" t="s">
        <v>11505</v>
      </c>
      <c r="K424" s="16" t="s">
        <v>11464</v>
      </c>
      <c r="L424" s="30" t="s">
        <v>11506</v>
      </c>
      <c r="M424" s="13" t="s">
        <v>11479</v>
      </c>
      <c r="N424" s="13"/>
    </row>
    <row r="425" ht="15.75" customHeight="1">
      <c r="A425" s="18">
        <v>892.0</v>
      </c>
      <c r="B425" s="13" t="str">
        <f>VLOOKUP(Selection_FirstR!A425,StudiesFound_firstR!$A$1:$AF$1582,6,FALSE)</f>
        <v>A Conversation Model for Resolving Conflicts Among Distributed Office Activities</v>
      </c>
      <c r="C425" s="13" t="str">
        <f>VLOOKUP(Selection_FirstR!A425,StudiesFound_firstR!$A$1:$AF$1583,29,FALSE)</f>
        <v/>
      </c>
      <c r="D425" s="13" t="str">
        <f>VLOOKUP(Selection_FirstR!A425,StudiesFound_firstR!$A$1:$AF$1583,7,FALSE)</f>
        <v>SIGOIS Bull.</v>
      </c>
      <c r="E425" s="13" t="str">
        <f>VLOOKUP(Selection_FirstR!A425,StudiesFound_firstR!$A$1:$AF$1583,5,FALSE)</f>
        <v>vov Martial, F.</v>
      </c>
      <c r="F425" s="13" t="str">
        <f>VLOOKUP(Selection_FirstR!A425,StudiesFound_firstR!$A$1:$AF$1583,30,FALSE)</f>
        <v/>
      </c>
      <c r="G425" s="15" t="s">
        <v>11463</v>
      </c>
      <c r="H425" s="16" t="s">
        <v>11463</v>
      </c>
      <c r="I425" s="16" t="s">
        <v>11464</v>
      </c>
      <c r="J425" s="17" t="s">
        <v>11496</v>
      </c>
      <c r="K425" s="16" t="s">
        <v>11464</v>
      </c>
      <c r="L425" s="13"/>
      <c r="M425" s="13"/>
      <c r="N425" s="13"/>
    </row>
    <row r="426" ht="15.75" customHeight="1">
      <c r="A426" s="12">
        <v>895.0</v>
      </c>
      <c r="B426" s="13" t="str">
        <f>VLOOKUP(Selection_FirstR!A426,StudiesFound_firstR!$A$1:$AF$1582,6,FALSE)</f>
        <v>Unsupervised Extraction of Flood-Induced Backscatter Changes in SAR Data Using Markov Image Modeling on Irregular Graphs</v>
      </c>
      <c r="C426" s="13" t="str">
        <f>VLOOKUP(Selection_FirstR!A426,StudiesFound_firstR!$A$1:$AF$1583,28,FALSE)</f>
        <v>The near real-time provision of precise information about flood dynamics from synthetic aperture radar (SAR) data is an essential task in disaster management. A novel tile-based parametric thresholding approach under the generalized Gaussian assumption is applied on normalized change index data to automatically solve the three-class change detection problem in large-size images with small class a priori probabilities. The thresholding result is used for the initialization of a hybrid Markov model which integrates scale-dependent and spatiocontextual information into the labeling process by combining hierarchical with noncausal Markov image modeling. Hierarchical maximum a posteriori (HMAP) estimation using the Markov chains in scale, originally developed on quadtrees, is adapted to hierarchical irregular graphs. To reduce the computational effort of the iterative optimization process that is related to noncausal Markov models, a Markov random field (MRF) approach is defined, which is applied on a restricted region of the lowest level of the graph, selected according to the HMAP labeling result. The experiments that were performed on a bitemporal TerraSAR-X StripMap data set from South West England during and after a large-scale flooding in 2007 confirm the effectiveness of the proposed change detection method and show an increased classification accuracy of the hybrid MRF model in comparison to the sole application of the HMAP estimation. Additionally, the impact of the graph structure and the chosen model parameters on the labeling result as well as on the performance is discussed.</v>
      </c>
      <c r="D426" s="13" t="str">
        <f>VLOOKUP(Selection_FirstR!A426,StudiesFound_firstR!$A$1:$AF$1583,7,FALSE)</f>
        <v>IEEE Transactions on Geoscience and Remote Sensing</v>
      </c>
      <c r="E426" s="13" t="str">
        <f>VLOOKUP(Selection_FirstR!A426,StudiesFound_firstR!$A$1:$AF$1583,5,FALSE)</f>
        <v>Martinis, S.; Twele, A.; Voigt, S.</v>
      </c>
      <c r="F426" s="13" t="str">
        <f>VLOOKUP(Selection_FirstR!A426,StudiesFound_firstR!$A$1:$AF$1583,30,FALSE)</f>
        <v>backscatter;disasters;floods;image processing;Markov processes;optimisation;synthetic aperture radar;unsupervised extraction;flood-induced backscatter changes;SAR data;irregular graphs;flood dynamics;synthetic aperture radar;disaster management;tile-based parametric thresholding approach;generalized Gaussian assumption;three-class change detection problem;large-size images;hybrid Markov model;spatiocontextual information;noncausal Markov image modeling;hierarchical maximum a posteriori;HMAP estimation;iterative optimization process;noncausal Markov models;Markov random field;bitemporal TerraSAR-X StripMap data set;South West England;large-scale flooding;Data mining;Backscatter;Remote sensing;Floods;Labeling;Synthetic aperture radar;Radar detection;Markov random fields;Iterative methods;Large-scale systems;Automatic thresholding;change detection;flood mapping;generalized Gaussian distribution;hierarchical maximum a posteriori (HMAP) marginal estimation;irregular graph;Markov random field (MRF)</v>
      </c>
      <c r="G426" s="15" t="s">
        <v>11463</v>
      </c>
      <c r="H426" s="15" t="s">
        <v>11463</v>
      </c>
      <c r="I426" s="16" t="s">
        <v>11464</v>
      </c>
      <c r="J426" s="13" t="s">
        <v>11466</v>
      </c>
      <c r="K426" s="16" t="s">
        <v>11464</v>
      </c>
      <c r="L426" s="13"/>
      <c r="M426" s="13"/>
      <c r="N426" s="13"/>
    </row>
    <row r="427" ht="15.75" customHeight="1">
      <c r="A427" s="18">
        <v>901.0</v>
      </c>
      <c r="B427" s="13" t="str">
        <f>VLOOKUP(Selection_FirstR!A427,StudiesFound_firstR!$A$1:$AF$1582,6,FALSE)</f>
        <v>DESIGN OF KNOWLEDGE-BASED SCHEDULING SOLUTION BASED ON EXPERT'S TECHNICAL KNOWLEDGE IN PRINTING PROCESS AND PROPOSAL OF ITS IMPROVEMENT</v>
      </c>
      <c r="C427" s="14" t="str">
        <f>VLOOKUP(Selection_FirstR!A427,StudiesFound_firstR!$A$1:$AF$1583,29,FALSE)</f>
        <v>{We have reviewed business processes Of an automobile parts supplier, and
    have addressed to improve its production efficiency. The goal of this
    study is to develop a knowledge-based production scheduling software
    with experts technical knowledge. This paper focuses on printing process
    from the whole of production processes, and describes the result of
    business process analysis to obtain expert's implicit knowledge. In
    printing process, finished products are printed by various colors and
    character plates (operations). When the type of operation is switched,
    the printing process requires ``setup operation{''} with production idle
    time. The production lead time cart be shortened by collecting the
    products with same type of operation, so the objective of this problem
    can be designed by the minimization of setup operations. This paper
    formulates a scheduling problem by using the result of analysis, and
    expresses a solution methods based all expert's empirical selection
    rule. The reason we have concentrated on the expert's technique is that
    the knowledge based solution method might be easily able to modify the
    procedures by workers themselves. Usually meta-heuristics including
    genetic algorithms can obtain more effective solution than the expert's,
    but most Of on-site workers cannot fully understand the solution methods
    because they am too mathematical to use. Until now, the whole of
    business processes in the parts supplier have been examined by our
    previous works, and we have mainly discussed operations in the printing
    process only by theoretical aspect. However the previous approaches
    cannot flexibly respond to the changes of production condition such as
    dispersion of order, interrupt of urgent task, and change of inventory
    quantity in spite of the actual field can respond these unpredictable
    and uncertain situations. Many problems in meta-heuristics can be
    thought to be due to the parameter tuning that experts in actual
    production field cannot do. Therefore this paper regards that the
    expert's empirical know-how, tacit knowledge, is the most important
    factor in response to the changes of production condition, and the
    present state is modeled by using actual production information,
    particularly interview in the printing process.}</v>
      </c>
      <c r="D427" s="13" t="str">
        <f>VLOOKUP(Selection_FirstR!A427,StudiesFound_firstR!$A$1:$AF$1583,7,FALSE)</f>
        <v>{INTERNATIONAL JOURNAL OF INNOVATIVE COMPUTING INFORMATION AND CONTROL}</v>
      </c>
      <c r="E427" s="13" t="str">
        <f>VLOOKUP(Selection_FirstR!A427,StudiesFound_firstR!$A$1:$AF$1583,5,FALSE)</f>
        <v>Matsumoto, Shimpei; Ueno, Nobuyuki; Okuhara, Koji; Ishii, Hiroaki</v>
      </c>
      <c r="F427" s="13" t="str">
        <f>VLOOKUP(Selection_FirstR!A427,StudiesFound_firstR!$A$1:$AF$1583,30,FALSE)</f>
        <v/>
      </c>
      <c r="G427" s="15" t="s">
        <v>11463</v>
      </c>
      <c r="H427" s="15" t="s">
        <v>11463</v>
      </c>
      <c r="I427" s="16" t="s">
        <v>11464</v>
      </c>
      <c r="J427" s="13" t="s">
        <v>11473</v>
      </c>
      <c r="K427" s="16" t="s">
        <v>11464</v>
      </c>
      <c r="L427" s="13"/>
      <c r="M427" s="13"/>
      <c r="N427" s="13"/>
    </row>
    <row r="428" ht="15.75" customHeight="1">
      <c r="A428" s="12">
        <v>902.0</v>
      </c>
      <c r="B428" s="13" t="str">
        <f>VLOOKUP(Selection_FirstR!A428,StudiesFound_firstR!$A$1:$AF$1582,6,FALSE)</f>
        <v>Electronic resource planning solutions for business processes</v>
      </c>
      <c r="C428" s="14" t="str">
        <f>VLOOKUP(Selection_FirstR!A428,StudiesFound_firstR!$A$1:$AF$1583,28,FALSE)</f>
        <v>{Electronic resource planning (ERP) software is a valuable tool for
    optimizing business processes. The primary purpose of these packages is
    to improve information exchanges throughout organizations. The modular
    design of Electronic Resource Planning software allows companies to
    tailor it to their particular business practices.
    Electronic Resource Planning suppliers include large software vendors
    (i.e., SAP, J.D. Edwards, Baan), value added resellers, and independent
    consultants. Each one can offer a different perspective and provide
    varying degrees of service and support.
    Many factors must be considered when choosing an Electronic Resource
    Planning package such as return on investment calculations, training,
    management support, and the current PT infrastructure. Omitting any of
    these considerations can increase costs and waste valuable company time.
    Electronic Resource Planning packages may be purchased outright or one
    module at a time. Leasing options are also available which offer
    Internet-based ERP. This represents the Latest trend in Electronic
    Resource Planning computing; however, security issues may outweigh the
    benefits associated with this method.
    An ERP package must be properly implemented and maintained. The
    preferred method of implementation is a step-by-step approach as opposed
    to an immediate approach. Some factors to consider when implementing an
    Electronic Resource Planning package include project planning, ``feature
    creep,{''} business process mapping, customization, training, time, and
    rapid implementation packages.
    Electronic Resource Planning buyers can help to ensure that they are
    obtaining the optimal solution for their companies by arming themselves
    with adequate information. A properly chosen and implemented Electronic
    Resource Planning solution will likely improve business processes,
    increase efficiency, and accurately measure results.}</v>
      </c>
      <c r="D428" s="13" t="str">
        <f>VLOOKUP(Selection_FirstR!A428,StudiesFound_firstR!$A$1:$AF$1583,7,FALSE)</f>
        <v>{JOURNAL OF COMPUTER INFORMATION SYSTEMS}</v>
      </c>
      <c r="E428" s="13" t="str">
        <f>VLOOKUP(Selection_FirstR!A428,StudiesFound_firstR!$A$1:$AF$1583,5,FALSE)</f>
        <v>Matthys, N.; Shorter, J. D.</v>
      </c>
      <c r="F428" s="13" t="str">
        <f>VLOOKUP(Selection_FirstR!A428,StudiesFound_firstR!$A$1:$AF$1583,30,FALSE)</f>
        <v/>
      </c>
      <c r="G428" s="15" t="s">
        <v>11463</v>
      </c>
      <c r="H428" s="15" t="s">
        <v>11463</v>
      </c>
      <c r="I428" s="16" t="s">
        <v>11464</v>
      </c>
      <c r="J428" s="13" t="s">
        <v>11471</v>
      </c>
      <c r="K428" s="16" t="s">
        <v>11464</v>
      </c>
      <c r="L428" s="13"/>
      <c r="M428" s="13"/>
      <c r="N428" s="13"/>
    </row>
    <row r="429" ht="15.75" customHeight="1">
      <c r="A429" s="18">
        <v>906.0</v>
      </c>
      <c r="B429" s="13" t="str">
        <f>VLOOKUP(Selection_FirstR!A429,StudiesFound_firstR!$A$1:$AF$1582,6,FALSE)</f>
        <v>UTiLearn: A Personalised Ubiquitous Teaching and Learning System for Smart Societies</v>
      </c>
      <c r="C429" s="13" t="str">
        <f>VLOOKUP(Selection_FirstR!A429,StudiesFound_firstR!$A$1:$AF$1583,28,FALSE)</f>
        <v>The education industry around the globe is undergoing major transformations. Organizations, such as Coursera are advancing new business models for education. A number of major industries have dropped degrees from the job requirements. While the economics of higher education institutions are under threat in a continuing gloomy global economy, digital and lifelong learners are increasingly demanding new teaching and learning paradigms from educational institutions. There is an urgent need to transform teaching and learning landscape in order to drive global economic growth. The use of distance eTeaching and eLearning (DTL) is on the rise among digital natives alongside our evolution toward smart societies. However, the DTL systems today lack the necessary sophistication due to several challenges including data analysis and management, learner-system interactivity, system cognition, resource planning, agility, and scalability. This paper proposes a personalised Ubiquitous eTeaching &amp; eLearning (UTiLearn) framework that leverages Internet of Things, big data, supercomputing, and deep learning to provide enhanced development, management, and delivery of teaching and learning in smart society settings. A proof of concept UTiLearn system has been developed based on the framework. A detailed design, implementation, and evaluation of the UTiLearn system, including its five components, are provided using 11 widely used datasets.</v>
      </c>
      <c r="D429" s="13" t="str">
        <f>VLOOKUP(Selection_FirstR!A429,StudiesFound_firstR!$A$1:$AF$1583,7,FALSE)</f>
        <v>IEEE Access</v>
      </c>
      <c r="E429" s="13" t="str">
        <f>VLOOKUP(Selection_FirstR!A429,StudiesFound_firstR!$A$1:$AF$1583,5,FALSE)</f>
        <v>Mehmood, R.; Alam, F.; Albogami, N. N.; Katib, I.; Albeshri, A.; Altowaijri, S. M.</v>
      </c>
      <c r="F429" s="13" t="str">
        <f>VLOOKUP(Selection_FirstR!A429,StudiesFound_firstR!$A$1:$AF$1583,30,FALSE)</f>
        <v>Big Data;computer aided instruction;continuing professional development;distance learning;educational institutions;further education;Internet of Things;learning (artificial intelligence);parallel processing;societies;teaching;smart societies;education industry;Coursera;business models;job requirements;higher education institution economics;global economy;lifelong learners;digital learners;distance eTeaching and eLearning;DTL systems;digital natives;learner-system interactivity;system cognition;resource planning;data analysis;data management;agility;scalability;personalised ubiquitous eTeaching &amp; eLearning framework;UTiLearn system;supercomputing;Big Data;deep learning;Big Data;Smart cities;Computer aided instruction;Economics;Electronic learning;Big data;computational and artificial intelligence;distance learning;high performance computing;Internet of Things</v>
      </c>
      <c r="G429" s="15" t="s">
        <v>11463</v>
      </c>
      <c r="H429" s="15" t="s">
        <v>11463</v>
      </c>
      <c r="I429" s="16" t="s">
        <v>11464</v>
      </c>
      <c r="J429" s="13" t="s">
        <v>11466</v>
      </c>
      <c r="K429" s="16" t="s">
        <v>11464</v>
      </c>
      <c r="L429" s="13"/>
      <c r="M429" s="13"/>
      <c r="N429" s="13"/>
    </row>
    <row r="430" ht="15.75" customHeight="1">
      <c r="A430" s="12">
        <v>907.0</v>
      </c>
      <c r="B430" s="13" t="str">
        <f>VLOOKUP(Selection_FirstR!A430,StudiesFound_firstR!$A$1:$AF$1582,6,FALSE)</f>
        <v>OR Process Skills Transform an Out-of-Control Call Center into a Strategic Asset</v>
      </c>
      <c r="C430" s="14" t="str">
        <f>VLOOKUP(Selection_FirstR!A430,StudiesFound_firstR!$A$1:$AF$1583,28,FALSE)</f>
        <v>{A large consumer-software company was struggling to manage a seemingly
    unmanageable, high-cost technical-support call center. The company used
    ``OR process skills{''} to transform the call center into a strategic
    asset. By focusing on executive priorities, personally observing
    business processes, engaging with frontline workers, and directly
    examining the sources of important data, we discovered the central
    problem amidst a contentious, disorganized situation. We used a pilot
    program to test simple analytical tools, such as Pareto charts and
    sampling, to bring actionable information to the right parts of the
    organization. Following the processes we developed, the company analyzed
    customer feedback to improve the product and customer self-support
    mechanisms, thereby reducing both current and future call volumes. By
    empowering client staff and leading process change across functional
    boundaries, the company reduced its call-center costs and achieved
    higher product quality. In addition, we demonstrate that OR process
    skills can be an essential element in sustaining long-term
    consultant-client relationships.}</v>
      </c>
      <c r="D430" s="13" t="str">
        <f>VLOOKUP(Selection_FirstR!A430,StudiesFound_firstR!$A$1:$AF$1583,7,FALSE)</f>
        <v>{INTERFACES}</v>
      </c>
      <c r="E430" s="13" t="str">
        <f>VLOOKUP(Selection_FirstR!A430,StudiesFound_firstR!$A$1:$AF$1583,5,FALSE)</f>
        <v>Mehrotra, Vijay; Grossman, Thomas A.</v>
      </c>
      <c r="F430" s="13" t="str">
        <f>VLOOKUP(Selection_FirstR!A430,StudiesFound_firstR!$A$1:$AF$1583,30,FALSE)</f>
        <v/>
      </c>
      <c r="G430" s="15" t="s">
        <v>11463</v>
      </c>
      <c r="H430" s="15" t="s">
        <v>11463</v>
      </c>
      <c r="I430" s="16" t="s">
        <v>11464</v>
      </c>
      <c r="J430" s="13" t="s">
        <v>11466</v>
      </c>
      <c r="K430" s="16" t="s">
        <v>11464</v>
      </c>
      <c r="L430" s="13"/>
      <c r="M430" s="13"/>
      <c r="N430" s="13"/>
    </row>
    <row r="431" ht="15.75" customHeight="1">
      <c r="A431" s="18">
        <v>908.0</v>
      </c>
      <c r="B431" s="13" t="str">
        <f>VLOOKUP(Selection_FirstR!A431,StudiesFound_firstR!$A$1:$AF$1582,6,FALSE)</f>
        <v>Cycle-Time Key Factor Identification and Prediction in Semiconductor Manufacturing Using Machine Learning and Data Mining</v>
      </c>
      <c r="C431" s="13" t="str">
        <f>VLOOKUP(Selection_FirstR!A431,StudiesFound_firstR!$A$1:$AF$1583,28,FALSE)</f>
        <v>Within the complex and competitive semiconductor manufacturing industry, lot cycle time (CT) remains one of the key performance indicators. Its reduction is of strategic importance as it contributes to cost decreasing, time-to-market shortening, faster fault detection, achieving throughput targets, and improving production-resource scheduling. To reduce CT, we suggest and investigate a data-driven approach that identifies key factors and predicts their impact on CT. In our novel approach, we first identify the most influential factors using conditional mutual information maximization, and then apply the selective naive Bayesian classifier (SNBC) for further selection of a minimal, most discriminative key-factor set for CT prediction. Applied to a data set representing a simulated fab, our SNBC-based approach improves the accuracy of CT prediction in nearly 40% while narrowing the list of factors from 182 to 20. It shows comparable accuracy to those of other machine learning and statistical models, such as a decision tree, a neural network, and multinomial logistic regression. Compared to them, our approach also demonstrates simplicity and interpretability, as well as speedy and efficient model training. This approach could be implemented relatively easily in the fab promoting new insights to the process of wafer fabrication.</v>
      </c>
      <c r="D431" s="13" t="str">
        <f>VLOOKUP(Selection_FirstR!A431,StudiesFound_firstR!$A$1:$AF$1583,7,FALSE)</f>
        <v>IEEE Transactions on Semiconductor Manufacturing</v>
      </c>
      <c r="E431" s="13" t="str">
        <f>VLOOKUP(Selection_FirstR!A431,StudiesFound_firstR!$A$1:$AF$1583,5,FALSE)</f>
        <v>Meidan, Y.; Lerner, B.; Rabinowitz, G.; Hassoun, M.</v>
      </c>
      <c r="F431" s="13" t="str">
        <f>VLOOKUP(Selection_FirstR!A431,StudiesFound_firstR!$A$1:$AF$1583,30,FALSE)</f>
        <v>Bayes methods;data mining;decision trees;learning (artificial intelligence);neural nets;regression analysis;scheduling;semiconductor device manufacture;cycle-time key factor identification;machine learning;data mining;semiconductor manufacturing industry;fault detection;production-resource scheduling;mutual information maximization;selective naive Bayesian classifier;decision tree;neural network;multinomial logistic regression;wafer fabrication;Accuracy;Entropy;Manufacturing;Data models;Uncertainty;Classification algorithms;Semiconductor device modeling;Cycle time;data mining;machine learning;production management;semiconductor manufacturing</v>
      </c>
      <c r="G431" s="15" t="s">
        <v>11463</v>
      </c>
      <c r="H431" s="15" t="s">
        <v>11463</v>
      </c>
      <c r="I431" s="16" t="s">
        <v>11464</v>
      </c>
      <c r="J431" s="13" t="s">
        <v>11466</v>
      </c>
      <c r="K431" s="16" t="s">
        <v>11464</v>
      </c>
      <c r="L431" s="13"/>
      <c r="M431" s="13"/>
      <c r="N431" s="13"/>
    </row>
    <row r="432" ht="15.75" customHeight="1">
      <c r="A432" s="12">
        <v>912.0</v>
      </c>
      <c r="B432" s="13" t="str">
        <f>VLOOKUP(Selection_FirstR!A432,StudiesFound_firstR!$A$1:$AF$1582,6,FALSE)</f>
        <v>Enterprise Information Architectures\&amp;Mdash;They'Re Finally Changing</v>
      </c>
      <c r="C432" s="13" t="str">
        <f>VLOOKUP(Selection_FirstR!A432,StudiesFound_firstR!$A$1:$AF$1583,29,FALSE)</f>
        <v/>
      </c>
      <c r="D432" s="13" t="str">
        <f>VLOOKUP(Selection_FirstR!A432,StudiesFound_firstR!$A$1:$AF$1583,7,FALSE)</f>
        <v>SIGMOD Rec.</v>
      </c>
      <c r="E432" s="13" t="str">
        <f>VLOOKUP(Selection_FirstR!A432,StudiesFound_firstR!$A$1:$AF$1583,5,FALSE)</f>
        <v>Melling, Wesley P.</v>
      </c>
      <c r="F432" s="13" t="str">
        <f>VLOOKUP(Selection_FirstR!A432,StudiesFound_firstR!$A$1:$AF$1583,30,FALSE)</f>
        <v/>
      </c>
      <c r="G432" s="15" t="s">
        <v>11463</v>
      </c>
      <c r="H432" s="15" t="s">
        <v>11463</v>
      </c>
      <c r="I432" s="16" t="s">
        <v>11464</v>
      </c>
      <c r="J432" s="13" t="s">
        <v>11466</v>
      </c>
      <c r="K432" s="16" t="s">
        <v>11464</v>
      </c>
      <c r="L432" s="13"/>
      <c r="M432" s="13"/>
      <c r="N432" s="13"/>
    </row>
    <row r="433" ht="15.75" customHeight="1">
      <c r="A433" s="18">
        <v>919.0</v>
      </c>
      <c r="B433" s="13" t="str">
        <f>VLOOKUP(Selection_FirstR!A433,StudiesFound_firstR!$A$1:$AF$1582,6,FALSE)</f>
        <v>Modelling business processes with workflow systems: an evaluation of alternative approaches</v>
      </c>
      <c r="C433" s="14" t="str">
        <f>VLOOKUP(Selection_FirstR!A433,StudiesFound_firstR!$A$1:$AF$1583,28,FALSE)</f>
        <v>{Effective business process management necessitates a consistent
    information flow between the participants in the process, the smooth
    integration of the flow of work, the timely sharing of data and
    information during the planning and implementation phases and harmonious
    support for the collaborative aspects of work. The recent trends in the
    development of advanced workflow management sq stems and technologies
    seem to be of crucial importance for facilitating these tasks within the
    process management context. However, workflowmanagement systems (WfMS)
    follow various approaces in modelling the flow of work and hence present
    varying functionalities when supporting enterprise processes, The
    present paper examines the ways in which workflow technology may
    facilitate the implementation of process management, reviews the pros
    and cons of adopting alternative workflow representation techniques in
    modelling business processes and provides guidance to managers as to the
    characteristics, the similarities and differences of the various
    workflow modelling schemes. (C) 2001 Elsevier Science Ltd. All rights
    reserved.}</v>
      </c>
      <c r="D433" s="13" t="str">
        <f>VLOOKUP(Selection_FirstR!A433,StudiesFound_firstR!$A$1:$AF$1583,7,FALSE)</f>
        <v>{INTERNATIONAL JOURNAL OF INFORMATION MANAGEMENT}</v>
      </c>
      <c r="E433" s="13" t="str">
        <f>VLOOKUP(Selection_FirstR!A433,StudiesFound_firstR!$A$1:$AF$1583,5,FALSE)</f>
        <v>Mentzas, G.; Halaris, C.; Kavadias, S.</v>
      </c>
      <c r="F433" s="13" t="str">
        <f>VLOOKUP(Selection_FirstR!A433,StudiesFound_firstR!$A$1:$AF$1583,30,FALSE)</f>
        <v/>
      </c>
      <c r="G433" s="15" t="s">
        <v>11463</v>
      </c>
      <c r="H433" s="15" t="s">
        <v>11463</v>
      </c>
      <c r="I433" s="16" t="s">
        <v>11464</v>
      </c>
      <c r="J433" s="13" t="s">
        <v>11466</v>
      </c>
      <c r="K433" s="16" t="s">
        <v>11464</v>
      </c>
      <c r="L433" s="13"/>
      <c r="M433" s="13"/>
      <c r="N433" s="13"/>
    </row>
    <row r="434" ht="15.75" customHeight="1">
      <c r="A434" s="12">
        <v>920.0</v>
      </c>
      <c r="B434" s="13" t="str">
        <f>VLOOKUP(Selection_FirstR!A434,StudiesFound_firstR!$A$1:$AF$1582,6,FALSE)</f>
        <v>Designing a computer-aided manufacturing systems engineering process</v>
      </c>
      <c r="C434" s="14" t="str">
        <f>VLOOKUP(Selection_FirstR!A434,StudiesFound_firstR!$A$1:$AF$1583,28,FALSE)</f>
        <v>{European enterprises are striving for effective business processes to
    survive in a highly competitive inter-national market. Only dramatic
    changes in production organisation and enterprise culture can protect
    from loosing marker shares. The reduced product life-cycles require
    adjusting the manufacturing system nearly continuously to the changing
    production flow. This adaptation can only be achieved efficiently if the
    factor planning processes are optimized. Because these processes are of
    multi-disciplinary character with team members often located at
    different production sites. the process design is a very challenging
    task. Surprisingly, the process of manufacturing system engineering, an
    essential part of factory planning, is poorly formalized and lacks
    qualified computer support. In this paper we present a new approach to
    manufacturing system engineering, that is based on a thorough process
    redesign and the definition of an information system that supports the
    process continuously, allowing defination of a. flexible workflow that
    incorporates a variety of design and analysis tools. (C) 1998 Elsevier
    Science S.A. All rights reserved.}</v>
      </c>
      <c r="D434" s="13" t="str">
        <f>VLOOKUP(Selection_FirstR!A434,StudiesFound_firstR!$A$1:$AF$1583,7,FALSE)</f>
        <v>{JOURNAL OF MATERIALS PROCESSING TECHNOLOGY}</v>
      </c>
      <c r="E434" s="13" t="str">
        <f>VLOOKUP(Selection_FirstR!A434,StudiesFound_firstR!$A$1:$AF$1583,5,FALSE)</f>
        <v>Mertins, K.; Rabe, M.; Muller, W.</v>
      </c>
      <c r="F434" s="13" t="str">
        <f>VLOOKUP(Selection_FirstR!A434,StudiesFound_firstR!$A$1:$AF$1583,30,FALSE)</f>
        <v/>
      </c>
      <c r="G434" s="15" t="s">
        <v>11463</v>
      </c>
      <c r="H434" s="15" t="s">
        <v>11463</v>
      </c>
      <c r="I434" s="16" t="s">
        <v>11464</v>
      </c>
      <c r="J434" s="13" t="s">
        <v>11473</v>
      </c>
      <c r="K434" s="16" t="s">
        <v>11464</v>
      </c>
      <c r="L434" s="13"/>
      <c r="M434" s="13"/>
      <c r="N434" s="13"/>
    </row>
    <row r="435" ht="15.75" customHeight="1">
      <c r="A435" s="18">
        <v>922.0</v>
      </c>
      <c r="B435" s="13" t="str">
        <f>VLOOKUP(Selection_FirstR!A435,StudiesFound_firstR!$A$1:$AF$1582,6,FALSE)</f>
        <v>Economic crisis and business excellence: a comparative multi case study assessment</v>
      </c>
      <c r="C435" s="13" t="str">
        <f>VLOOKUP(Selection_FirstR!A435,StudiesFound_firstR!$A$1:$AF$1583,28,FALSE)</f>
        <v>{Purpose The purpose of this paper is to investigate the impact that
    crisis had on quality management and basic business processes using
    INSEAD's industrial excellence framework (IEF) towards large Greek
    industrial units. This study proposes a modified version of the IEF
    which can help firms to operate through a turbulent environment.
    Design/methodology/approach Data that were collected during the current
    financial crisis were compared with a matched sample of business units
    surveyed a decade earlier. The variables that were used to measure
    performance were grouped into two categories, quality management and
    process improvement.
    Findings Through the examination of these cases, the authors identify
    the characteristics that empowered those BUs so as to remain alive
    during the turbulence. According to the results, the survivors train
    their staff systematically, have closer relationships with their
    suppliers, assess their processes and follow up with action plans.
    Findings also suggest cultural differences between survivors vs
    non-survivors. Survivors display a cultural profile typical to adhocracy
    since they describe themselves as more flexible and externally focused
    instead of being stable and internally focused. These findings are
    discussed and avenues for future research are presented.
    Practical implications The results of the study can be applied by
    quality managers of industrial organizations to achieve higher
    performance and overcome a turbulence of the external environment.
    Originality/value Previous research on the business excellence
    frameworks neglects the essential issue of sustainability and how an
    organization can survive a crisis. The study provides new insights into
    the long-term benefits of applying an excellence framework.}</v>
      </c>
      <c r="D435" s="13" t="str">
        <f>VLOOKUP(Selection_FirstR!A435,StudiesFound_firstR!$A$1:$AF$1583,7,FALSE)</f>
        <v>{INTERNATIONAL JOURNAL OF QUALITY \&amp; RELIABILITY MANAGEMENT}</v>
      </c>
      <c r="E435" s="13" t="str">
        <f>VLOOKUP(Selection_FirstR!A435,StudiesFound_firstR!$A$1:$AF$1583,5,FALSE)</f>
        <v>Metaxas, Ioannis N.; Koulouriotis, Dimitrios E.; Emiris, Dimitrios</v>
      </c>
      <c r="F435" s="13" t="str">
        <f>VLOOKUP(Selection_FirstR!A435,StudiesFound_firstR!$A$1:$AF$1583,30,FALSE)</f>
        <v/>
      </c>
      <c r="G435" s="15" t="s">
        <v>11463</v>
      </c>
      <c r="H435" s="15" t="s">
        <v>11463</v>
      </c>
      <c r="I435" s="16" t="s">
        <v>11464</v>
      </c>
      <c r="J435" s="13" t="s">
        <v>11466</v>
      </c>
      <c r="K435" s="16" t="s">
        <v>11464</v>
      </c>
      <c r="L435" s="13"/>
      <c r="M435" s="13"/>
      <c r="N435" s="13"/>
    </row>
    <row r="436" ht="15.75" customHeight="1">
      <c r="A436" s="12">
        <v>923.0</v>
      </c>
      <c r="B436" s="13" t="str">
        <f>VLOOKUP(Selection_FirstR!A436,StudiesFound_firstR!$A$1:$AF$1582,6,FALSE)</f>
        <v>SECURITY ASPECTS OF PROCESS RESOURCE PLANNING</v>
      </c>
      <c r="C436" s="14" t="str">
        <f>VLOOKUP(Selection_FirstR!A436,StudiesFound_firstR!$A$1:$AF$1583,28,FALSE)</f>
        <v>{A key contributor to corporate operations security is the availability
    of resources with provisions for replacement / substitution in an
    acceptable period of time in the event of shortage. This paper looks
    into three management approaches. Each has already been put into
    practice and well-known as well as bearing on business resource
    planning, which is considered by the author to complement one another
    and even be ready for combined use. These are the following the
    Manufacturing Resource Planning (MRP II), the Business Continuity
    Management (BCM) and the traditional Process Management (process design
    and control). Highest importance is attached here to security of
    business processes as well as, or instead of, optimization calculations.
    The integration and common application of extended MRP II and
    reinterpreted BCM can provide new opportunities in process management.}</v>
      </c>
      <c r="D436" s="13" t="str">
        <f>VLOOKUP(Selection_FirstR!A436,StudiesFound_firstR!$A$1:$AF$1583,7,FALSE)</f>
        <v>{POLISH JOURNAL OF MANAGEMENT STUDIES}</v>
      </c>
      <c r="E436" s="13" t="str">
        <f>VLOOKUP(Selection_FirstR!A436,StudiesFound_firstR!$A$1:$AF$1583,5,FALSE)</f>
        <v>Michelberger, P.; Horvath, Zs.</v>
      </c>
      <c r="F436" s="13" t="str">
        <f>VLOOKUP(Selection_FirstR!A436,StudiesFound_firstR!$A$1:$AF$1583,30,FALSE)</f>
        <v/>
      </c>
      <c r="G436" s="15" t="s">
        <v>11463</v>
      </c>
      <c r="H436" s="15" t="s">
        <v>11474</v>
      </c>
      <c r="I436" s="16" t="s">
        <v>11464</v>
      </c>
      <c r="J436" s="13" t="s">
        <v>11507</v>
      </c>
      <c r="K436" s="16" t="s">
        <v>11464</v>
      </c>
      <c r="L436" s="13"/>
      <c r="M436" s="13"/>
      <c r="N436" s="13"/>
    </row>
    <row r="437" ht="15.75" customHeight="1">
      <c r="A437" s="18">
        <v>926.0</v>
      </c>
      <c r="B437" s="13" t="str">
        <f>VLOOKUP(Selection_FirstR!A437,StudiesFound_firstR!$A$1:$AF$1582,6,FALSE)</f>
        <v>Application of Machine Learning Algorithms for the Query Performance Prediction</v>
      </c>
      <c r="C437" s="14" t="str">
        <f>VLOOKUP(Selection_FirstR!A437,StudiesFound_firstR!$A$1:$AF$1583,28,FALSE)</f>
        <v>{This paper analyzes the relationship between the system load/throughput
    and the query response time in a real Online transaction processing
    (OLTP) system environment. Although OLTP systems are characterized by
    short transactions, which normally entail high availability and
    consistent short response times, the need for operational reporting may
    jeopardize these objectives. We suggest a new approach to performance
    prediction for concurrent database workloads, based on the system state
    vector which consists of 36 attributes. There is no bias to the
    importance of certain attributes, but the machine learning methods are
    used to determine which attributes better describe the behavior of the
    particular database server and how to model that system. During the
    learning phase, the system's profile is created using multiple reference
    queries, which are selected to represent frequent business processes.
    The possibility of the accurate response time prediction may be a
    foundation for automated decision-making for database (DB) query
    scheduling. Possible applications of the proposed method include
    adaptive resource allocation, quality of service (QoS) management or
    real-time dynamic query scheduling (e.g. estimation of the optimal
    moment for a complex query execution).}</v>
      </c>
      <c r="D437" s="13" t="str">
        <f>VLOOKUP(Selection_FirstR!A437,StudiesFound_firstR!$A$1:$AF$1583,7,FALSE)</f>
        <v>{ADVANCES IN ELECTRICAL AND COMPUTER ENGINEERING}</v>
      </c>
      <c r="E437" s="13" t="str">
        <f>VLOOKUP(Selection_FirstR!A437,StudiesFound_firstR!$A$1:$AF$1583,5,FALSE)</f>
        <v>Milicevic, Mario; Baranovic, Mirta; Zubrinic, Krunoslav</v>
      </c>
      <c r="F437" s="13" t="str">
        <f>VLOOKUP(Selection_FirstR!A437,StudiesFound_firstR!$A$1:$AF$1583,30,FALSE)</f>
        <v/>
      </c>
      <c r="G437" s="15" t="s">
        <v>11463</v>
      </c>
      <c r="H437" s="15" t="s">
        <v>11463</v>
      </c>
      <c r="I437" s="16" t="s">
        <v>11464</v>
      </c>
      <c r="J437" s="13" t="s">
        <v>11466</v>
      </c>
      <c r="K437" s="16" t="s">
        <v>11464</v>
      </c>
      <c r="L437" s="13"/>
      <c r="M437" s="13"/>
      <c r="N437" s="13"/>
    </row>
    <row r="438" ht="15.75" customHeight="1">
      <c r="A438" s="12">
        <v>927.0</v>
      </c>
      <c r="B438" s="13" t="str">
        <f>VLOOKUP(Selection_FirstR!A438,StudiesFound_firstR!$A$1:$AF$1582,6,FALSE)</f>
        <v>The SCOR model for the alignment of business processes and information systems</v>
      </c>
      <c r="C438" s="14" t="str">
        <f>VLOOKUP(Selection_FirstR!A438,StudiesFound_firstR!$A$1:$AF$1583,28,FALSE)</f>
        <v>{The alignment of business processes and information systems is a
    critical factor for both business process management (BPM) and
    enterprise resource planning (ERP) system efficiency. Analysing existing
    approaches of alignment shows the need for an independent reference
    model to support the mapping between organisational and informational
    views. The SCOR model represents a strong management tool to evaluate,
    control, measure and improve existing supply chain process structures,
    based on a business process view of supply chain highlighting the
    functional requirements of best practices identified. We have critically
    analysed the contribution of the current SCOR model to the alignment of
    business processes and information systems. As the alignment is
    currently only based on the functional realisation of best practices, we
    show that this alignment risks neglecting important process
    dependencies. An extended reference model is then proposed, including
    the structuring of information exchanged between processes. That results
    in a more complete process map highlighting all physical and
    informational dependencies, in a multi-view of `business process
    mapping' including the informational dimension, and thus a more precise
    alignment of ERP systems with processes.}</v>
      </c>
      <c r="D438" s="13" t="str">
        <f>VLOOKUP(Selection_FirstR!A438,StudiesFound_firstR!$A$1:$AF$1583,7,FALSE)</f>
        <v>{ENTERPRISE INFORMATION SYSTEMS}</v>
      </c>
      <c r="E438" s="13" t="str">
        <f>VLOOKUP(Selection_FirstR!A438,StudiesFound_firstR!$A$1:$AF$1583,5,FALSE)</f>
        <v>Millet, Pierre-Alain; Schmitt, Philipp; Botta-Genoulaz, Valerie</v>
      </c>
      <c r="F438" s="13" t="str">
        <f>VLOOKUP(Selection_FirstR!A438,StudiesFound_firstR!$A$1:$AF$1583,30,FALSE)</f>
        <v/>
      </c>
      <c r="G438" s="15" t="s">
        <v>11463</v>
      </c>
      <c r="H438" s="15" t="s">
        <v>11463</v>
      </c>
      <c r="I438" s="16" t="s">
        <v>11464</v>
      </c>
      <c r="J438" s="13" t="s">
        <v>11466</v>
      </c>
      <c r="K438" s="16" t="s">
        <v>11464</v>
      </c>
      <c r="L438" s="13"/>
      <c r="M438" s="13"/>
      <c r="N438" s="13"/>
    </row>
    <row r="439" ht="15.75" customHeight="1">
      <c r="A439" s="18">
        <v>928.0</v>
      </c>
      <c r="B439" s="13" t="str">
        <f>VLOOKUP(Selection_FirstR!A439,StudiesFound_firstR!$A$1:$AF$1582,6,FALSE)</f>
        <v>Optimization of the Processing of Data Streams on Roughly Characterized Distributed Resources</v>
      </c>
      <c r="C439" s="14" t="str">
        <f>VLOOKUP(Selection_FirstR!A439,StudiesFound_firstR!$A$1:$AF$1583,28,FALSE)</f>
        <v>The AS4DR (Adaptive Scheduling for Distributed Resources) scheduling method presented in this paper aims at maximizing throughput, when processing several data streams by divisible load applications on star-shaped distributed memory platforms, with available speeds for communicating and computing which may be poorly estimated, or varying over time. The total workload is supposed to be unknown. According to the computation cost model, AS4DR can either maximize throughput, or CPU utilization by avoiding data-starvation of the computing units. An experimental assessment of the adaptation of the workload distribution to the variation of the communicating and computing speeds has been performed that shows that the use of AS4DR can significantly improve the throughput. This paper also experimentally assesses a resource selection method to set up star-shaped clusters of distributed resources, so as to process efficiently a set of data streams with AS4DR.</v>
      </c>
      <c r="D439" s="13" t="str">
        <f>VLOOKUP(Selection_FirstR!A439,StudiesFound_firstR!$A$1:$AF$1583,7,FALSE)</f>
        <v>IEEE Transactions on Parallel and Distributed Systems</v>
      </c>
      <c r="E439" s="13" t="str">
        <f>VLOOKUP(Selection_FirstR!A439,StudiesFound_firstR!$A$1:$AF$1583,5,FALSE)</f>
        <v>Millot, D.; Parrot, C.</v>
      </c>
      <c r="F439" s="13" t="str">
        <f>VLOOKUP(Selection_FirstR!A439,StudiesFound_firstR!$A$1:$AF$1583,30,FALSE)</f>
        <v>data handling;distributed memory systems;resource allocation;scheduling;data stream processing;roughly characterized distributed resources;AS4DR scheduling method;adaptive scheduling for distributed resources;divisible load applications;star-shaped distributed memory platforms;computation cost model;CPU utilization;communicating speed;computing speed;resource selection method;Computational modeling;Throughput;Adaptation models;Processor scheduling;Context;Schedules;Distributed databases;parallel application;distributed memory;divisible load scheduling;adaptive scheduling;data-intensive application;Parallel application;distributed memory;divisible load scheduling;adaptive scheduling;data-intensive application</v>
      </c>
      <c r="G439" s="15" t="s">
        <v>11463</v>
      </c>
      <c r="H439" s="15" t="s">
        <v>11463</v>
      </c>
      <c r="I439" s="16" t="s">
        <v>11464</v>
      </c>
      <c r="J439" s="13" t="s">
        <v>11484</v>
      </c>
      <c r="K439" s="16" t="s">
        <v>11464</v>
      </c>
      <c r="L439" s="13"/>
      <c r="M439" s="13"/>
      <c r="N439" s="13"/>
    </row>
    <row r="440" ht="15.75" customHeight="1">
      <c r="A440" s="12">
        <v>929.0</v>
      </c>
      <c r="B440" s="13" t="str">
        <f>VLOOKUP(Selection_FirstR!A440,StudiesFound_firstR!$A$1:$AF$1582,6,FALSE)</f>
        <v>ERP Project Implementation: Evidence from the Oil and Gas Sector</v>
      </c>
      <c r="C440" s="13" t="str">
        <f>VLOOKUP(Selection_FirstR!A440,StudiesFound_firstR!$A$1:$AF$1583,28,FALSE)</f>
        <v>{Enterprise Resource Planning (ERP) systems provide integration and
    optimization of various business processes, which can lead to improved
    planning and decision quality, and a smoother coordination between
    business units, resulting in higher efficiency and a quicker response
    time to customer demands and inquiries. This paper reports the
    challenges and opportunities and the outcome of an ERP implementation
    process in the Oil \&amp; Gas exploration sector. This study will facilitate
    the understanding of the transition, constraints, and implementation
    process of ERP in this sector and will also provide guidelines from
    lessons learned in this regard.}</v>
      </c>
      <c r="D440" s="13" t="str">
        <f>VLOOKUP(Selection_FirstR!A440,StudiesFound_firstR!$A$1:$AF$1583,7,FALSE)</f>
        <v>{ACTA POLYTECHNICA HUNGARICA}</v>
      </c>
      <c r="E440" s="13" t="str">
        <f>VLOOKUP(Selection_FirstR!A440,StudiesFound_firstR!$A$1:$AF$1583,5,FALSE)</f>
        <v>Mishra, Alok; Mishra, Deepti</v>
      </c>
      <c r="F440" s="13" t="str">
        <f>VLOOKUP(Selection_FirstR!A440,StudiesFound_firstR!$A$1:$AF$1583,30,FALSE)</f>
        <v/>
      </c>
      <c r="G440" s="15" t="s">
        <v>11463</v>
      </c>
      <c r="H440" s="15" t="s">
        <v>11463</v>
      </c>
      <c r="I440" s="16" t="s">
        <v>11464</v>
      </c>
      <c r="J440" s="13" t="s">
        <v>11471</v>
      </c>
      <c r="K440" s="16" t="s">
        <v>11464</v>
      </c>
      <c r="L440" s="13"/>
      <c r="M440" s="13"/>
      <c r="N440" s="13"/>
    </row>
    <row r="441" ht="15.75" customHeight="1">
      <c r="A441" s="18">
        <v>934.0</v>
      </c>
      <c r="B441" s="13" t="str">
        <f>VLOOKUP(Selection_FirstR!A441,StudiesFound_firstR!$A$1:$AF$1582,6,FALSE)</f>
        <v>The Need for a Quality System in a Company for Bread and Bakery Production in Macedonia</v>
      </c>
      <c r="C441" s="14" t="str">
        <f>VLOOKUP(Selection_FirstR!A441,StudiesFound_firstR!$A$1:$AF$1583,28,FALSE)</f>
        <v>{Changes in the business environment of companies require raising the
    quality standards as a result of the increased demands of buyers/users
    and all interested parties. Sustainable competitive advantage and
    resource optimization is achieved by quickly adjusting the changes and
    requirements. In this paper, a research was carried out to apply the
    philosophy of TQM to a bread and baking company and its impact on the
    overall performance of business processes. The results of the survey
    showed that the quality system affects the achievement of the company's
    goals. In order for quality to become an integral part of the
    organization's structure as a whole, it is necessary to implement the
    new quality philosophy in all segments of the organization. Therefore,
    the philosophy of TQM plays a key role, and optimization of business
    processes is the basis for functioning in the business community.}</v>
      </c>
      <c r="D441" s="13" t="str">
        <f>VLOOKUP(Selection_FirstR!A441,StudiesFound_firstR!$A$1:$AF$1583,7,FALSE)</f>
        <v>{QUALITY-ACCESS TO SUCCESS}</v>
      </c>
      <c r="E441" s="13" t="str">
        <f>VLOOKUP(Selection_FirstR!A441,StudiesFound_firstR!$A$1:$AF$1583,5,FALSE)</f>
        <v>Mitreva, Elizabeta; Gjurevska, Simona</v>
      </c>
      <c r="F441" s="13" t="str">
        <f>VLOOKUP(Selection_FirstR!A441,StudiesFound_firstR!$A$1:$AF$1583,30,FALSE)</f>
        <v/>
      </c>
      <c r="G441" s="15" t="s">
        <v>11463</v>
      </c>
      <c r="H441" s="15" t="s">
        <v>11463</v>
      </c>
      <c r="I441" s="16" t="s">
        <v>11464</v>
      </c>
      <c r="J441" s="13" t="s">
        <v>11466</v>
      </c>
      <c r="K441" s="16" t="s">
        <v>11464</v>
      </c>
      <c r="L441" s="13"/>
      <c r="M441" s="13"/>
      <c r="N441" s="13"/>
    </row>
    <row r="442" ht="15.75" customHeight="1">
      <c r="A442" s="12">
        <v>935.0</v>
      </c>
      <c r="B442" s="13" t="str">
        <f>VLOOKUP(Selection_FirstR!A442,StudiesFound_firstR!$A$1:$AF$1582,6,FALSE)</f>
        <v>Managing Employees in Macedonian Companies</v>
      </c>
      <c r="C442" s="13" t="str">
        <f>VLOOKUP(Selection_FirstR!A442,StudiesFound_firstR!$A$1:$AF$1583,28,FALSE)</f>
        <v>{The company's competitive advantage on the market is in direct
    correlation with the resources and the capacities, especially with the
    business potential of the employees which consists of their knowledge,
    skills, inventiveness and other elements that are necessary for handling
    the changes and producing measurable results. The introduction of a
    quality system is a teamwork and in those environments where the rules
    are not being followed, it is possible to immediately assess it as
    unacceptable. One of the largest changes sought by the new TQM strategy
    (Total Quality Management) in relation to the Macedonian companies is
    the change of the mentality and disposal of the old habits.
    This paper provides an analysis for gathering data regarding the
    management of the employees i.e. the processes of planning and
    developing the staff as a business resource in accordance to the
    criteria for achieving European Quality Award in the Macedonian
    companies.
    The results from the research should give usable directions that need to
    be adopted by the Macedonian companies in order to develop the
    products/services, and also the business processes and the business
    culture.
    The solution was found in developing management system through a new TQM
    (Total Quality Management) strategy, developing the staff and the
    teamwork and advancing the processes even before buying new technology.}</v>
      </c>
      <c r="D442" s="13" t="str">
        <f>VLOOKUP(Selection_FirstR!A442,StudiesFound_firstR!$A$1:$AF$1583,7,FALSE)</f>
        <v>{TEM JOURNAL-TECHNOLOGY EDUCATION MANAGEMENT INFORMATICS}</v>
      </c>
      <c r="E442" s="13" t="str">
        <f>VLOOKUP(Selection_FirstR!A442,StudiesFound_firstR!$A$1:$AF$1583,5,FALSE)</f>
        <v>Mitreva, Elizabeta; Taskov, Nako; Krivokapic, Zdravko; Jovanovic, Jelena</v>
      </c>
      <c r="F442" s="13" t="str">
        <f>VLOOKUP(Selection_FirstR!A442,StudiesFound_firstR!$A$1:$AF$1583,30,FALSE)</f>
        <v/>
      </c>
      <c r="G442" s="15" t="s">
        <v>11463</v>
      </c>
      <c r="H442" s="15" t="s">
        <v>11463</v>
      </c>
      <c r="I442" s="16" t="s">
        <v>11464</v>
      </c>
      <c r="J442" s="13" t="s">
        <v>11466</v>
      </c>
      <c r="K442" s="16" t="s">
        <v>11464</v>
      </c>
      <c r="L442" s="13"/>
      <c r="M442" s="13"/>
      <c r="N442" s="13"/>
    </row>
    <row r="443" ht="15.75" customHeight="1">
      <c r="A443" s="18">
        <v>937.0</v>
      </c>
      <c r="B443" s="13" t="str">
        <f>VLOOKUP(Selection_FirstR!A443,StudiesFound_firstR!$A$1:$AF$1582,6,FALSE)</f>
        <v>A fuzzy fault tree analysis based risk assessment approach for enterprise resource planning projects: A case study in an Iranian foodservice distributor</v>
      </c>
      <c r="C443" s="13" t="str">
        <f>VLOOKUP(Selection_FirstR!A443,StudiesFound_firstR!$A$1:$AF$1583,28,FALSE)</f>
        <v>{Purpose Enterprise resource planning (ERP) is assumed as a commonly used
    solution in order to provide an integrated view of core business
    processes, including product planning, manufacturing cost, delivery,
    marketing, sales, inventory management, shipping and payment. Selection
    and implementation of a suitable ERP solution are not assumed a trivial
    project because of the challenging nature of it, high costs,
    long-duration of installation and customization, as well as lack of
    successful benchmarking experiences. During the ERP projects, several
    risk factors threat the successful implementation of the project. These
    risk factors usually refer to different phases of the ERP projects
    including purchasing, pilot implementation, teaching, install,
    synchronizing, and movement from old systems toward new ones, initiation
    and utilization. These risk factors have dominant effects on each other.
    The purpose of this paper is to explore the hybrid reliability-based
    method is proposed to assess the risk factors of ERP solutions.
    Design/methodology/approach In this regard, the most important risk
    factors of ERP solutions are first determined. Then, the interactive
    relations of these factors are recognized using a graph based method,
    called interpretive structural modeling. The resultant network of
    relations between these factors initiates a new viewpoint toward the
    cause and effect relations among risk factors. Afterwards, a fuzzy fault
    tree analysis is proposed to calculate Failure Fuzzy Possibility (FFP)
    for the basic events of the fault tree leading to a quantitative
    evaluation of risk factors.
    Findings The whole proposed method is applied in a well-known Iranian
    foodservice distributor as a case study. The most impressive risk
    factors are identified, classified and prioritized. Moreover, the cause
    and effect diagram between the risk factors are identified. So, the ERP
    leader can plan a low-risk project and increase the chance of success.
    Originality/value According to the authors' best knowledge, such
    approach was not reported before in the literature of ERP risk
    assessments.}</v>
      </c>
      <c r="D443" s="13" t="str">
        <f>VLOOKUP(Selection_FirstR!A443,StudiesFound_firstR!$A$1:$AF$1583,7,FALSE)</f>
        <v>{INTERNATIONAL JOURNAL OF QUALITY \&amp; RELIABILITY MANAGEMENT}</v>
      </c>
      <c r="E443" s="13" t="str">
        <f>VLOOKUP(Selection_FirstR!A443,StudiesFound_firstR!$A$1:$AF$1583,5,FALSE)</f>
        <v>Moeinedini, Mina; Raissi, Sadigh; Khalili-Damghani, Kaveh</v>
      </c>
      <c r="F443" s="13" t="str">
        <f>VLOOKUP(Selection_FirstR!A443,StudiesFound_firstR!$A$1:$AF$1583,30,FALSE)</f>
        <v/>
      </c>
      <c r="G443" s="15" t="s">
        <v>11463</v>
      </c>
      <c r="H443" s="15" t="s">
        <v>11463</v>
      </c>
      <c r="I443" s="16" t="s">
        <v>11464</v>
      </c>
      <c r="J443" s="13" t="s">
        <v>11471</v>
      </c>
      <c r="K443" s="16" t="s">
        <v>11464</v>
      </c>
      <c r="L443" s="13"/>
      <c r="M443" s="13"/>
      <c r="N443" s="13"/>
    </row>
    <row r="444" ht="15.75" customHeight="1">
      <c r="A444" s="12">
        <v>947.0</v>
      </c>
      <c r="B444" s="13" t="str">
        <f>VLOOKUP(Selection_FirstR!A444,StudiesFound_firstR!$A$1:$AF$1582,6,FALSE)</f>
        <v>IT finds its calling: leading corporate productivity</v>
      </c>
      <c r="C444" s="13" t="str">
        <f>VLOOKUP(Selection_FirstR!A444,StudiesFound_firstR!$A$1:$AF$1583,28,FALSE)</f>
        <v>The role of the corporate IT has steadily evolved over the past 25 years. Unfortunately, most executives know neither where IT fits in their organization nor what it should be doing. To maximize corporate productivity, IT departments must recast themselves to do what they were meant to do: Understand all factions (including customers) within a company and how they should interact, ensure that all required information is available exactly when and where it is needed, make it easy for customers to do business with the company, and take a proactive role in implementing this vision throughout the company</v>
      </c>
      <c r="D444" s="13" t="str">
        <f>VLOOKUP(Selection_FirstR!A444,StudiesFound_firstR!$A$1:$AF$1583,7,FALSE)</f>
        <v>IT Professional</v>
      </c>
      <c r="E444" s="13" t="str">
        <f>VLOOKUP(Selection_FirstR!A444,StudiesFound_firstR!$A$1:$AF$1583,5,FALSE)</f>
        <v>Monat, J. P.</v>
      </c>
      <c r="F444" s="13" t="str">
        <f>VLOOKUP(Selection_FirstR!A444,StudiesFound_firstR!$A$1:$AF$1583,30,FALSE)</f>
        <v>business process re-engineering;enterprise resource planning;corporate productivity;corporate IT;business process reengineering;enterprise resource planning;Productivity;Companies;Enterprise resource planning;Business process re-engineering;Hardware;Costs;Risk management;Marketing and sales;Collaboration;Process planning;corporate productivity;IT;IT role;IT management</v>
      </c>
      <c r="G444" s="15" t="s">
        <v>11463</v>
      </c>
      <c r="H444" s="15" t="s">
        <v>11463</v>
      </c>
      <c r="I444" s="16" t="s">
        <v>11464</v>
      </c>
      <c r="J444" s="13" t="s">
        <v>11466</v>
      </c>
      <c r="K444" s="16" t="s">
        <v>11464</v>
      </c>
      <c r="L444" s="13"/>
      <c r="M444" s="13"/>
      <c r="N444" s="13"/>
    </row>
    <row r="445" ht="15.75" customHeight="1">
      <c r="A445" s="18">
        <v>948.0</v>
      </c>
      <c r="B445" s="13" t="str">
        <f>VLOOKUP(Selection_FirstR!A445,StudiesFound_firstR!$A$1:$AF$1582,6,FALSE)</f>
        <v>Measuring business process learning with enterprise resource planning systems to improve the value of education</v>
      </c>
      <c r="C445" s="13" t="str">
        <f>VLOOKUP(Selection_FirstR!A445,StudiesFound_firstR!$A$1:$AF$1583,28,FALSE)</f>
        <v>{Enterprise Resource Planning Systems (ERP) are very large and complex
    software packages that run every aspect of an organization.
    Increasingly, ERP systems are being used in higher education as one way
    to teach business processes, essential knowledge for students competing
    in today's business environment. Past research attempting to measure
    learning business processes with ERP has been inconclusive and lacking
    in rigor. This paper reports on a comprehensive research study that uses
    a critical realist approach to measure business process learning from
    experiential ERP. Using a business simulation game as a proxy for
    understanding business processes, students from a US undergraduate
    program in three separate classes, one using ERP experientially, are
    assessed both quantitatively and qualitatively. The data analysis
    uncovers a causal mechanism for learning, complemented by an
    understanding of the factors that trigger or suppress that mechanism in
    particular cases. The results validate the efforts of those using ERP in
    the classroom, and reaffirm other educational business school endeavours
    to teach business processes, with educational implications as follows.
    First, before attempting to learn business processes, students must have
    an understanding of core business concepts. Second, hands-on experience
    of ERP systems indeed helps students understand business processes.
    Third, students are showing that they can use the knowledge gained in
    university classes and apply it to making business decisions. Fourth,
    students should be encouraged to use all information possible for making
    business decisions instead of relying on their personal understanding of
    today's current market or on their own business intuition.}</v>
      </c>
      <c r="D445" s="13" t="str">
        <f>VLOOKUP(Selection_FirstR!A445,StudiesFound_firstR!$A$1:$AF$1583,7,FALSE)</f>
        <v>{EDUCATION AND INFORMATION TECHNOLOGIES}</v>
      </c>
      <c r="E445" s="13" t="str">
        <f>VLOOKUP(Selection_FirstR!A445,StudiesFound_firstR!$A$1:$AF$1583,5,FALSE)</f>
        <v>Monk, Ellen F.; Lycett, Mark</v>
      </c>
      <c r="F445" s="13" t="str">
        <f>VLOOKUP(Selection_FirstR!A445,StudiesFound_firstR!$A$1:$AF$1583,30,FALSE)</f>
        <v/>
      </c>
      <c r="G445" s="15" t="s">
        <v>11463</v>
      </c>
      <c r="H445" s="15" t="s">
        <v>11463</v>
      </c>
      <c r="I445" s="16" t="s">
        <v>11464</v>
      </c>
      <c r="J445" s="13" t="s">
        <v>11471</v>
      </c>
      <c r="K445" s="16" t="s">
        <v>11464</v>
      </c>
      <c r="L445" s="13"/>
      <c r="M445" s="13"/>
      <c r="N445" s="13"/>
    </row>
    <row r="446" ht="15.75" customHeight="1">
      <c r="A446" s="12">
        <v>949.0</v>
      </c>
      <c r="B446" s="13" t="str">
        <f>VLOOKUP(Selection_FirstR!A446,StudiesFound_firstR!$A$1:$AF$1582,6,FALSE)</f>
        <v>The pervasive workflow: A decentralized workflow system supporting long-running transactions</v>
      </c>
      <c r="C446" s="14" t="str">
        <f>VLOOKUP(Selection_FirstR!A446,StudiesFound_firstR!$A$1:$AF$1583,28,FALSE)</f>
        <v>{Workflow technologies are becoming pervasive in that they enable the
    execution of business processes in distributed and ubiquitous computing
    environments. As long-running transactions, the execution of workflows
    in environments without dedicated infrastructures raises transactional
    requirements due to the dynamicity of resources available to run a
    workflow instance and the integration of relaxed atomicity constraints
    at both design and instantiation time. In this paper, we propose an
    adaptive transactional protocol for the pervasive workflow model
    developed in a previous work to support the execution of business
    processes in the pervasive setting. The execution of this protocol takes
    place in two phases. First, candidate business partners are assigned to
    tasks using an algorithm wherein the selection process is based on both
    functional and transactional requirements. The workflow execution
    further proceeds through a hierarchical coordination protocol managed by
    the workflow initiator and controlled based on a decision table computed
    as an outcome of the business partner assignment procedure. The
    resulting workflow execution is compliant with the defined consistency
    requirements, and the coordination decisions depend on the transactional
    characteristics offered by the partners assigned to each task. An
    implementation of our theoretical results relying on ontology Web
    Language for Series and Business Process Execution Language technologies
    is further detailed as a proof of concept.}</v>
      </c>
      <c r="D446" s="13" t="str">
        <f>VLOOKUP(Selection_FirstR!A446,StudiesFound_firstR!$A$1:$AF$1583,7,FALSE)</f>
        <v>{IEEE TRANSACTIONS ON SYSTEMS MAN AND CYBERNETICS PART C-APPLICATIONS AND REVIEWS}</v>
      </c>
      <c r="E446" s="13" t="str">
        <f>VLOOKUP(Selection_FirstR!A446,StudiesFound_firstR!$A$1:$AF$1583,5,FALSE)</f>
        <v>Montagut, Frederic; Molva, Refik; Golega, Silvan Tecumseh</v>
      </c>
      <c r="F446" s="13" t="str">
        <f>VLOOKUP(Selection_FirstR!A446,StudiesFound_firstR!$A$1:$AF$1583,30,FALSE)</f>
        <v/>
      </c>
      <c r="G446" s="15" t="s">
        <v>11463</v>
      </c>
      <c r="H446" s="15" t="s">
        <v>11463</v>
      </c>
      <c r="I446" s="16" t="s">
        <v>11464</v>
      </c>
      <c r="J446" s="13" t="s">
        <v>11466</v>
      </c>
      <c r="K446" s="16" t="s">
        <v>11464</v>
      </c>
      <c r="L446" s="13"/>
      <c r="M446" s="13"/>
      <c r="N446" s="13"/>
    </row>
    <row r="447" ht="15.75" customHeight="1">
      <c r="A447" s="18">
        <v>952.0</v>
      </c>
      <c r="B447" s="13" t="str">
        <f>VLOOKUP(Selection_FirstR!A447,StudiesFound_firstR!$A$1:$AF$1582,6,FALSE)</f>
        <v>PROBLEMS IN CIM IMPLEMENTATION - A CASE-STUDY OF 9 CIM FIRMS</v>
      </c>
      <c r="C447" s="13" t="str">
        <f>VLOOKUP(Selection_FirstR!A447,StudiesFound_firstR!$A$1:$AF$1583,28,FALSE)</f>
        <v>{Computer Integrated Manufacturing (CIM) is emerging as one of the most
    promising opportunities for shrinking the time delays in information
    transfer within a firm and reducing manufacturing costs. The term
    Computer Integrated Manufacturing (CIM) has been used for nearly two
    decades to describe a variety of manufacturing programs and technology.
    Over this time period, a number of different definitions have emerged,
    none of which has received universal acceptance. In a narrow sense, CIM
    is the architecture for the integrating the engineering, marketing, and
    manufacturing functions through information system technologies. Some of
    these technologies include computer aided design (CAD), computer aided
    manufacturing (CAM), computer aided engineering (CAE), manufacturing
    resource planning (MRPII), and data base management systems (DBMS). In
    the broadest view, CIM involves the integration of all the business
    processes from supplier to the end consumer. Recently, the term
    Enterprise Resource Planning (ERP) (Gale 1993) has also been used to
    describe this business-wide level of integration. It is this broader
    view of CIM that this study addresses. Ettlie (1988, page 10) defines
    CIM as the integration of design, manufacturing, and business functions
    through computer technology so that information is sent where it is
    needed and the manufacturing process moves from raw material to finished
    product without disruption.}</v>
      </c>
      <c r="D447" s="13" t="str">
        <f>VLOOKUP(Selection_FirstR!A447,StudiesFound_firstR!$A$1:$AF$1583,7,FALSE)</f>
        <v>{COMPUTERS \&amp; INDUSTRIAL ENGINEERING}</v>
      </c>
      <c r="E447" s="13" t="str">
        <f>VLOOKUP(Selection_FirstR!A447,StudiesFound_firstR!$A$1:$AF$1583,5,FALSE)</f>
        <v>MORRIS, J. S.; MORRIS, L. J.</v>
      </c>
      <c r="F447" s="13" t="str">
        <f>VLOOKUP(Selection_FirstR!A447,StudiesFound_firstR!$A$1:$AF$1583,30,FALSE)</f>
        <v/>
      </c>
      <c r="G447" s="15" t="s">
        <v>11463</v>
      </c>
      <c r="H447" s="15" t="s">
        <v>11463</v>
      </c>
      <c r="I447" s="16" t="s">
        <v>11464</v>
      </c>
      <c r="J447" s="13" t="s">
        <v>11466</v>
      </c>
      <c r="K447" s="16" t="s">
        <v>11464</v>
      </c>
      <c r="L447" s="13"/>
      <c r="M447" s="13"/>
      <c r="N447" s="13"/>
    </row>
    <row r="448" ht="15.75" customHeight="1">
      <c r="A448" s="12">
        <v>954.0</v>
      </c>
      <c r="B448" s="13" t="str">
        <f>VLOOKUP(Selection_FirstR!A448,StudiesFound_firstR!$A$1:$AF$1582,6,FALSE)</f>
        <v>Implications of the fit between organizational structure and ERP: A structural contingency theory perspective</v>
      </c>
      <c r="C448" s="13" t="str">
        <f>VLOOKUP(Selection_FirstR!A448,StudiesFound_firstR!$A$1:$AF$1583,28,FALSE)</f>
        <v>{Despite the tremendous popularity and great potential, the field of
    Enterprise Resource Planning (ERP) adoption and implementation is
    littered with remarkable failures. Though many contributing factors have
    been cited in the literature, we argue that the integrated nature of ERP
    systems, which generally requires an organization to adopt standardized
    business processes reflected in the design of the software, is a key
    factor contributing to these failures. We submit that the integration
    and standardization imposed by most ERP systems may not be suitable for
    all types of organizations and thus the ``fit{''} between the
    characteristics of the adopting organization and the standardized
    business process designs embedded in the adopted ERP system affects the
    likelihood of implementation success or failure. In this paper, we use
    the structural contingency theory to identify a set of dimensions of
    organizational structure and ERP system characteristics that can be used
    to gauge the degree of fit, thus providing some insights into successful
    ERP implementations. Propositions are developed based on analyses
    regarding the success of ERP implementations in different types of
    organizations. These propositions also provide directions for future
    research that might lead to prescriptive guidelines for managers of
    organizations contemplating implementing ERP systems. (C) 2008 Elsevier
    Ltd. All rights reserved.}</v>
      </c>
      <c r="D448" s="13" t="str">
        <f>VLOOKUP(Selection_FirstR!A448,StudiesFound_firstR!$A$1:$AF$1583,7,FALSE)</f>
        <v>{INTERNATIONAL JOURNAL OF INFORMATION MANAGEMENT}</v>
      </c>
      <c r="E448" s="13" t="str">
        <f>VLOOKUP(Selection_FirstR!A448,StudiesFound_firstR!$A$1:$AF$1583,5,FALSE)</f>
        <v>Morton, Neil A.; Hu, Qing</v>
      </c>
      <c r="F448" s="13" t="str">
        <f>VLOOKUP(Selection_FirstR!A448,StudiesFound_firstR!$A$1:$AF$1583,30,FALSE)</f>
        <v/>
      </c>
      <c r="G448" s="15" t="s">
        <v>11463</v>
      </c>
      <c r="H448" s="15" t="s">
        <v>11463</v>
      </c>
      <c r="I448" s="16" t="s">
        <v>11464</v>
      </c>
      <c r="J448" s="13" t="s">
        <v>11471</v>
      </c>
      <c r="K448" s="16" t="s">
        <v>11464</v>
      </c>
      <c r="L448" s="13"/>
      <c r="M448" s="13"/>
      <c r="N448" s="13"/>
    </row>
    <row r="449" ht="15.75" customHeight="1">
      <c r="A449" s="18">
        <v>956.0</v>
      </c>
      <c r="B449" s="13" t="str">
        <f>VLOOKUP(Selection_FirstR!A449,StudiesFound_firstR!$A$1:$AF$1582,6,FALSE)</f>
        <v>Guidelines for collaborative supply chain system design and operation</v>
      </c>
      <c r="C449" s="13" t="str">
        <f>VLOOKUP(Selection_FirstR!A449,StudiesFound_firstR!$A$1:$AF$1583,28,FALSE)</f>
        <v>{Over the past decade, firms have adopted supply chain management as a
    critical element of their corporate strategies. Despite these efforts,
    it is our observation that many firms do not realize the anticipated
    benefits of constructing collaborative operating relationships with
    supply chain partners. Our purpose in this paper is to establish a set
    of guiding principles for the effective design and execution of supply
    chain si,stems. These principles suggest why what, and how collaborative
    relationships should be constructed.
    While constructing and operating a competitive supply chain is the
    primary objective of supply chain management, we have observed several
    impediments to achieving this goal. First, demand uncertainty is so
    substantial in most supply chain environments that if it is not
    adequately addressed, it can severely degrade the anticipated
    performance of the supply chain Lis measured in terms of unit cost,
    speed, quality, and responsiveness to changing conditions. Second,
    supply chains vith poor physical characteristics that operate with long
    and variable response times cannot take full advantage of collaborative
    relationships due to their inability to respond to changes in the
    environment. Third, firms with poor information infrastructures lack the
    capabilities necessary to acquire, store, manipulate, and transmit data
    effectively and quickly. Fourth, business. processes are often not
    designed properly both intra- and inter-organizationally, to adapt to
    evolving supply chain conditions. Finally, decision support systems and
    operating policies that guide day-to-day operating decisions may not be
    adequately designed to cont with supply chain uncertainty.
    We also suggest that the strategic and tactical modeling paradigms
    employed in supply chain decision support systems are inadequate in many
    operational environments because of the manner in which uncertainty is
    treated. Furthermore, collaborative relationships that focus on reducing
    the uncertainty in operating environments by employing improved
    information systems and business processes will result in more efficient
    allocation of key resources, faster response times to market forces, and
    more reliable supply chain performance; however, these collaborative
    arrangements by themselves cannot compensate for fundamentally flawed
    and operationally ineffective manufacturing and distribution
    environments.}</v>
      </c>
      <c r="D449" s="13" t="str">
        <f>VLOOKUP(Selection_FirstR!A449,StudiesFound_firstR!$A$1:$AF$1583,7,FALSE)</f>
        <v>{INFORMATION SYSTEMS FRONTIERS}</v>
      </c>
      <c r="E449" s="13" t="str">
        <f>VLOOKUP(Selection_FirstR!A449,StudiesFound_firstR!$A$1:$AF$1583,5,FALSE)</f>
        <v>Muckstadt, J. A.; Murray, D. H.; Rappold, J. A.; Collins, D. E.</v>
      </c>
      <c r="F449" s="13" t="str">
        <f>VLOOKUP(Selection_FirstR!A449,StudiesFound_firstR!$A$1:$AF$1583,30,FALSE)</f>
        <v/>
      </c>
      <c r="G449" s="15" t="s">
        <v>11463</v>
      </c>
      <c r="H449" s="15" t="s">
        <v>11463</v>
      </c>
      <c r="I449" s="16" t="s">
        <v>11464</v>
      </c>
      <c r="J449" s="13" t="s">
        <v>11466</v>
      </c>
      <c r="K449" s="16" t="s">
        <v>11464</v>
      </c>
      <c r="L449" s="13"/>
      <c r="M449" s="13"/>
      <c r="N449" s="13"/>
    </row>
    <row r="450" ht="15.75" customHeight="1">
      <c r="A450" s="12">
        <v>961.0</v>
      </c>
      <c r="B450" s="13" t="str">
        <f>VLOOKUP(Selection_FirstR!A450,StudiesFound_firstR!$A$1:$AF$1582,6,FALSE)</f>
        <v>Planning technology transitions</v>
      </c>
      <c r="C450" s="13" t="str">
        <f>VLOOKUP(Selection_FirstR!A450,StudiesFound_firstR!$A$1:$AF$1583,28,FALSE)</f>
        <v>{The challenge inherent in making the transition to advanced technologies
    lies in ensuring coexistence between newer open, scalable architectures
    and legacy systems, applications, development tools, and staff. A
    transition methodology that focuses not only on technology but also
    takes a participative approach to planning and ensures that business
    processes are efficient increases an organization's chances of meeting
    this challenge and benefiting from a more strategic use of IT.}</v>
      </c>
      <c r="D450" s="13" t="str">
        <f>VLOOKUP(Selection_FirstR!A450,StudiesFound_firstR!$A$1:$AF$1583,7,FALSE)</f>
        <v>{INFORMATION SYSTEMS MANAGEMENT}</v>
      </c>
      <c r="E450" s="13" t="str">
        <f>VLOOKUP(Selection_FirstR!A450,StudiesFound_firstR!$A$1:$AF$1583,5,FALSE)</f>
        <v>Muller, N. J.</v>
      </c>
      <c r="F450" s="13" t="str">
        <f>VLOOKUP(Selection_FirstR!A450,StudiesFound_firstR!$A$1:$AF$1583,30,FALSE)</f>
        <v/>
      </c>
      <c r="G450" s="15" t="s">
        <v>11463</v>
      </c>
      <c r="H450" s="15" t="s">
        <v>11463</v>
      </c>
      <c r="I450" s="16" t="s">
        <v>11464</v>
      </c>
      <c r="J450" s="13" t="s">
        <v>11466</v>
      </c>
      <c r="K450" s="16" t="s">
        <v>11464</v>
      </c>
      <c r="L450" s="13"/>
      <c r="M450" s="13"/>
      <c r="N450" s="13"/>
    </row>
    <row r="451" ht="15.75" customHeight="1">
      <c r="A451" s="18">
        <v>963.0</v>
      </c>
      <c r="B451" s="13" t="str">
        <f>VLOOKUP(Selection_FirstR!A451,StudiesFound_firstR!$A$1:$AF$1582,6,FALSE)</f>
        <v>Automatic Tuning of a Fuzzy Visual System Using Evolutionary Algorithms: Single-Objective Versus Multiobjective Approaches</v>
      </c>
      <c r="C451" s="13" t="str">
        <f>VLOOKUP(Selection_FirstR!A451,StudiesFound_firstR!$A$1:$AF$1583,28,FALSE)</f>
        <v>One of the main advantages of fuzzy systems is their ability to design comprehensible models of real-world systems, thanks to the use of a fuzzy rule structure easily interpretable by human beings. This is especially useful for the design of fuzzy logic controllers, where the knowledge base can be extracted from expert knowledge. Even more, the availability of a readable structure allows the human expert to customize the fuzzy controller to different environments by manually tuning its components. Nevertheless, this tuning task is usually a time-consuming procedure when done manually, especially when several measures are considered to evaluate the controller performance, and thus the interest in the design of automatic tuning procedures for fuzzy systems has increased along the last few years. In this paper, we tackle the tuning of the fuzzy membership functions of a fuzzy visual system for autonomous robots. This fuzzy visual system is based on a hierarchical structure of three different fuzzy classifiers, whose combined action allows the robot to detect the presence of doors in the images captured by its camera. Although the global knowledge represented in the fuzzy system knowledge base makes it perform properly in the door detection task, its adaptation to the specific conditions of the environment where the robot is operating can significantly improve the classification accuracy. However, the tuning procedure is complex as two different performance indexes are involved in the optimization process (true positive and false positive detections), thus becoming a multiobjective problem. Hence, in order to automatically put the fuzzy system tuning into effect, different single and multiobjective evolutionary algorithms are considered to optimize the two criteria, and their behavior in problem solving is compared.</v>
      </c>
      <c r="D451" s="13" t="str">
        <f>VLOOKUP(Selection_FirstR!A451,StudiesFound_firstR!$A$1:$AF$1583,7,FALSE)</f>
        <v>IEEE Transactions on Fuzzy Systems</v>
      </c>
      <c r="E451" s="13" t="str">
        <f>VLOOKUP(Selection_FirstR!A451,StudiesFound_firstR!$A$1:$AF$1583,5,FALSE)</f>
        <v>Munoz-Salinas, R.; Aguirre, E.; Cordon, O.; Garcia-Silvente, M.</v>
      </c>
      <c r="F451" s="13" t="str">
        <f>VLOOKUP(Selection_FirstR!A451,StudiesFound_firstR!$A$1:$AF$1583,30,FALSE)</f>
        <v>data mining;evolutionary computation;fuzzy control;fuzzy systems;knowledge representation;optimisation;pattern classification;problem solving;robot vision;tuning;fuzzy visual system;single-objective approach;multiobjective approach;fuzzy rule structure;fuzzy logic controllers;expert knowledge extraction;fuzzy controller;automatic tuning procedures;fuzzy systems;fuzzy membership functions;autonomous robots;fuzzy classifiers;image detection;robot camera;knowledge representation;fuzzy system knowledge base;door detection;optimization;multiobjective problem;multiobjective evolutionary algorithms;problem solving;Fuzzy systems;Visual system;Evolutionary computation;Humans;Automatic control;Robotics and automation;Fuzzy logic;Availability;Fuzzy control;Control systems;Autonomous robots;fuzzy system tuning;genetic fuzzy systems;multiobjective evolutionary algorithms</v>
      </c>
      <c r="G451" s="15" t="s">
        <v>11463</v>
      </c>
      <c r="H451" s="15" t="s">
        <v>11463</v>
      </c>
      <c r="I451" s="16" t="s">
        <v>11464</v>
      </c>
      <c r="J451" s="13" t="s">
        <v>11466</v>
      </c>
      <c r="K451" s="16" t="s">
        <v>11464</v>
      </c>
      <c r="L451" s="13"/>
      <c r="M451" s="13"/>
      <c r="N451" s="13"/>
    </row>
    <row r="452" ht="15.75" customHeight="1">
      <c r="A452" s="12">
        <v>964.0</v>
      </c>
      <c r="B452" s="13" t="str">
        <f>VLOOKUP(Selection_FirstR!A452,StudiesFound_firstR!$A$1:$AF$1582,6,FALSE)</f>
        <v>Provisioning of Standardized Business Systems</v>
      </c>
      <c r="C452" s="14" t="str">
        <f>VLOOKUP(Selection_FirstR!A452,StudiesFound_firstR!$A$1:$AF$1583,29,FALSE)</f>
        <v>{In the face of severe business conditions, companies have a growing need
    for flexible business processes and innovative, low-cost information and
    communications technology (ICT) systems to conform to their management
    policies. For this reason, there is rising expectation for private
    clouds, which will provide cloud computing environments for in-house ICT
    systems. However, when customers are going to virtualize their systems
    and consolidate them into their private clouds, it becomes necessary to
    integrate various ICT systems that were originally optimized for
    individual departments into data center servers on the customer's
    premises. This brings together a wide assortment of software (operating
    systems {[}OS's], middleware and applications), which increases the
    operation-and-maintenance workload of the system manager. This paper
    presents techniques for converting standard patterns in ICT systems into
    system templates and for automatically allocating the resources required
    by an ICT system to a virtual environment, and describes provisioning
    techniques (for automating OS or middleware configuration and
    definition) that aim to increase the agility of automatic allocation. It
    also introduces Fujitsu's Systemwalker Software Configuration Manager
    V14g as management software for automating software deployment and
    parameter setting on virtual servers.}</v>
      </c>
      <c r="D452" s="13" t="str">
        <f>VLOOKUP(Selection_FirstR!A452,StudiesFound_firstR!$A$1:$AF$1583,7,FALSE)</f>
        <v>{FUJITSU SCIENTIFIC \&amp; TECHNICAL JOURNAL}</v>
      </c>
      <c r="E452" s="13" t="str">
        <f>VLOOKUP(Selection_FirstR!A452,StudiesFound_firstR!$A$1:$AF$1583,5,FALSE)</f>
        <v>Murata, Ken; Shimizu, Hideo; Sakamoto, Norihiko</v>
      </c>
      <c r="F452" s="13" t="str">
        <f>VLOOKUP(Selection_FirstR!A452,StudiesFound_firstR!$A$1:$AF$1583,30,FALSE)</f>
        <v/>
      </c>
      <c r="G452" s="15" t="s">
        <v>11463</v>
      </c>
      <c r="H452" s="15" t="s">
        <v>11463</v>
      </c>
      <c r="I452" s="16" t="s">
        <v>11464</v>
      </c>
      <c r="J452" s="13" t="s">
        <v>11466</v>
      </c>
      <c r="K452" s="16" t="s">
        <v>11464</v>
      </c>
      <c r="L452" s="13"/>
      <c r="M452" s="13"/>
      <c r="N452" s="13"/>
    </row>
    <row r="453" ht="15.75" customHeight="1">
      <c r="A453" s="18">
        <v>965.0</v>
      </c>
      <c r="B453" s="13" t="str">
        <f>VLOOKUP(Selection_FirstR!A453,StudiesFound_firstR!$A$1:$AF$1582,6,FALSE)</f>
        <v>Advanced Programming Language Design in Enterprise Software: A Lambda-calculus Theorist Wanders into a Datacenter</v>
      </c>
      <c r="C453" s="13" t="str">
        <f>VLOOKUP(Selection_FirstR!A453,StudiesFound_firstR!$A$1:$AF$1583,29,FALSE)</f>
        <v/>
      </c>
      <c r="D453" s="13" t="str">
        <f>VLOOKUP(Selection_FirstR!A453,StudiesFound_firstR!$A$1:$AF$1583,7,FALSE)</f>
        <v>SIGPLAN Not.</v>
      </c>
      <c r="E453" s="13" t="str">
        <f>VLOOKUP(Selection_FirstR!A453,StudiesFound_firstR!$A$1:$AF$1583,5,FALSE)</f>
        <v>Murthy, Chet</v>
      </c>
      <c r="F453" s="13" t="str">
        <f>VLOOKUP(Selection_FirstR!A453,StudiesFound_firstR!$A$1:$AF$1583,30,FALSE)</f>
        <v>enterprise software, functional languages, transaction processing</v>
      </c>
      <c r="G453" s="15" t="s">
        <v>11463</v>
      </c>
      <c r="H453" s="15" t="s">
        <v>11463</v>
      </c>
      <c r="I453" s="16" t="s">
        <v>11464</v>
      </c>
      <c r="J453" s="13" t="s">
        <v>11466</v>
      </c>
      <c r="K453" s="16" t="s">
        <v>11464</v>
      </c>
      <c r="L453" s="13"/>
      <c r="M453" s="13"/>
      <c r="N453" s="13"/>
    </row>
    <row r="454" ht="15.75" customHeight="1">
      <c r="A454" s="12">
        <v>967.0</v>
      </c>
      <c r="B454" s="13" t="str">
        <f>VLOOKUP(Selection_FirstR!A454,StudiesFound_firstR!$A$1:$AF$1582,6,FALSE)</f>
        <v>Cooperative multiobjective decision support for the paper industry</v>
      </c>
      <c r="C454" s="14" t="str">
        <f>VLOOKUP(Selection_FirstR!A454,StudiesFound_firstR!$A$1:$AF$1583,28,FALSE)</f>
        <v>{We built and deployed a decision-support system for scheduling paper
    manufacturing and distribution, an extremely complex task with multiple
    stages of production and strong interaction between stages. In contrast
    to earlier approaches, our system considers multiple scheduling
    objectives and multiple stages of production and distribution
    simultaneously using multiple evaluation criteria. Our system functions
    as an intelligent assistant to the schedulers and generates multiple
    good scheduling alternatives using a portfolio of algorithms and direct
    human-expert input. The successful deployment of our system at several
    paper mills in North America has resulted in significant savings,
    greater customer satisfaction, and improved business processes.}</v>
      </c>
      <c r="D454" s="13" t="str">
        <f>VLOOKUP(Selection_FirstR!A454,StudiesFound_firstR!$A$1:$AF$1583,7,FALSE)</f>
        <v>{INTERFACES}</v>
      </c>
      <c r="E454" s="13" t="str">
        <f>VLOOKUP(Selection_FirstR!A454,StudiesFound_firstR!$A$1:$AF$1583,5,FALSE)</f>
        <v>Murthy, S.; Akkiraju, R.; Goodwin, R.; Keskinocak, P.; Rachlin, J.; Wu, F.; Yeh, J.; Fuhrer, R.; Kumaran, S.; Aggarwal, A.; Sturzenbecker, M.; Jayaraman, R.; Daigle, R.</v>
      </c>
      <c r="F454" s="13" t="str">
        <f>VLOOKUP(Selection_FirstR!A454,StudiesFound_firstR!$A$1:$AF$1583,30,FALSE)</f>
        <v/>
      </c>
      <c r="G454" s="15" t="s">
        <v>11463</v>
      </c>
      <c r="H454" s="15" t="s">
        <v>11463</v>
      </c>
      <c r="I454" s="16" t="s">
        <v>11464</v>
      </c>
      <c r="J454" s="13" t="s">
        <v>11473</v>
      </c>
      <c r="K454" s="16" t="s">
        <v>11464</v>
      </c>
      <c r="L454" s="13"/>
      <c r="M454" s="13"/>
      <c r="N454" s="13"/>
    </row>
    <row r="455" ht="15.75" customHeight="1">
      <c r="A455" s="18">
        <v>968.0</v>
      </c>
      <c r="B455" s="13" t="str">
        <f>VLOOKUP(Selection_FirstR!A455,StudiesFound_firstR!$A$1:$AF$1582,6,FALSE)</f>
        <v>Parallelized Metaheuristic-Ensemble of Heterogeneous Feedforward Neural Networks for Regression Problems</v>
      </c>
      <c r="C455" s="13" t="str">
        <f>VLOOKUP(Selection_FirstR!A455,StudiesFound_firstR!$A$1:$AF$1583,28,FALSE)</f>
        <v>A feedforward neural network ensemble trained through metaheuristic algorithms has been proposed by researchers to produce a group of optimal neural networks. This method, however, has proven to be very time-consuming during the optimization process. To overcome this limitation, we propose a metaheuristic-based learning algorithm for building an ensemble system, resulting in shorter training time. In our proposed method, a master-slave based metaheuristic algorithm is employed in the optimization process to produce a group of heterogeneous feedforward neural networks, in which the global search operations are executed on the master, and the tasks of objective evaluation are distributed to the slaves (workers). To reduce evaluation costs, the entire training dataset is randomly divided equally into several disjoint subsets. Each subset is randomly paired with another subset of the remainder and distributed to a worker for the objective evaluation. Following the optimization process, representative candidate solutions (individuals) from the entire population are selected to perform as the base components of the ensemble system. The performance of the proposed method has been compared with those of other state-of-the-art techniques in over 31 benchmark regression datasets taken from public repositories. The experimental results show that the proposed method not only reduces the computational time but also achieves significantly better prediction accuracy. Moreover, the proposed method achieved promising results in the application of a subset of the million song dataset, which identifies the release year of a song and predicts the buzz on Twitter.</v>
      </c>
      <c r="D455" s="13" t="str">
        <f>VLOOKUP(Selection_FirstR!A455,StudiesFound_firstR!$A$1:$AF$1583,7,FALSE)</f>
        <v>IEEE Access</v>
      </c>
      <c r="E455" s="13" t="str">
        <f>VLOOKUP(Selection_FirstR!A455,StudiesFound_firstR!$A$1:$AF$1583,5,FALSE)</f>
        <v>Musikawan, P.; Sunat, K.; Kongsorot, Y.; Horata, P.; Chiewchanwattana, S.</v>
      </c>
      <c r="F455" s="13" t="str">
        <f>VLOOKUP(Selection_FirstR!A455,StudiesFound_firstR!$A$1:$AF$1583,30,FALSE)</f>
        <v>data mining;feedforward neural nets;learning (artificial intelligence);optimisation;parallel processing;regression analysis;search problems;feedforward neural network ensemble;optimal neural networks;time-consuming;optimization process;objective evaluation;regression problems;metaheuristic-based learning algorithm;master-slave based metaheuristic algorithm;global search operations;metaheuristic-ensemble parallelization;Optimization;Artificial neural networks;Training;Feedforward neural networks;Computational modeling;Parallel processing;Neural network with random weights;feedforward neural network;ensemble learning;metaheuristic optimization;hybrid learning;encoding scheme;master-slave model;parallel computing</v>
      </c>
      <c r="G455" s="15" t="s">
        <v>11463</v>
      </c>
      <c r="H455" s="15" t="s">
        <v>11463</v>
      </c>
      <c r="I455" s="16" t="s">
        <v>11464</v>
      </c>
      <c r="J455" s="13" t="s">
        <v>11466</v>
      </c>
      <c r="K455" s="16" t="s">
        <v>11464</v>
      </c>
      <c r="L455" s="13"/>
      <c r="M455" s="13"/>
      <c r="N455" s="13"/>
    </row>
    <row r="456" ht="15.75" customHeight="1">
      <c r="A456" s="12">
        <v>971.0</v>
      </c>
      <c r="B456" s="13" t="str">
        <f>VLOOKUP(Selection_FirstR!A456,StudiesFound_firstR!$A$1:$AF$1582,6,FALSE)</f>
        <v>Online support for business processes by electronic intermediaries</v>
      </c>
      <c r="C456" s="14" t="str">
        <f>VLOOKUP(Selection_FirstR!A456,StudiesFound_firstR!$A$1:$AF$1583,29,FALSE)</f>
        <v>{Electronic intermediaries (EIMs) are Internet-based organizations that
    enable other organizations to interact with each other in business
    processes. While EIMs have become a significant sector of the Internet
    economy, theory and guidelines for planning the set of business
    processes an EIM can support online are sparse. This paper presents an
    approach to plan the specific online processes Supported by a particular
    EIM. The approach draws on conceptual research on business process
    engineering, EIMs, and e-business architectures. Three categories of
    processes, together with their respective sub-processes, are identified
    and described. The approach then provides guidance in the choice of
    processes, based upon two factors - first the resource base of the EIM,
    and second. its evolutionary context. The approach is demonstrated with
    respect to a set of existing EIMs. The insight gained from this analysis
    is that the business performance of an EIM can be enhanced by
    considering its resource base and evolutionary context when planning its
    business processes. (C) 2008 Elsevier B.V. All rights reserved,}</v>
      </c>
      <c r="D456" s="13" t="str">
        <f>VLOOKUP(Selection_FirstR!A456,StudiesFound_firstR!$A$1:$AF$1583,7,FALSE)</f>
        <v>{DECISION SUPPORT SYSTEMS}</v>
      </c>
      <c r="E456" s="13" t="str">
        <f>VLOOKUP(Selection_FirstR!A456,StudiesFound_firstR!$A$1:$AF$1583,5,FALSE)</f>
        <v>Muylle, Steve; Basu, Amit</v>
      </c>
      <c r="F456" s="13" t="str">
        <f>VLOOKUP(Selection_FirstR!A456,StudiesFound_firstR!$A$1:$AF$1583,30,FALSE)</f>
        <v/>
      </c>
      <c r="G456" s="15" t="s">
        <v>11463</v>
      </c>
      <c r="H456" s="15" t="s">
        <v>11463</v>
      </c>
      <c r="I456" s="16" t="s">
        <v>11464</v>
      </c>
      <c r="J456" s="13" t="s">
        <v>11466</v>
      </c>
      <c r="K456" s="16" t="s">
        <v>11464</v>
      </c>
      <c r="L456" s="13"/>
      <c r="M456" s="13"/>
      <c r="N456" s="13"/>
    </row>
    <row r="457" ht="15.75" customHeight="1">
      <c r="A457" s="18">
        <v>974.0</v>
      </c>
      <c r="B457" s="13" t="str">
        <f>VLOOKUP(Selection_FirstR!A457,StudiesFound_firstR!$A$1:$AF$1582,6,FALSE)</f>
        <v>Decentralizing Execution of Composite Web Services</v>
      </c>
      <c r="C457" s="13" t="str">
        <f>VLOOKUP(Selection_FirstR!A457,StudiesFound_firstR!$A$1:$AF$1583,29,FALSE)</f>
        <v/>
      </c>
      <c r="D457" s="13" t="str">
        <f>VLOOKUP(Selection_FirstR!A457,StudiesFound_firstR!$A$1:$AF$1583,7,FALSE)</f>
        <v>SIGPLAN Not.</v>
      </c>
      <c r="E457" s="13" t="str">
        <f>VLOOKUP(Selection_FirstR!A457,StudiesFound_firstR!$A$1:$AF$1583,5,FALSE)</f>
        <v>Nanda, Mangala Gowri; Chandra, Satish; Sarkar, Vivek</v>
      </c>
      <c r="F457" s="13" t="str">
        <f>VLOOKUP(Selection_FirstR!A457,StudiesFound_firstR!$A$1:$AF$1583,30,FALSE)</f>
        <v>business process, program dependence graph, work flow</v>
      </c>
      <c r="G457" s="15" t="s">
        <v>11463</v>
      </c>
      <c r="H457" s="15" t="s">
        <v>11463</v>
      </c>
      <c r="I457" s="16" t="s">
        <v>11464</v>
      </c>
      <c r="J457" s="13" t="s">
        <v>11466</v>
      </c>
      <c r="K457" s="16" t="s">
        <v>11464</v>
      </c>
      <c r="L457" s="13"/>
      <c r="M457" s="13"/>
      <c r="N457" s="13"/>
    </row>
    <row r="458" ht="15.75" customHeight="1">
      <c r="A458" s="12">
        <v>975.0</v>
      </c>
      <c r="B458" s="13" t="str">
        <f>VLOOKUP(Selection_FirstR!A458,StudiesFound_firstR!$A$1:$AF$1582,6,FALSE)</f>
        <v>Hypercube Graph Decomposition for Boolean Simplification: An Optimization of Business Process Verification</v>
      </c>
      <c r="C458" s="14" t="str">
        <f>VLOOKUP(Selection_FirstR!A458,StudiesFound_firstR!$A$1:$AF$1583,28,FALSE)</f>
        <v>{This paper deals with the optimization of business processes (BP)
    verification by simplifying their equivalent algebraic expressions.
    Actual approaches of business processes verification use formal methods
    such as automated theorem proving and model checking to verify the
    accuracy of the business process design. Those processes are abstracted
    to mathematical models in order to make the verification task possible.
    However, the structure of those mathematical models is usually a Boolean
    expression of the business process variables and gateways. Thus leading
    to a combinatorial explosion when the number of literals is above a
    certain threshold. This work aims at optimizing the verification task by
    managing the problem size. A novel algorithm of Boolean simplification
    is proposed. It uses hypercube graph decomposition to find the minimal
    equivalent formula of a business process model given in its disjunctive
    normal form (DNF). Moreover, the optimization method is totally
    automated and can be applied to any business process having the same
    formula due to the independence of the Boolean simplification rules from
    the studied processes. This new approach has been numerically validated
    by comparing its performance against the state of the art method
    Quine-McCluskey (QM) through the optimization of several processes with
    various types of branching.}</v>
      </c>
      <c r="D458" s="13" t="str">
        <f>VLOOKUP(Selection_FirstR!A458,StudiesFound_firstR!$A$1:$AF$1583,7,FALSE)</f>
        <v>{INTERNATIONAL JOURNAL OF ADVANCED COMPUTER SCIENCE AND APPLICATIONS}</v>
      </c>
      <c r="E458" s="13" t="str">
        <f>VLOOKUP(Selection_FirstR!A458,StudiesFound_firstR!$A$1:$AF$1583,5,FALSE)</f>
        <v>Naoum, Mohamed; El Hichami, Outman; Al Achhab, Mohammed; Eddine El Mohajir, Badr</v>
      </c>
      <c r="F458" s="13" t="str">
        <f>VLOOKUP(Selection_FirstR!A458,StudiesFound_firstR!$A$1:$AF$1583,30,FALSE)</f>
        <v/>
      </c>
      <c r="G458" s="15" t="s">
        <v>11463</v>
      </c>
      <c r="H458" s="15" t="s">
        <v>11463</v>
      </c>
      <c r="I458" s="16" t="s">
        <v>11464</v>
      </c>
      <c r="J458" s="13" t="s">
        <v>11466</v>
      </c>
      <c r="K458" s="16" t="s">
        <v>11464</v>
      </c>
      <c r="L458" s="13"/>
      <c r="M458" s="13"/>
      <c r="N458" s="13"/>
    </row>
    <row r="459" ht="15.75" customHeight="1">
      <c r="A459" s="18">
        <v>976.0</v>
      </c>
      <c r="B459" s="13" t="str">
        <f>VLOOKUP(Selection_FirstR!A459,StudiesFound_firstR!$A$1:$AF$1582,6,FALSE)</f>
        <v>Lead time modeling and acceleration of product design and development</v>
      </c>
      <c r="C459" s="14" t="str">
        <f>VLOOKUP(Selection_FirstR!A459,StudiesFound_firstR!$A$1:$AF$1583,28,FALSE)</f>
        <v>New product development is an important business process and constitutes a major contributor to the business excellence of any manufacturing firm. Designing an optimized new product development process is an important problem in itself and is of significant practical and research interest. Lead time is an important performance metric for a product development organization. We develop lead time models for product development organizations that involve multiple, concurrent projects with contention for human/technical resources. The objective is to explore how the lead times call be reduced using efficient scheduling, input control, load balancing, and variability reduction. The models are based on single class and multiclass queueing networks and capture important facets of a product development organization. Within the new product development process, we focus attention on the product design process. Two product design organizations, which we call Company ABC and Company XYZ, provide the real-world setting for our model-based lead time reduction. First, we present a coarse, conceptual queueing network model of Company ABC and show how rapid performance analysis can be used to explore opportunities for accelerating the design process. In particular, we show how effective input control, process control, load balancing, and cross-functional work can cut the lead times. Next, we present multiclass queueing network models for both the companies ABC and XYZ. The re-entrant line models show up certain scheduling issues pertaining to internal flows in the product design network. Using a class of fluctuation smoothing scheduling policies, we demonstrate how lead times can be reduced appreciably, without committing additional resources. The models presented are sufficiently generic and conceptual, and will be of much value in project planning and management in product design organizations and also more generally in product development organizations.</v>
      </c>
      <c r="D459" s="13" t="str">
        <f>VLOOKUP(Selection_FirstR!A459,StudiesFound_firstR!$A$1:$AF$1583,7,FALSE)</f>
        <v>IEEE Transactions on Robotics and Automation</v>
      </c>
      <c r="E459" s="13" t="str">
        <f>VLOOKUP(Selection_FirstR!A459,StudiesFound_firstR!$A$1:$AF$1583,5,FALSE)</f>
        <v>Narahari, Y.; Viswanadham, N.; Kumar, V. K.</v>
      </c>
      <c r="F459" s="13" t="str">
        <f>VLOOKUP(Selection_FirstR!A459,StudiesFound_firstR!$A$1:$AF$1583,30,FALSE)</f>
        <v>product development;queueing theory;resource allocation;corporate modelling;manufacturing industries;lead time modeling;product design;business process;business excellence;manufacturing firm;performance metric;concurrent projects;technical resources;human resources;input control;load balancing;variability reduction;queueing networks;rapid performance analysis;re-entrant line models;internal flows;fluctuation smoothing scheduling policies;Acceleration;Product design;Product development;Lead time reduction;Job shop scheduling;Load management;Process control;Manufacturing processes;Design optimization;Measurement</v>
      </c>
      <c r="G459" s="15" t="s">
        <v>11463</v>
      </c>
      <c r="H459" s="15" t="s">
        <v>11463</v>
      </c>
      <c r="I459" s="16" t="s">
        <v>11464</v>
      </c>
      <c r="J459" s="13" t="s">
        <v>11466</v>
      </c>
      <c r="K459" s="16" t="s">
        <v>11464</v>
      </c>
      <c r="L459" s="13"/>
      <c r="M459" s="13"/>
      <c r="N459" s="13"/>
    </row>
    <row r="460" ht="15.75" customHeight="1">
      <c r="A460" s="12">
        <v>979.0</v>
      </c>
      <c r="B460" s="13" t="str">
        <f>VLOOKUP(Selection_FirstR!A460,StudiesFound_firstR!$A$1:$AF$1582,6,FALSE)</f>
        <v>Compiler techniques for the distribution of data and computation</v>
      </c>
      <c r="C460" s="13" t="str">
        <f>VLOOKUP(Selection_FirstR!A460,StudiesFound_firstR!$A$1:$AF$1583,28,FALSE)</f>
        <v>This paper presents a new method that can be applied by a parallelizing compiler to find, without user intervention, the iteration and data decompositions that minimize communication and load imbalance overheads in parallel programs targeted at NUMA architectures. One of the key ingredients in our approach is the representation of locality as a locality-communication graph (ICG) and the formulation of the compiler technique as a mixed integer nonlinear programming (MINLP) optimization problem on this graph. The objective function and constraints of the optimization problem model communication costs and load imbalance. The solution to this optimization problem is a decomposition that minimizes the parallel execution overhead. This paper summarizes the process of how the compiler extracts the locality information from a nonannotated code and focuses on how this compiler can derive the optimization problem, solve it, and generate the parallel code with the automatically selected iteration and data distributions. In addition, we include a discussion about our model and the solutions - the decompositions - that it provides. The approach presented in the paper is evaluated using several benchmarks. The experimental results demonstrate that the MINLP formulation does not increase compilation time significantly and that our framework generates very efficient iteration/data distributions for a variety of NUMA machines.</v>
      </c>
      <c r="D460" s="13" t="str">
        <f>VLOOKUP(Selection_FirstR!A460,StudiesFound_firstR!$A$1:$AF$1583,7,FALSE)</f>
        <v>IEEE Transactions on Parallel and Distributed Systems</v>
      </c>
      <c r="E460" s="13" t="str">
        <f>VLOOKUP(Selection_FirstR!A460,StudiesFound_firstR!$A$1:$AF$1583,5,FALSE)</f>
        <v>Navarro, A.; Zapata, E.; Padua, D.</v>
      </c>
      <c r="F460" s="13" t="str">
        <f>VLOOKUP(Selection_FirstR!A460,StudiesFound_firstR!$A$1:$AF$1583,30,FALSE)</f>
        <v>parallelising compilers;parallel programming;integer programming;nonlinear programming;resource allocation;computational complexity;multiprocessing systems;parallel architectures;parallelizing compiler;data decompositions;iteration;minimized load imbalance overheads;minimized communication overheads;parallel programs;NUMA architectures;computation distribution;data distribution;locality-communication graph;mixed integer nonlinear programming optimization problem;objective function;constraints;nonannotated code;Distributed computing;Operating systems;Program processors;Optimizing compilers;Control systems;Concurrent computing;Computer architecture;Constraint optimization;Cost function;Data mining</v>
      </c>
      <c r="G460" s="15" t="s">
        <v>11463</v>
      </c>
      <c r="H460" s="15" t="s">
        <v>11463</v>
      </c>
      <c r="I460" s="16" t="s">
        <v>11464</v>
      </c>
      <c r="J460" s="13" t="s">
        <v>11466</v>
      </c>
      <c r="K460" s="16" t="s">
        <v>11464</v>
      </c>
      <c r="L460" s="13"/>
      <c r="M460" s="13"/>
      <c r="N460" s="13"/>
    </row>
    <row r="461" ht="15.75" customHeight="1">
      <c r="A461" s="18">
        <v>980.0</v>
      </c>
      <c r="B461" s="13" t="str">
        <f>VLOOKUP(Selection_FirstR!A461,StudiesFound_firstR!$A$1:$AF$1582,6,FALSE)</f>
        <v>How to future-proof your IT infrastructure</v>
      </c>
      <c r="C461" s="13" t="str">
        <f>VLOOKUP(Selection_FirstR!A461,StudiesFound_firstR!$A$1:$AF$1583,28,FALSE)</f>
        <v>Today's tight budgets and the increasing complexity of IT infrastructures place incredible stress on the IT environment. IT managers are working hard to keep up with new technologies while supporting existing infrastructure. As the demands on a business infrastructure grow and expand to new areas, an IT infrastructure must support these new and varied needs. Taking a hard look at ones systems can uncover hidden opportunities for savings and provide funds to help one prepares for future demands.</v>
      </c>
      <c r="D461" s="13" t="str">
        <f>VLOOKUP(Selection_FirstR!A461,StudiesFound_firstR!$A$1:$AF$1583,7,FALSE)</f>
        <v>IT Professional</v>
      </c>
      <c r="E461" s="13" t="str">
        <f>VLOOKUP(Selection_FirstR!A461,StudiesFound_firstR!$A$1:$AF$1583,5,FALSE)</f>
        <v>Nelson, D.</v>
      </c>
      <c r="F461" s="13" t="str">
        <f>VLOOKUP(Selection_FirstR!A461,StudiesFound_firstR!$A$1:$AF$1583,30,FALSE)</f>
        <v>business data processing;information technology;costing;DP management;resource allocation;IT infrastructures;IT management;business;infrastructure inventory;utility pricing;proactive management;resource allocation;Costs;Technology management;Corporate acquisitions;Best practices;Stress;Environmental management;Financial management;Environmental economics;Operating systems;Companies</v>
      </c>
      <c r="G461" s="15" t="s">
        <v>11463</v>
      </c>
      <c r="H461" s="15" t="s">
        <v>11463</v>
      </c>
      <c r="I461" s="16" t="s">
        <v>11464</v>
      </c>
      <c r="J461" s="13" t="s">
        <v>11466</v>
      </c>
      <c r="K461" s="16" t="s">
        <v>11464</v>
      </c>
      <c r="L461" s="13"/>
      <c r="M461" s="13"/>
      <c r="N461" s="13"/>
    </row>
    <row r="462" ht="15.75" customHeight="1">
      <c r="A462" s="12">
        <v>982.0</v>
      </c>
      <c r="B462" s="13" t="str">
        <f>VLOOKUP(Selection_FirstR!A462,StudiesFound_firstR!$A$1:$AF$1582,6,FALSE)</f>
        <v>Business Process-based Valuation of IT-security</v>
      </c>
      <c r="C462" s="13" t="str">
        <f>VLOOKUP(Selection_FirstR!A462,StudiesFound_firstR!$A$1:$AF$1583,29,FALSE)</f>
        <v/>
      </c>
      <c r="D462" s="13" t="str">
        <f>VLOOKUP(Selection_FirstR!A462,StudiesFound_firstR!$A$1:$AF$1583,7,FALSE)</f>
        <v>SIGSOFT Softw. Eng. Notes</v>
      </c>
      <c r="E462" s="13" t="str">
        <f>VLOOKUP(Selection_FirstR!A462,StudiesFound_firstR!$A$1:$AF$1583,5,FALSE)</f>
        <v>Neubauer, Thomas; Klemen, Markus; Biffl, Stefan</v>
      </c>
      <c r="F462" s="13" t="str">
        <f>VLOOKUP(Selection_FirstR!A462,StudiesFound_firstR!$A$1:$AF$1583,30,FALSE)</f>
        <v>business process management, valuation of secure business processes, value-based security</v>
      </c>
      <c r="G462" s="15" t="s">
        <v>11463</v>
      </c>
      <c r="H462" s="15" t="s">
        <v>11463</v>
      </c>
      <c r="I462" s="16" t="s">
        <v>11464</v>
      </c>
      <c r="J462" s="13" t="s">
        <v>11466</v>
      </c>
      <c r="K462" s="16" t="s">
        <v>11464</v>
      </c>
      <c r="L462" s="13"/>
      <c r="M462" s="13"/>
      <c r="N462" s="13"/>
    </row>
    <row r="463" ht="15.75" customHeight="1">
      <c r="A463" s="18">
        <v>983.0</v>
      </c>
      <c r="B463" s="13" t="str">
        <f>VLOOKUP(Selection_FirstR!A463,StudiesFound_firstR!$A$1:$AF$1582,6,FALSE)</f>
        <v>Interactive selection of Web services under multiple objectives</v>
      </c>
      <c r="C463" s="13" t="str">
        <f>VLOOKUP(Selection_FirstR!A463,StudiesFound_firstR!$A$1:$AF$1583,28,FALSE)</f>
        <v>{The manual composition of efficient combinations of Web services becomes
    almost impossible as the number of services increases dramatically. When
    determining an appropriate set of services, managers must take into
    consideration given business processes, business strategy and multiple
    Quality of Service (QoS) objectives while ensuring the cost-efficient
    usage of limited resources. Because the agility with which new business
    requirements are adapted has a major influence on business success and
    poor investment decisions may thus entail corporate failure, decision
    makers are experiencing growing pressure to prove the value of IT
    investments-but they often lack appropriate multicriteria decision
    support tools. This paper introduces a new decision support approach
    that more properly addresses these challenges. We implemented this
    approach into a tool and evaluated the performance of two popular
    methods (i.e., the Analytic Hierarchy Process and the Weighted Scoring
    Method) by means of a real-life case study in the social security
    sector. It turns out that the decision support system assists decision
    makers in identifying investments that more precisely target their
    company's business needs by allowing them to interactively determine and
    continually optimize service allocation according to the corporate
    business processes and multiple (strategic) objectives.}</v>
      </c>
      <c r="D463" s="13" t="str">
        <f>VLOOKUP(Selection_FirstR!A463,StudiesFound_firstR!$A$1:$AF$1583,7,FALSE)</f>
        <v>{INFORMATION TECHNOLOGY \&amp; MANAGEMENT}</v>
      </c>
      <c r="E463" s="13" t="str">
        <f>VLOOKUP(Selection_FirstR!A463,StudiesFound_firstR!$A$1:$AF$1583,5,FALSE)</f>
        <v>Neubauer, Thomas; Stummer, Christian</v>
      </c>
      <c r="F463" s="13" t="str">
        <f>VLOOKUP(Selection_FirstR!A463,StudiesFound_firstR!$A$1:$AF$1583,30,FALSE)</f>
        <v/>
      </c>
      <c r="G463" s="15" t="s">
        <v>11463</v>
      </c>
      <c r="H463" s="15" t="s">
        <v>11463</v>
      </c>
      <c r="I463" s="16" t="s">
        <v>11464</v>
      </c>
      <c r="J463" s="13" t="s">
        <v>11466</v>
      </c>
      <c r="K463" s="16" t="s">
        <v>11464</v>
      </c>
      <c r="L463" s="13"/>
      <c r="M463" s="13"/>
      <c r="N463" s="13"/>
    </row>
    <row r="464" ht="15.75" customHeight="1">
      <c r="A464" s="12">
        <v>985.0</v>
      </c>
      <c r="B464" s="13" t="str">
        <f>VLOOKUP(Selection_FirstR!A464,StudiesFound_firstR!$A$1:$AF$1582,6,FALSE)</f>
        <v>Monitoring and evaluation of strategic change programme implementation-Lessons from a case analysis</v>
      </c>
      <c r="C464" s="13" t="str">
        <f>VLOOKUP(Selection_FirstR!A464,StudiesFound_firstR!$A$1:$AF$1583,28,FALSE)</f>
        <v>{This study considered the monitoring and evaluation of a large-scale and
    domestic and global strategic change programme implementation. It
    considers the necessary prerequisites to overcome challenges and
    barriers that prevent systematic and effective monitoring and evaluation
    to take place alongside its operationalisation.
    The work involves a case study based on a major industrial company from
    the energy sector. The change programme makes particular reference to
    changes in business models, business processes, organisation structures
    as well as Enterprise Resource Planning infrastructure. The case study
    focussed on the summative evaluation of the programme
    post-implementation. This assessment involved 25 semi-structured
    interviews with employees across a range of managerial strata capturing
    more than 65 roles within the change programme at both local and global
    levels. Data relating to their perception of evaluation effectiveness
    and shortcomings were analysed by means of template analysis.
    The study identifies responsibilities for executing an evaluation
    alongside various methods and tools that are appropriate, thereby
    focussing on the ``Who{''} (roles, responsibility for particular
    activities) and ``How{''} (methods and tools) rather than ``What{''} to
    monitor and evaluate. The findings are presented generically so they
    offer new insights and transferability for practitioners involved in
    managing strategic change and its associated evaluation.}</v>
      </c>
      <c r="D464" s="13" t="str">
        <f>VLOOKUP(Selection_FirstR!A464,StudiesFound_firstR!$A$1:$AF$1583,7,FALSE)</f>
        <v>{EVALUATION AND PROGRAM PLANNING}</v>
      </c>
      <c r="E464" s="13" t="str">
        <f>VLOOKUP(Selection_FirstR!A464,StudiesFound_firstR!$A$1:$AF$1583,5,FALSE)</f>
        <v>Neumann, Jan; Robson, Andrew; Sloan, Diane</v>
      </c>
      <c r="F464" s="13" t="str">
        <f>VLOOKUP(Selection_FirstR!A464,StudiesFound_firstR!$A$1:$AF$1583,30,FALSE)</f>
        <v/>
      </c>
      <c r="G464" s="15" t="s">
        <v>11463</v>
      </c>
      <c r="H464" s="15" t="s">
        <v>11463</v>
      </c>
      <c r="I464" s="16" t="s">
        <v>11464</v>
      </c>
      <c r="J464" s="13" t="s">
        <v>11466</v>
      </c>
      <c r="K464" s="16" t="s">
        <v>11464</v>
      </c>
      <c r="L464" s="13"/>
      <c r="M464" s="13"/>
      <c r="N464" s="13"/>
    </row>
    <row r="465" ht="15.75" customHeight="1">
      <c r="A465" s="18">
        <v>988.0</v>
      </c>
      <c r="B465" s="13" t="str">
        <f>VLOOKUP(Selection_FirstR!A465,StudiesFound_firstR!$A$1:$AF$1582,6,FALSE)</f>
        <v>The economic view - a concept using metrics to analyse and optimize business processes</v>
      </c>
      <c r="C465" s="14" t="str">
        <f>VLOOKUP(Selection_FirstR!A465,StudiesFound_firstR!$A$1:$AF$1583,28,FALSE)</f>
        <v>{A new dimension for business process modelling and engineering, the
    Economic View is presented. Usually the analysis and evaluation of the
    objects of views according to such criteria as performance, cost and
    time is done by the definition of benchmarks (indexes) which are defined
    as attributes of the modelled objects. The benchmarks are distributed
    over the various objects and views and are therefore difficult to access
    and evaluate by the user, and relations among benchmarks cannot be
    defined. The Economic View models map all relevant quantitative aspects
    for business process analysis and optimization in the form of metrics
    (benchmark systems) concentrated in one view thus the quantitative
    analysis and optimization of business processes is significantly
    reduced. The approach can he used to analyse and evaluate individual
    business processes, resources, products and orders, but also entire
    business process chains and technologies. In addition to the analysis of
    business processes during model generation the benchmarks can be applied
    for control of the implemented business processes.}</v>
      </c>
      <c r="D465" s="13" t="str">
        <f>VLOOKUP(Selection_FirstR!A465,StudiesFound_firstR!$A$1:$AF$1583,7,FALSE)</f>
        <v>{INTERNATIONAL JOURNAL OF COMPUTER INTEGRATED MANUFACTURING}</v>
      </c>
      <c r="E465" s="13" t="str">
        <f>VLOOKUP(Selection_FirstR!A465,StudiesFound_firstR!$A$1:$AF$1583,5,FALSE)</f>
        <v>Neuscheler, F.</v>
      </c>
      <c r="F465" s="13" t="str">
        <f>VLOOKUP(Selection_FirstR!A465,StudiesFound_firstR!$A$1:$AF$1583,30,FALSE)</f>
        <v/>
      </c>
      <c r="G465" s="15" t="s">
        <v>11463</v>
      </c>
      <c r="H465" s="15" t="s">
        <v>11463</v>
      </c>
      <c r="I465" s="16" t="s">
        <v>11464</v>
      </c>
      <c r="J465" s="13" t="s">
        <v>11468</v>
      </c>
      <c r="K465" s="16" t="s">
        <v>11464</v>
      </c>
      <c r="L465" s="13"/>
      <c r="M465" s="13"/>
      <c r="N465" s="13"/>
    </row>
    <row r="466" ht="15.75" customHeight="1">
      <c r="A466" s="12">
        <v>990.0</v>
      </c>
      <c r="B466" s="13" t="str">
        <f>VLOOKUP(Selection_FirstR!A466,StudiesFound_firstR!$A$1:$AF$1582,6,FALSE)</f>
        <v>Optimized Resource Allocation for Software Release Planning</v>
      </c>
      <c r="C466" s="14" t="str">
        <f>VLOOKUP(Selection_FirstR!A466,StudiesFound_firstR!$A$1:$AF$1583,28,FALSE)</f>
        <v>Release planning for incremental software development assigns features to releases such that technical, resource, risk and budget constraints are met. Planning of software releases and allocation of resources cannot be handled in isolation. A feature can be offered as part of a release only if all its necessary tasks are done before the given release date. We assume a given pool of human resources with different degrees of productivity to perform different types of tasks. To address the inherent difficulty of this process, we propose a two-phased optimization approach that combines the strength of two existing solution methods. The industrial applicability of the approach is primarily directed towards mature organizations having systematic development and measurement processes in place. The expected practical benefit of the planning method is to provide release plan solutions that achieve a better overall business value (e.g., expressed by the degree of stakeholder satisfaction) by better allocation of resources. Without ignoring the importance of the human expert in this process, the contributions of the paper are seen in making the overall process more objective and the resulting decisions more transparent.</v>
      </c>
      <c r="D466" s="13" t="str">
        <f>VLOOKUP(Selection_FirstR!A466,StudiesFound_firstR!$A$1:$AF$1583,7,FALSE)</f>
        <v>IEEE Transactions on Software Engineering</v>
      </c>
      <c r="E466" s="13" t="str">
        <f>VLOOKUP(Selection_FirstR!A466,StudiesFound_firstR!$A$1:$AF$1583,5,FALSE)</f>
        <v>Ngo-The, A.; Ruhe, G.</v>
      </c>
      <c r="F466" s="13" t="str">
        <f>VLOOKUP(Selection_FirstR!A466,StudiesFound_firstR!$A$1:$AF$1583,30,FALSE)</f>
        <v>project management;resource allocation;software engineering;software management;optimized resource allocation;software release planning;incremental software development;software project management;Resource management;Humans;Productivity;Optimization methods;Constraint optimization;Integer linear programming;Genetic programming;Project management;Feedback;Companies;Planning;Management;Planning;Management</v>
      </c>
      <c r="G466" s="15" t="s">
        <v>11463</v>
      </c>
      <c r="H466" s="15" t="s">
        <v>11474</v>
      </c>
      <c r="I466" s="16" t="s">
        <v>11464</v>
      </c>
      <c r="J466" s="13" t="s">
        <v>11473</v>
      </c>
      <c r="K466" s="16" t="s">
        <v>11464</v>
      </c>
      <c r="L466" s="13"/>
      <c r="M466" s="13"/>
      <c r="N466" s="13"/>
    </row>
    <row r="467" ht="15.75" customHeight="1">
      <c r="A467" s="18">
        <v>991.0</v>
      </c>
      <c r="B467" s="13" t="str">
        <f>VLOOKUP(Selection_FirstR!A467,StudiesFound_firstR!$A$1:$AF$1582,6,FALSE)</f>
        <v>A Feature-Based Framework for Developing and Provisioning Customizable Web Services</v>
      </c>
      <c r="C467" s="13" t="str">
        <f>VLOOKUP(Selection_FirstR!A467,StudiesFound_firstR!$A$1:$AF$1583,28,FALSE)</f>
        <v>A customizable web service is a service that enables service consumers to dynamically determine variants of the service they receive. Provisioning customizable services helps to efficiently address functional variability in customer requirements. However, this is challenging due to: i) the complexity in deriving the right subset of service capabilities for a service variant and ii) the existence of a large number of variants and their dependencies. We propose a feature-based framework to tackle this challenge. In our framework, a feature model is used to capture functional variability in customer requirements at a high-level of abstraction and to provide customers with a much simpler way to customize an atomic service. A service engineering process is designed to facilitate the systematic identification and implementation of variability during service development, and to maintain the mapping between variabilities at the feature modeling level and the service implementation level. We define a generative middleware that supports service deployment and exploits the mapping to enable runtime service customization. A large scale case study based on the Amazon web services is used for evaluation. In addition to addressing the challenge in provisioning customizable services, our experiments show that the generative middleware helps to reduce runtime resource consumption.</v>
      </c>
      <c r="D467" s="13" t="str">
        <f>VLOOKUP(Selection_FirstR!A467,StudiesFound_firstR!$A$1:$AF$1583,7,FALSE)</f>
        <v>IEEE Transactions on Services Computing</v>
      </c>
      <c r="E467" s="13" t="str">
        <f>VLOOKUP(Selection_FirstR!A467,StudiesFound_firstR!$A$1:$AF$1583,5,FALSE)</f>
        <v>Nguyen, T.; Colman, A.; Han, J.</v>
      </c>
      <c r="F467" s="13" t="str">
        <f>VLOOKUP(Selection_FirstR!A467,StudiesFound_firstR!$A$1:$AF$1583,30,FALSE)</f>
        <v>formal specification;middleware;resource allocation;service-oriented architecture;Web services;customizable Web service development;customizable Web service provisioning;customer requirement variability;service capability;functional variability;high-level abstraction;atomic service customization;service engineering process;feature modeling;generative middleware;service deployment;runtime service customization;Amazon Web service;runtime resource consumption reduction;Web services;Insurance;Business;Runtime;Programming;Web services;service customization;feature modeling;service middleware</v>
      </c>
      <c r="G467" s="15" t="s">
        <v>11463</v>
      </c>
      <c r="H467" s="15" t="s">
        <v>11463</v>
      </c>
      <c r="I467" s="16" t="s">
        <v>11464</v>
      </c>
      <c r="J467" s="13" t="s">
        <v>11466</v>
      </c>
      <c r="K467" s="16" t="s">
        <v>11464</v>
      </c>
      <c r="L467" s="13"/>
      <c r="M467" s="13"/>
      <c r="N467" s="13"/>
    </row>
    <row r="468" ht="15.75" customHeight="1">
      <c r="A468" s="12">
        <v>992.0</v>
      </c>
      <c r="B468" s="13" t="str">
        <f>VLOOKUP(Selection_FirstR!A468,StudiesFound_firstR!$A$1:$AF$1582,6,FALSE)</f>
        <v>Constrained Fuzzy Hierarchical Analysis for Portfolio Selection Under Higher Moments</v>
      </c>
      <c r="C468" s="13" t="str">
        <f>VLOOKUP(Selection_FirstR!A468,StudiesFound_firstR!$A$1:$AF$1583,28,FALSE)</f>
        <v>Marginal impacts of assets on portfolio higher moments are characterized by triangular fuzzy numbers and then evaluated by fuzzy ranking procedures in order to assemble fuzzy reciprocal matrices that are needed for the constrained fuzzy analytic hierarchy process (AHP) methods. The proposed methodology increases the scope for emphasizing objective quantitative measures, thus alleviating the influence of subjective qualitative factors. Employing constrained fuzzy arithmetic during fuzzy AHP application produces greater precision and reliability compared with applications of the standard fuzzy arithmetic. By reference to higher moments, the investor is able to strategize portfolios so that there is a reduction not only in exposure to normal risk (i.e., volatility) but also to risk of asymmetry (skewness) and the risk of â€œfat tailsâ€_x009d_ (kurtosis). The efficiency of the proposed approach is highlighted in the ability to handle investor preferences regarding higher moment risks. More optimal values for a particular risk can be obtained if that risk is of more concern. Moreover, in terms of obtaining portfolio diversification, the method is shown to be more useful than conventional optimization models.</v>
      </c>
      <c r="D468" s="13" t="str">
        <f>VLOOKUP(Selection_FirstR!A468,StudiesFound_firstR!$A$1:$AF$1583,7,FALSE)</f>
        <v>IEEE Transactions on Fuzzy Systems</v>
      </c>
      <c r="E468" s="13" t="str">
        <f>VLOOKUP(Selection_FirstR!A468,StudiesFound_firstR!$A$1:$AF$1583,5,FALSE)</f>
        <v>Nguyen, T. T.; Gordon-Brown, L.</v>
      </c>
      <c r="F468" s="13" t="str">
        <f>VLOOKUP(Selection_FirstR!A468,StudiesFound_firstR!$A$1:$AF$1583,30,FALSE)</f>
        <v>decision making;fuzzy set theory;investment;optimisation;risk analysis;constrained fuzzy hierarchical analysis;portfolio selection;portfolio higher moments;triangular fuzzy numbers;fuzzy ranking procedures;fuzzy reciprocal matrices;constrained fuzzy analytic hierarchy process methods;AHP;constrained fuzzy arithmetic;asymmetry risk;fat tails risk;investor preferences;higher moment risks;portfolio diversification;optimization models;Portfolios;Covariance matrix;Resource management;Vectors;Context;Optimization;Symmetric matrices;Constrained fuzzy analytic hierarchy process (AHP);fuzzy numbers;higher moments;portfolio selection;risk management</v>
      </c>
      <c r="G468" s="15" t="s">
        <v>11463</v>
      </c>
      <c r="H468" s="15" t="s">
        <v>11463</v>
      </c>
      <c r="I468" s="16" t="s">
        <v>11464</v>
      </c>
      <c r="J468" s="13" t="s">
        <v>11466</v>
      </c>
      <c r="K468" s="16" t="s">
        <v>11464</v>
      </c>
      <c r="L468" s="13"/>
      <c r="M468" s="13"/>
      <c r="N468" s="13"/>
    </row>
    <row r="469" ht="15.75" customHeight="1">
      <c r="A469" s="18">
        <v>993.0</v>
      </c>
      <c r="B469" s="13" t="str">
        <f>VLOOKUP(Selection_FirstR!A469,StudiesFound_firstR!$A$1:$AF$1582,6,FALSE)</f>
        <v>A configuration-based flexible reporting method for enterprise information systems</v>
      </c>
      <c r="C469" s="13" t="str">
        <f>VLOOKUP(Selection_FirstR!A469,StudiesFound_firstR!$A$1:$AF$1583,28,FALSE)</f>
        <v>{Reports are significant and critical deliverables provided to end users
    by enterprise information systems, such as PLM and ERP. They provide
    structured and concise information for end users to effectively capture
    the status of resources, track the progress of jobs and analyse the
    profitability of products, etc. Reports are also key documents that help
    managers make decisions, perform planning activities and communicate
    with partners. At present, enterprise information systems are usually
    developed with fundamental reporting capabilities and require further
    design and development to provide customized reporting functions to
    individual customers at an implementation stage. The customization of
    reporting functions to a particular company is time-consuming and it is
    difficult to reuse the results for other companies. This paper proposes
    a configuration-based flexible reporting method. In this method, a
    complete reporting system consists of two parts: report configurations
    and computer programs. Reporting configurations contain instructions
    that instruct computer programs to generate reports. As computer
    programs work according to instructions in configurations rather than
    any hard-coded report generation logics and configurations can be
    represented in a neural format, report generation logics are loosely
    coupled with computer programs. As a result, such a reporting system can
    generate reports for different companies by providing different sets of
    configurations. Therefore, the proposed method enables to achieve a
    highly flexible reporting solution that can be easily tailored for
    different companies through reconfiguration with little redesign and
    redevelopment. In addition, the method also offers end users
    opportunities to reconfigure reporting functions according to their
    needs at a production stage. A prototype system has been developed to
    verify and demonstrate the method. (C) 2007 Elsevier B.V. All rights
    reserved.}</v>
      </c>
      <c r="D469" s="13" t="str">
        <f>VLOOKUP(Selection_FirstR!A469,StudiesFound_firstR!$A$1:$AF$1583,7,FALSE)</f>
        <v>{COMPUTERS IN INDUSTRY}</v>
      </c>
      <c r="E469" s="13" t="str">
        <f>VLOOKUP(Selection_FirstR!A469,StudiesFound_firstR!$A$1:$AF$1583,5,FALSE)</f>
        <v>Ni, Qianfu; Yarlagadda, Prasad K. D. V.; Lu, Wen Feng</v>
      </c>
      <c r="F469" s="13" t="str">
        <f>VLOOKUP(Selection_FirstR!A469,StudiesFound_firstR!$A$1:$AF$1583,30,FALSE)</f>
        <v/>
      </c>
      <c r="G469" s="15" t="s">
        <v>11463</v>
      </c>
      <c r="H469" s="15" t="s">
        <v>11463</v>
      </c>
      <c r="I469" s="16" t="s">
        <v>11464</v>
      </c>
      <c r="J469" s="13" t="s">
        <v>11466</v>
      </c>
      <c r="K469" s="16" t="s">
        <v>11464</v>
      </c>
      <c r="L469" s="13"/>
      <c r="M469" s="13"/>
      <c r="N469" s="13"/>
    </row>
    <row r="470" ht="15.75" customHeight="1">
      <c r="A470" s="12">
        <v>994.0</v>
      </c>
      <c r="B470" s="13" t="str">
        <f>VLOOKUP(Selection_FirstR!A470,StudiesFound_firstR!$A$1:$AF$1582,6,FALSE)</f>
        <v>Convex Multiview Semi-Supervised Classification</v>
      </c>
      <c r="C470" s="13" t="str">
        <f>VLOOKUP(Selection_FirstR!A470,StudiesFound_firstR!$A$1:$AF$1583,28,FALSE)</f>
        <v>In many practical applications, there are a great number of unlabeled samples available, while labeling them is a costly and tedious process. Therefore, how to utilize unlabeled samples to assist digging out potential information about the problem is very important. In this paper, we study a multiclass semi-supervised classification task in the context of multiview data. First, an optimization method named Parametric multiview semi-supervised classification (PMSSC) is proposed, where the built classifier for each individual view is explicitly combined with a weight factor. By analyzing the weakness of it, a new adapted weight learning strategy is further formulated, and we come to the convex multiview semi-supervised classification (CMSSC) method. Comparing with the PMSSC, this method has two significant properties. First, without too much loss in performance, the newly used weight learning technique achieves eliminating a hyperparameter, and thus it becomes more compact in form and practical to use. Second, as its name implies, the CMSSC models a convex problem, which avoids the local-minimum problem. Experimental results on several multiview data sets demonstrate that the proposed methods achieve better performances than recent representative methods and the CMSSC is preferred due to its good traits.</v>
      </c>
      <c r="D470" s="13" t="str">
        <f>VLOOKUP(Selection_FirstR!A470,StudiesFound_firstR!$A$1:$AF$1583,7,FALSE)</f>
        <v>IEEE Transactions on Image Processing</v>
      </c>
      <c r="E470" s="13" t="str">
        <f>VLOOKUP(Selection_FirstR!A470,StudiesFound_firstR!$A$1:$AF$1583,5,FALSE)</f>
        <v>Nie, F.; Li, J.; Li, X.</v>
      </c>
      <c r="F470" s="13" t="str">
        <f>VLOOKUP(Selection_FirstR!A470,StudiesFound_firstR!$A$1:$AF$1583,30,FALSE)</f>
        <v>image classification;image sampling;learning (artificial intelligence);optimisation;convex multiview semisupervised classification;unlabeled samples;multiclass semisupervised classification task;multiview data context;optimization method;parametric multiview semisupervised classification PMSSC;adapted weight learning strategy;CMSSC;weight learning technique;hyperparameter elimination;convex problem;local-minimum problem;Feature extraction;Training;Semisupervised learning;Supervised learning;Additives;Optimization methods;Data mining;Multiview data;semi-supervised classification;weight learning</v>
      </c>
      <c r="G470" s="15" t="s">
        <v>11463</v>
      </c>
      <c r="H470" s="15" t="s">
        <v>11463</v>
      </c>
      <c r="I470" s="16" t="s">
        <v>11464</v>
      </c>
      <c r="J470" s="13" t="s">
        <v>11466</v>
      </c>
      <c r="K470" s="16" t="s">
        <v>11464</v>
      </c>
      <c r="L470" s="13"/>
      <c r="M470" s="13"/>
      <c r="N470" s="13"/>
    </row>
    <row r="471" ht="15.75" customHeight="1">
      <c r="A471" s="18">
        <v>995.0</v>
      </c>
      <c r="B471" s="13" t="str">
        <f>VLOOKUP(Selection_FirstR!A471,StudiesFound_firstR!$A$1:$AF$1582,6,FALSE)</f>
        <v>Integrated Software Usage in the Professional Work Environment: Evidence from Questionnaires and Interviews</v>
      </c>
      <c r="C471" s="13" t="str">
        <f>VLOOKUP(Selection_FirstR!A471,StudiesFound_firstR!$A$1:$AF$1583,29,FALSE)</f>
        <v/>
      </c>
      <c r="D471" s="13" t="str">
        <f>VLOOKUP(Selection_FirstR!A471,StudiesFound_firstR!$A$1:$AF$1583,7,FALSE)</f>
        <v>SIGCHI Bull.</v>
      </c>
      <c r="E471" s="13" t="str">
        <f>VLOOKUP(Selection_FirstR!A471,StudiesFound_firstR!$A$1:$AF$1583,5,FALSE)</f>
        <v>Nielsen, J.; Mack, R. L.; Bergendorff, K. H.; Grischkowsky, N. L.</v>
      </c>
      <c r="F471" s="13" t="str">
        <f>VLOOKUP(Selection_FirstR!A471,StudiesFound_firstR!$A$1:$AF$1583,30,FALSE)</f>
        <v/>
      </c>
      <c r="G471" s="15" t="s">
        <v>11463</v>
      </c>
      <c r="H471" s="15" t="s">
        <v>11463</v>
      </c>
      <c r="I471" s="16" t="s">
        <v>11464</v>
      </c>
      <c r="J471" s="13" t="s">
        <v>11466</v>
      </c>
      <c r="K471" s="16" t="s">
        <v>11464</v>
      </c>
      <c r="L471" s="13"/>
      <c r="M471" s="13"/>
      <c r="N471" s="13"/>
    </row>
    <row r="472" ht="15.75" customHeight="1">
      <c r="A472" s="12">
        <v>997.0</v>
      </c>
      <c r="B472" s="13" t="str">
        <f>VLOOKUP(Selection_FirstR!A472,StudiesFound_firstR!$A$1:$AF$1582,6,FALSE)</f>
        <v>Knowledge Spillovers of Medical Big Data Under Hierarchical Medical System and Patientsâ€™ Medical Treatment Decisions</v>
      </c>
      <c r="C472" s="13" t="str">
        <f>VLOOKUP(Selection_FirstR!A472,StudiesFound_firstR!$A$1:$AF$1583,28,FALSE)</f>
        <v>In China, there are so many patients go to the highest-level hospitals to get medical treatment directly, it is essential to study how to guide patients to take the initiative to go to the basic medical institutions first in most cases. The information asymmetry theory and the game model are applied for rational analysis in this paper. We construct two models, a doctor-patient signaling game model to study the dynamic process of patients who seek medical treatment to hospitals that are trustworthy, and a two-level treatment game model to study how to achieve a hierarchical diagnosis and reasonable referral in the case of different types of patients (general and serious conditions), considering the knowledge spillover variables supported by big data to analyze the changes in the total utility of the medical market, hospitals, and patients. With the first model analysis, it points out that only when there are three preconditions, namely, high disguising cost, controlling the income of diagnosis and treatment, and reducing the losses caused by untrustworthy behaviors, can trust signals play a real role and achieve the coordination of the optimal market type. In addition to the second model analysis, it is found that the hierarchical medical system with optimizing the allocation of medical resources has a positive effect on the benefit of the medical system and the improvement of the total welfare of patients. It also shows that the full application of big data system can further enhance the total benefit of the medical system under this system. This paper gives management suggestions for strengthening information transmission, rational design of communication system, promotion and application of big data intelligent diagnosis, and treatment for medical management departments and medical institutions at all levels to make decisions.</v>
      </c>
      <c r="D472" s="13" t="str">
        <f>VLOOKUP(Selection_FirstR!A472,StudiesFound_firstR!$A$1:$AF$1583,7,FALSE)</f>
        <v>IEEE Access</v>
      </c>
      <c r="E472" s="13" t="str">
        <f>VLOOKUP(Selection_FirstR!A472,StudiesFound_firstR!$A$1:$AF$1583,5,FALSE)</f>
        <v>Niu, W.; Huang, J.; Xing, Z.; Chen, J.</v>
      </c>
      <c r="F472" s="13" t="str">
        <f>VLOOKUP(Selection_FirstR!A472,StudiesFound_firstR!$A$1:$AF$1583,30,FALSE)</f>
        <v>Big Data;decision making;game theory;health care;hospitals;medical administrative data processing;organisational aspects;patient diagnosis;patient treatment;security of data;big data intelligent diagnosis;medical management departments;knowledge spillovers;medical big data;hierarchical medical system;highest-level hospitals;medical treatment;basic medical institutions;information asymmetry theory;rational analysis;doctor-patient signaling game model;two-level treatment game model;hierarchical diagnosis;knowledge spillover variables;medical market;model analysis;optimal market type;medical resources;big data system;Medical diagnostic imaging;Hospitals;Games;Big Data;Analytical models;Tiered diagnosis and treatment;big data in medicine;knowledge spillovers;signaling game</v>
      </c>
      <c r="G472" s="15" t="s">
        <v>11463</v>
      </c>
      <c r="H472" s="15" t="s">
        <v>11463</v>
      </c>
      <c r="I472" s="16" t="s">
        <v>11464</v>
      </c>
      <c r="J472" s="13" t="s">
        <v>11466</v>
      </c>
      <c r="K472" s="16" t="s">
        <v>11464</v>
      </c>
      <c r="L472" s="13"/>
      <c r="M472" s="13"/>
      <c r="N472" s="13"/>
    </row>
    <row r="473" ht="15.75" customHeight="1">
      <c r="A473" s="18">
        <v>1009.0</v>
      </c>
      <c r="B473" s="13" t="str">
        <f>VLOOKUP(Selection_FirstR!A473,StudiesFound_firstR!$A$1:$AF$1582,6,FALSE)</f>
        <v>Process mapping in successful ERP implementations</v>
      </c>
      <c r="C473" s="14" t="str">
        <f>VLOOKUP(Selection_FirstR!A473,StudiesFound_firstR!$A$1:$AF$1583,28,FALSE)</f>
        <v>{This paper discusses the six core business processes and supporting
    technology that are impacted by an enterprise resource planning (ERP)
    implementation. It begins with a brief history of the evolution of ERP
    and the information systems technology that enabled its development. A
    discussion of project implementation team preparations is followed by a
    description of process mapping and its significance to the success of an
    ERP implementation. Highlights of ``As-Is{''} and ``To-Be{''} process
    mapping and change management conclude the paper.}</v>
      </c>
      <c r="D473" s="13" t="str">
        <f>VLOOKUP(Selection_FirstR!A473,StudiesFound_firstR!$A$1:$AF$1583,7,FALSE)</f>
        <v>{INDUSTRIAL MANAGEMENT \&amp; DATA SYSTEMS}</v>
      </c>
      <c r="E473" s="13" t="str">
        <f>VLOOKUP(Selection_FirstR!A473,StudiesFound_firstR!$A$1:$AF$1583,5,FALSE)</f>
        <v>Okrent, M. D.; Vokurka, R.</v>
      </c>
      <c r="F473" s="13" t="str">
        <f>VLOOKUP(Selection_FirstR!A473,StudiesFound_firstR!$A$1:$AF$1583,30,FALSE)</f>
        <v/>
      </c>
      <c r="G473" s="15" t="s">
        <v>11463</v>
      </c>
      <c r="H473" s="15" t="s">
        <v>11463</v>
      </c>
      <c r="I473" s="16" t="s">
        <v>11464</v>
      </c>
      <c r="J473" s="13" t="s">
        <v>11471</v>
      </c>
      <c r="K473" s="16" t="s">
        <v>11464</v>
      </c>
      <c r="L473" s="13"/>
      <c r="M473" s="13"/>
      <c r="N473" s="13"/>
    </row>
    <row r="474" ht="15.75" customHeight="1">
      <c r="A474" s="12">
        <v>1012.0</v>
      </c>
      <c r="B474" s="13" t="str">
        <f>VLOOKUP(Selection_FirstR!A474,StudiesFound_firstR!$A$1:$AF$1582,6,FALSE)</f>
        <v>METHODOLOGICAL BASES AND PRINCIPLES OF FORMATION OF THE ORGANIZATIONAL STRUCTURE OF THE ENTERPRISE BY THE GOLDEN RATIO THEORY</v>
      </c>
      <c r="C474" s="14" t="str">
        <f>VLOOKUP(Selection_FirstR!A474,StudiesFound_firstR!$A$1:$AF$1583,28,FALSE)</f>
        <v>{The relevance of the study of business process management at
    manufacturing enterprises is determined by the presence of uncertainty
    and the existence of risks, in particular, structural risks. The
    timeliness and value of the abovementioned problem are also determined
    by the low level of implementation of risk management at enterprises.
    The provision of mechanisms for increasing the level of risk management
    is an extremely relevant problem of the modern economy, and the
    construction of risk optimization models is one of the main in the
    system of factors that affect the effective operation of the enterprise
    and the prospects for its development. The purpose of the article is to
    determine principles of formation and approaches to the construction of
    an ``ideal{''} organizational structure of a manufacturing enterprise.
    The application of such principles will allow conducting effective
    management of a production enterprise. Methodology. Development of
    economic systems requires from industrial enterprises to develop new
    approaches to business process management, contributes to the spread of
    innovation in all spheres of production, forms a new image of
    structures, and provides their competitiveness in the domestic and world
    markets. An important area of research is the management of business
    processes of the enterprise, which will provide conditions for the
    development and effective operation of production enterprises on the
    basis of new knowledge, technologies, and effective management. The
    study was carried out based on the activity of PJSC ``Shpolyansky
    Foodstuffs Plant{''} for 2014-2018. The practical result of the research
    conducted is recommendations for the implementation of the risk
    management system at the manufacturing enterprise, and as a stage -
    building an ``ideal{''} organizational structure that will allow timely
    responding to the problems of risk management. Originality. Enterprises
    combine many business processes that carry out thousands of operations,
    therefore, it is relevant to develop effective approaches suitable for
    their detailed description, analysis of the features of operation,
    optimization, control, diagnosis of problem situations, and the
    formation of measures for their elimination, management of structural
    risks. This requires the creation of effective tools for solving these
    tasks.}</v>
      </c>
      <c r="D474" s="13" t="str">
        <f>VLOOKUP(Selection_FirstR!A474,StudiesFound_firstR!$A$1:$AF$1583,7,FALSE)</f>
        <v>{BALTIC JOURNAL OF ECONOMIC STUDIES}</v>
      </c>
      <c r="E474" s="13" t="str">
        <f>VLOOKUP(Selection_FirstR!A474,StudiesFound_firstR!$A$1:$AF$1583,5,FALSE)</f>
        <v>Opalenko, Alla; Rudenko, Oksana</v>
      </c>
      <c r="F474" s="13" t="str">
        <f>VLOOKUP(Selection_FirstR!A474,StudiesFound_firstR!$A$1:$AF$1583,30,FALSE)</f>
        <v/>
      </c>
      <c r="G474" s="15" t="s">
        <v>11463</v>
      </c>
      <c r="H474" s="15" t="s">
        <v>11463</v>
      </c>
      <c r="I474" s="16" t="s">
        <v>11464</v>
      </c>
      <c r="J474" s="13" t="s">
        <v>11466</v>
      </c>
      <c r="K474" s="16" t="s">
        <v>11464</v>
      </c>
      <c r="L474" s="13"/>
      <c r="M474" s="13"/>
      <c r="N474" s="13"/>
    </row>
    <row r="475" ht="15.75" customHeight="1">
      <c r="A475" s="18">
        <v>1013.0</v>
      </c>
      <c r="B475" s="13" t="str">
        <f>VLOOKUP(Selection_FirstR!A475,StudiesFound_firstR!$A$1:$AF$1582,6,FALSE)</f>
        <v>Electronic services as a tool of resource sharing</v>
      </c>
      <c r="C475" s="14" t="str">
        <f>VLOOKUP(Selection_FirstR!A475,StudiesFound_firstR!$A$1:$AF$1583,28,FALSE)</f>
        <v>This article studies the types of resource sharing made possible by various information technologies, and extrapolates into new types of resource sharing that can be implemented with new technologies, systems, and organizational architectures. Resource sharing can bean overarching design criterion for systems, organizations, and social institutions where the cost of information determines the extent of feasible sharing and the optimum design.We argue that optimum structures may need to be computed, designed and implemented explicitly, because they may not be achievable through evolutionary business and social processes. There is considerable evidence that evolutionary processes relying on incremental changes do not always lead to globally optimum structures, and explicit design may be necessary. This article details one approach to such explicit design based on resource sharing, related technologies, organizational architectures, and supporting transactions.</v>
      </c>
      <c r="D475" s="13" t="str">
        <f>VLOOKUP(Selection_FirstR!A475,StudiesFound_firstR!$A$1:$AF$1583,7,FALSE)</f>
        <v>IEEE Technology and Society Magazine</v>
      </c>
      <c r="E475" s="13" t="str">
        <f>VLOOKUP(Selection_FirstR!A475,StudiesFound_firstR!$A$1:$AF$1583,5,FALSE)</f>
        <v>Orman, L. V.</v>
      </c>
      <c r="F475" s="13" t="str">
        <f>VLOOKUP(Selection_FirstR!A475,StudiesFound_firstR!$A$1:$AF$1583,30,FALSE)</f>
        <v>resource allocation;Web services;resource sharing;information technologies;organizational architectures;social institutions;evolutionary business;social processes;Resource management;Information technology;Costs;Automatic control;Information processing;Consumer electronics;Government;Technology management;Image resolution;Autonomous agents</v>
      </c>
      <c r="G475" s="15" t="s">
        <v>11463</v>
      </c>
      <c r="H475" s="15" t="s">
        <v>11463</v>
      </c>
      <c r="I475" s="16" t="s">
        <v>11464</v>
      </c>
      <c r="J475" s="13" t="s">
        <v>11484</v>
      </c>
      <c r="K475" s="16" t="s">
        <v>11464</v>
      </c>
      <c r="L475" s="13"/>
      <c r="M475" s="13"/>
      <c r="N475" s="13"/>
    </row>
    <row r="476" ht="15.75" customHeight="1">
      <c r="A476" s="12">
        <v>1017.0</v>
      </c>
      <c r="B476" s="13" t="str">
        <f>VLOOKUP(Selection_FirstR!A476,StudiesFound_firstR!$A$1:$AF$1582,6,FALSE)</f>
        <v>Is business intelligence a smart move?</v>
      </c>
      <c r="C476" s="13" t="str">
        <f>VLOOKUP(Selection_FirstR!A476,StudiesFound_firstR!$A$1:$AF$1583,28,FALSE)</f>
        <v>As businesses continue to use computer systems for a growing number of functions, they face the challenge of processing and analyzing huge amounts of data and turning it into profits. In response to this, vendors are trying to upgrade their business intelligence (BI) products, which are sets of tools and technologies designed to efficiently extract useful information from oceans of data. If successful, upgrading the technology would not only help users but could also let BI vendors widen their products' audience. However, despite the recent improvements, widespread adoption still faces several key challenges, such as high costs and the need for BI systems to integrate and interoperate with the many heterogeneous corporate data sources. The paper discusses new BI trends and considers Web-based BI. It reviews the obstacles to BI adoption.</v>
      </c>
      <c r="D476" s="13" t="str">
        <f>VLOOKUP(Selection_FirstR!A476,StudiesFound_firstR!$A$1:$AF$1583,7,FALSE)</f>
        <v>Computer</v>
      </c>
      <c r="E476" s="13" t="str">
        <f>VLOOKUP(Selection_FirstR!A476,StudiesFound_firstR!$A$1:$AF$1583,5,FALSE)</f>
        <v>Ortiz, S.</v>
      </c>
      <c r="F476" s="13" t="str">
        <f>VLOOKUP(Selection_FirstR!A476,StudiesFound_firstR!$A$1:$AF$1583,30,FALSE)</f>
        <v>business data processing;information resources;very large databases;data analysis;data mining;business intelligence;data analysis;vendors;costs;heterogeneous corporate data sources;World Wide Web;Internet;large data sets;data mining;Bismuth;Enterprise resource planning;Information analysis;Power system management;Software tools;Application software;Databases;Companies;Data analysis;Data warehouses</v>
      </c>
      <c r="G476" s="15" t="s">
        <v>11463</v>
      </c>
      <c r="H476" s="15" t="s">
        <v>11463</v>
      </c>
      <c r="I476" s="16" t="s">
        <v>11464</v>
      </c>
      <c r="J476" s="13" t="s">
        <v>11466</v>
      </c>
      <c r="K476" s="16" t="s">
        <v>11464</v>
      </c>
      <c r="L476" s="13"/>
      <c r="M476" s="13"/>
      <c r="N476" s="13"/>
    </row>
    <row r="477" ht="15.75" customHeight="1">
      <c r="A477" s="18">
        <v>1019.0</v>
      </c>
      <c r="B477" s="13" t="str">
        <f>VLOOKUP(Selection_FirstR!A477,StudiesFound_firstR!$A$1:$AF$1582,6,FALSE)</f>
        <v>Partial extension package for the flexible customization of a network management information model</v>
      </c>
      <c r="C477" s="14" t="str">
        <f>VLOOKUP(Selection_FirstR!A477,StudiesFound_firstR!$A$1:$AF$1583,28,FALSE)</f>
        <v>{A knowledge gap between network operators and system developers in
    Network Management System (NMS) construction has widened. This has been
    caused by an expansion of supported business processes and increasingly
    sophisticated network management functions. This gap makes system
    development costly and time consuming. Function development, led by
    operators, is a promising solution to the problems caused by the gap.
    This type of development should not require an operator to know how to
    develop NMS. Standard objects may be used to meet this requirement and
    save time and the cost of NMS construction. However, they are not
    sufficient to design functions supporting some tasks that are for
    providing custom services. In this paper, we propose a partial extension
    package, composed of several object classes. This package is attached to
    the standard objects to design a custom function. Information processing
    in a new function can be added, and easily modified, using this package.
    This package specifies states that invoke the information processing. It
    also includes objects that add new data without changing standard
    objects. It makes use of several design patterns in order to weaken
    coupling to the standard objects. We have applied this package to two
    programs. One plans maintenance tasks schedules. the other sets
    threshold values for quality of service. We made use of software metrics
    to measure their performance in terms of flexibility, The results show
    that the proposed package continues to make it possible to reuse the
    standard objects, and makes it easy to modify the behavior of a new
    function.}</v>
      </c>
      <c r="D477" s="13" t="str">
        <f>VLOOKUP(Selection_FirstR!A477,StudiesFound_firstR!$A$1:$AF$1583,7,FALSE)</f>
        <v>{IEICE TRANSACTIONS ON COMMUNICATIONS}</v>
      </c>
      <c r="E477" s="13" t="str">
        <f>VLOOKUP(Selection_FirstR!A477,StudiesFound_firstR!$A$1:$AF$1583,5,FALSE)</f>
        <v>Otani, T.; Yamamoto, Y.</v>
      </c>
      <c r="F477" s="13" t="str">
        <f>VLOOKUP(Selection_FirstR!A477,StudiesFound_firstR!$A$1:$AF$1583,30,FALSE)</f>
        <v/>
      </c>
      <c r="G477" s="15" t="s">
        <v>11463</v>
      </c>
      <c r="H477" s="15" t="s">
        <v>11463</v>
      </c>
      <c r="I477" s="16" t="s">
        <v>11464</v>
      </c>
      <c r="J477" s="13" t="s">
        <v>11466</v>
      </c>
      <c r="K477" s="16" t="s">
        <v>11464</v>
      </c>
      <c r="L477" s="13"/>
      <c r="M477" s="13"/>
      <c r="N477" s="13"/>
    </row>
    <row r="478" ht="15.75" customHeight="1">
      <c r="A478" s="12">
        <v>1020.0</v>
      </c>
      <c r="B478" s="13" t="str">
        <f>VLOOKUP(Selection_FirstR!A478,StudiesFound_firstR!$A$1:$AF$1582,6,FALSE)</f>
        <v>Negotiating a Web site agreement</v>
      </c>
      <c r="C478" s="14" t="str">
        <f>VLOOKUP(Selection_FirstR!A478,StudiesFound_firstR!$A$1:$AF$1583,28,FALSE)</f>
        <v>There is much to ponder when a company decides to turn over the design and maintenance of its Web site to a service provider. The practicalities of building and operating a Web site involve far more than nuts-and-bolts engineering. Also pertinent are many performance, intellectual property, and even liability issues that could prove to be a thorny (and expensive) thicket to an unwary company. Many companies look to outside consultants to get them online. But going to an outside agent for this work requires that an agreement outlining the project be made between the company and the designer and/or host of the Web site. Such agreements can range from an informal letter to a lengthy contract with many exhibits and schedules attached. Regardless of its complexity, though, every Web site agreement requires careful consideration of several key issues: the domain name; virtual and nonvirtual hosting; technical requirements; pricing considerations; assignment and subcontracts; acceptance procedures; ownership; intellectual property; international issues; use of data about customers; developer publicity; client publicity; noncompetition clause; host performance and warranties; commercial transaction security; and dispute handling.</v>
      </c>
      <c r="D478" s="13" t="str">
        <f>VLOOKUP(Selection_FirstR!A478,StudiesFound_firstR!$A$1:$AF$1583,7,FALSE)</f>
        <v>IEEE Spectrum</v>
      </c>
      <c r="E478" s="13" t="str">
        <f>VLOOKUP(Selection_FirstR!A478,StudiesFound_firstR!$A$1:$AF$1583,5,FALSE)</f>
        <v>Overly, M. R.</v>
      </c>
      <c r="F478" s="13" t="str">
        <f>VLOOKUP(Selection_FirstR!A478,StudiesFound_firstR!$A$1:$AF$1583,30,FALSE)</f>
        <v>Internet;contracts;business data processing;Web site agreement;service provider;intellectual property;liability;Internet server;contract;domain name;pricing;subcontracts;acceptance procedures;ownership;international issues;use of data about customers;developer publicity;client publicity;noncompetition clause;host performance;warranties;commercial transaction security;dispute handling;Web server;Costs;Trademarks;Business;Companies;Protocols;Internet telephony;Contracts;Uniform resource locators;Delay</v>
      </c>
      <c r="G478" s="15" t="s">
        <v>11463</v>
      </c>
      <c r="H478" s="15" t="s">
        <v>11463</v>
      </c>
      <c r="I478" s="16" t="s">
        <v>11464</v>
      </c>
      <c r="J478" s="13" t="s">
        <v>11466</v>
      </c>
      <c r="K478" s="16" t="s">
        <v>11464</v>
      </c>
      <c r="L478" s="13"/>
      <c r="M478" s="13"/>
      <c r="N478" s="13"/>
    </row>
    <row r="479" ht="15.75" customHeight="1">
      <c r="A479" s="18">
        <v>1023.0</v>
      </c>
      <c r="B479" s="13" t="str">
        <f>VLOOKUP(Selection_FirstR!A479,StudiesFound_firstR!$A$1:$AF$1582,6,FALSE)</f>
        <v>Metamodel of the Artifact-Centric Approach to Event Log Extraction from ERP Systems</v>
      </c>
      <c r="C479" s="13" t="str">
        <f>VLOOKUP(Selection_FirstR!A479,StudiesFound_firstR!$A$1:$AF$1583,28,FALSE)</f>
        <v>{Enterprise Resource Planning (ERP) systems handle a huge amount of data
    related to the actual execution of business processes and the goal is to
    discover from transaction log a model of how the business processes are
    actually carried out. The authors' work captures the knowledge of
    existing approaches and tools in converting the data from transaction
    logs to event logs for process mining techniques. They conduct a
    detailed analysis of the artifact-centric approach concepts and describe
    its constructs by the ontological metamodel. The underlying logical and
    semantically rich structure of the approach is presented through the
    model definition. The paper specifies how concepts of the data source
    are mapped onto the concept of the event log. Dynamics NAV ERP system is
    used as an example to illustrate the data-oriented structure of ERP
    system.}</v>
      </c>
      <c r="D479" s="13" t="str">
        <f>VLOOKUP(Selection_FirstR!A479,StudiesFound_firstR!$A$1:$AF$1583,7,FALSE)</f>
        <v>{INTERNATIONAL JOURNAL OF DECISION SUPPORT SYSTEM TECHNOLOGY}</v>
      </c>
      <c r="E479" s="13" t="str">
        <f>VLOOKUP(Selection_FirstR!A479,StudiesFound_firstR!$A$1:$AF$1583,5,FALSE)</f>
        <v>Pajic, Ana; Becejski-Vujaklija, Dragana</v>
      </c>
      <c r="F479" s="13" t="str">
        <f>VLOOKUP(Selection_FirstR!A479,StudiesFound_firstR!$A$1:$AF$1583,30,FALSE)</f>
        <v/>
      </c>
      <c r="G479" s="15" t="s">
        <v>11463</v>
      </c>
      <c r="H479" s="15" t="s">
        <v>11463</v>
      </c>
      <c r="I479" s="16" t="s">
        <v>11464</v>
      </c>
      <c r="J479" s="13" t="s">
        <v>11466</v>
      </c>
      <c r="K479" s="16" t="s">
        <v>11464</v>
      </c>
      <c r="L479" s="13"/>
      <c r="M479" s="13"/>
      <c r="N479" s="13"/>
    </row>
    <row r="480" ht="15.75" customHeight="1">
      <c r="A480" s="12">
        <v>1025.0</v>
      </c>
      <c r="B480" s="13" t="str">
        <f>VLOOKUP(Selection_FirstR!A480,StudiesFound_firstR!$A$1:$AF$1582,6,FALSE)</f>
        <v>Task Sensitive Feature Exploration and Learning for Multitask Graph Classification</v>
      </c>
      <c r="C480" s="14" t="str">
        <f>VLOOKUP(Selection_FirstR!A480,StudiesFound_firstR!$A$1:$AF$1583,28,FALSE)</f>
        <v>Multitask learning (MTL) is commonly used for jointly optimizing multiple learning tasks. To date, all existing MTL methods have been designed for tasks with feature-vector represented instances, but cannot be applied to structure data, such as graphs. More importantly, when carrying out MTL, existing methods mainly focus on exploring overall commonality or disparity between tasks for learning, but cannot explicitly capture task relationships in the feature space, so they are unable to answer important questions, such as what exactly is shared between tasks and what is the uniqueness of one task differing from others? In this paper, we formulate a new multitask graph learning problem, and propose a task sensitive feature exploration and learning algorithm for multitask graph classification. Because graphs do not have features available, we advocate a task sensitive feature exploration and learning paradigm to jointly discover discriminative subgraph features across different tasks. In addition, a feature learning process is carried out to categorize each subgraph feature into one of three categories: (1) common feature; (2) task auxiliary feature; and (3) task specific feature, indicating whether the feature is shared by all tasks, by a subset of tasks, or by only one specific task, respectively. The feature learning and the multiple task learning are iteratively optimized to form a multitask graph classification model with a global optimization goal. Experiments on real-world functional brain analysis and chemical compound categorization demonstrate the algorithm's performance. Results confirm that our method can be used to explicitly capture task correlations and uniqueness in the feature space, and explicitly answer what are shared between tasks and what is the uniqueness of a specific task.</v>
      </c>
      <c r="D480" s="13" t="str">
        <f>VLOOKUP(Selection_FirstR!A480,StudiesFound_firstR!$A$1:$AF$1583,7,FALSE)</f>
        <v>IEEE Transactions on Cybernetics</v>
      </c>
      <c r="E480" s="13" t="str">
        <f>VLOOKUP(Selection_FirstR!A480,StudiesFound_firstR!$A$1:$AF$1583,5,FALSE)</f>
        <v>Pan, S.; Wu, J.; Zhu, X.; Long, G.; Zhang, C.</v>
      </c>
      <c r="F480" s="13" t="str">
        <f>VLOOKUP(Selection_FirstR!A480,StudiesFound_firstR!$A$1:$AF$1583,30,FALSE)</f>
        <v>data mining;feature selection;graph theory;learning (artificial intelligence);pattern classification;vectors;task sensitive feature exploration;multitask graph classification;multitask learning;MTL;feature vector;feature space;multitask graph learning problem;feature learning;feature selection;subgraph mining;Classification algorithms;Cancer;Space exploration;Correlation;Support vector machines;Brain modeling;Chemical compounds;Feature selection;graph classification;multitask learning (MTL);subgraph mining;supervised learning</v>
      </c>
      <c r="G480" s="15" t="s">
        <v>11463</v>
      </c>
      <c r="H480" s="15" t="s">
        <v>11463</v>
      </c>
      <c r="I480" s="16" t="s">
        <v>11464</v>
      </c>
      <c r="J480" s="13" t="s">
        <v>11466</v>
      </c>
      <c r="K480" s="16" t="s">
        <v>11464</v>
      </c>
      <c r="L480" s="13"/>
      <c r="M480" s="13"/>
      <c r="N480" s="13"/>
    </row>
    <row r="481" ht="15.75" customHeight="1">
      <c r="A481" s="18">
        <v>1027.0</v>
      </c>
      <c r="B481" s="13" t="str">
        <f>VLOOKUP(Selection_FirstR!A481,StudiesFound_firstR!$A$1:$AF$1582,6,FALSE)</f>
        <v>A framework for developing Web information systems plans: illustration with Samsung Heavy Industries Co., Ltd.</v>
      </c>
      <c r="C481" s="13" t="str">
        <f>VLOOKUP(Selection_FirstR!A481,StudiesFound_firstR!$A$1:$AF$1583,28,FALSE)</f>
        <v>{Internet technology holds many premises for enterprise information
    integration. Web information systems are applications that facilitate
    intra- and inter-firm processes and integration of myriad enterprise
    information systems. However, these applications require sound planning
    to really tap into the unique promises of the Internet and the Web
    technologies and add value to the enterprise. Heavy machinery industry,
    typified by Samsung Heavy Industries presents a good case in point.
    Static conventional home pages do not facilitate a manufacturer's needs
    of information management in its core production and business functions.
    Instead, dynamic Web client capabilities must be connected with
    real-time enterprise databases in a cohesive plan to enhance integration
    of business processes. Planning of Web information systems needs a
    proactive review of the capabilities of the Internet technology to serve
    the particular needs of a firm and its customers. In this paper we
    describe the application of a generic Web information systems (WIS)
    planning framework to the construction equipment division of Samsung
    Heavy Industries of Korea to enhance its core business. The framework is
    rooted in economic principles that are shown to be the drivers of modern
    WIS. Further, the framework is applied to the task of developing a
    strategic plan of WIS for the marketing and service activities of the
    construction equipment division of the firm. The planning process is
    shown to cover most of the systems development life cycle from high
    level information goal setting to design of Internet-based new order
    managing and service part requisition sub-systems. (C) 2001 Elsevier
    Science B.V. All rights reserved.}</v>
      </c>
      <c r="D481" s="13" t="str">
        <f>VLOOKUP(Selection_FirstR!A481,StudiesFound_firstR!$A$1:$AF$1583,7,FALSE)</f>
        <v>{INFORMATION \&amp; MANAGEMENT}</v>
      </c>
      <c r="E481" s="13" t="str">
        <f>VLOOKUP(Selection_FirstR!A481,StudiesFound_firstR!$A$1:$AF$1583,5,FALSE)</f>
        <v>Pant, S.; Sim, H. T.; Hsu, C.</v>
      </c>
      <c r="F481" s="13" t="str">
        <f>VLOOKUP(Selection_FirstR!A481,StudiesFound_firstR!$A$1:$AF$1583,30,FALSE)</f>
        <v/>
      </c>
      <c r="G481" s="15" t="s">
        <v>11463</v>
      </c>
      <c r="H481" s="15" t="s">
        <v>11463</v>
      </c>
      <c r="I481" s="16" t="s">
        <v>11464</v>
      </c>
      <c r="J481" s="13" t="s">
        <v>11466</v>
      </c>
      <c r="K481" s="16" t="s">
        <v>11464</v>
      </c>
      <c r="L481" s="13"/>
      <c r="M481" s="13"/>
      <c r="N481" s="13"/>
    </row>
    <row r="482" ht="15.75" customHeight="1">
      <c r="A482" s="12">
        <v>1033.0</v>
      </c>
      <c r="B482" s="13" t="str">
        <f>VLOOKUP(Selection_FirstR!A482,StudiesFound_firstR!$A$1:$AF$1582,6,FALSE)</f>
        <v>Alignment Between Internal and External IT Governance and Its Effects on Distinctive Firm Performance: An Extended Resource-Based View</v>
      </c>
      <c r="C482" s="13" t="str">
        <f>VLOOKUP(Selection_FirstR!A482,StudiesFound_firstR!$A$1:$AF$1583,28,FALSE)</f>
        <v>Only a few firms possess all of the information technology (IT) resources required to compete effectively in today's dynamic business environment. Consequently, firms face critical challenges in developing their IT governance by integrating, building, and reconfiguring IT resources available internally and externally to achieve a competitive advantage. However, prior studies have mostly examined IT governance only from an internal (e.g., IT organization design) or external (e.g., IT outsourcing) perspective. Therefore, how the internal and external IT governance of firms simultaneously lead to firm performance remains unclear. To address this research gap, we conceptualize internal and external IT governance from the extended resource-based view, propose three alignments between both types of governance, and hypothesize their effects on distinctive firm performance. We then empirically test these hypotheses using 213 Korean firms that have implemented IT outsourcing. Results show that a hierarchy-based alignment (i.e., between internal and external hierarchy governance) optimizes the operational efficiency of firms, a market-based alignment (i.e., between internal and external market governance) offers the greatest advantage in terms of market growth, and a network-based alignment (i.e., between internal and external network governance) leads to the best innovation performance. Furthermore, our post hoc test also reveals some unexpected alignments (e.g., between internal market and external hierarchy governance) that positively influence firm performance, which call for new areas of discussion with alternative theoretical perspectives. This study guides practitioners in choosing outsourcing alignments by comprehensively analyzing the effects of various alignments on distinctive outcomes.</v>
      </c>
      <c r="D482" s="13" t="str">
        <f>VLOOKUP(Selection_FirstR!A482,StudiesFound_firstR!$A$1:$AF$1583,7,FALSE)</f>
        <v>IEEE Transactions on Engineering Management</v>
      </c>
      <c r="E482" s="13" t="str">
        <f>VLOOKUP(Selection_FirstR!A482,StudiesFound_firstR!$A$1:$AF$1583,5,FALSE)</f>
        <v>Park, J.; Lee, J.; Lee, O. D.; Koo, Y.</v>
      </c>
      <c r="F482" s="13" t="str">
        <f>VLOOKUP(Selection_FirstR!A482,StudiesFound_firstR!$A$1:$AF$1583,30,FALSE)</f>
        <v>business data processing;information technology;internal IT governance;external IT governance;information technology resources;dynamic business environment;Korean firms;firm performance;hierarchy-based alignment;firm operational efficiency optimization;market-based alignment;outsourcing alignments;Organizations;Outsourcing;Technological innovation;Economics;Dynamic scheduling;Distinctive firm performance;extended resource-based view (ERBV);information technology (IT) governance;IT outsourcing;strategic alignment</v>
      </c>
      <c r="G482" s="15" t="s">
        <v>11463</v>
      </c>
      <c r="H482" s="15" t="s">
        <v>11463</v>
      </c>
      <c r="I482" s="16" t="s">
        <v>11464</v>
      </c>
      <c r="J482" s="13" t="s">
        <v>11466</v>
      </c>
      <c r="K482" s="16" t="s">
        <v>11464</v>
      </c>
      <c r="L482" s="13"/>
      <c r="M482" s="13"/>
      <c r="N482" s="13"/>
    </row>
    <row r="483" ht="15.75" customHeight="1">
      <c r="A483" s="18">
        <v>1035.0</v>
      </c>
      <c r="B483" s="13" t="str">
        <f>VLOOKUP(Selection_FirstR!A483,StudiesFound_firstR!$A$1:$AF$1582,6,FALSE)</f>
        <v>Hybrid business process modeling for the optimization of outcome data</v>
      </c>
      <c r="C483" s="13" t="str">
        <f>VLOOKUP(Selection_FirstR!A483,StudiesFound_firstR!$A$1:$AF$1583,28,FALSE)</f>
        <v>{Context: Declarative business processes are commonly used to describe
    permitted and prohibited actions in a business process. However, most
    current proposals of declarative languages fail in three aspects: (1)
    they tend to be oriented only towards the execution order of the
    activities; (2) the optimization is oriented only towards the
    minimization of the execution time or the resources used in the business
    process; and (3) there is an absence of capacity of execution of
    declarative models in commercial Business Process Management Systems.
    Objective: This contribution aims at taking into account these three
    aspects, by means of: (1) the formalization of a hybrid model oriented
    towards obtaining the outcome data optimization by combining a
    data-oriented declarative specification and a control-flow-oriented
    imperative specification; and (2) the automatic creation from this
    hybrid model to an imperative model that is executable in a standard
    Business Process Management System.
    Method: An approach, based on the definition of a hybrid business
    process, which uses a constraint programming paradigm, is presented.
    This approach enables the optimized outcome data to be obtained at
    runtime for the various instances.
    Results: A language capable of defining a hybrid model is provided, and
    applied to a case study. Likewise, the automatic creation of an
    executable constraint satisfaction problem is addressed, whose
    resolution allows us to attain the optimized outcome data. A brief
    computational study is also shown.
    Conclusion: A hybrid business process is defined for the specification
    of the relationships between declarative data and control-flow
    imperative components of a business process. In addition, the way in
    which this hybrid model automatically creates an entirely imperative
    model at design time is also defined. The resulting imperative model,
    executable in any commercial Business Process Management System, can
    obtain, at execution time, the optimized outcome data of the process.
    (C) 2015 Elsevier B.V. All rights reserved.}</v>
      </c>
      <c r="D483" s="13" t="str">
        <f>VLOOKUP(Selection_FirstR!A483,StudiesFound_firstR!$A$1:$AF$1583,7,FALSE)</f>
        <v>{INFORMATION AND SOFTWARE TECHNOLOGY}</v>
      </c>
      <c r="E483" s="13" t="str">
        <f>VLOOKUP(Selection_FirstR!A483,StudiesFound_firstR!$A$1:$AF$1583,5,FALSE)</f>
        <v>Parody, Luisa; Teresa Gomez-Lopez, Maria; Gasca, Rafael M.</v>
      </c>
      <c r="F483" s="13" t="str">
        <f>VLOOKUP(Selection_FirstR!A483,StudiesFound_firstR!$A$1:$AF$1583,30,FALSE)</f>
        <v/>
      </c>
      <c r="G483" s="15" t="s">
        <v>11463</v>
      </c>
      <c r="H483" s="15" t="s">
        <v>11463</v>
      </c>
      <c r="I483" s="16" t="s">
        <v>11464</v>
      </c>
      <c r="J483" s="13" t="s">
        <v>11466</v>
      </c>
      <c r="K483" s="16" t="s">
        <v>11464</v>
      </c>
      <c r="L483" s="13"/>
      <c r="M483" s="13"/>
      <c r="N483" s="13"/>
    </row>
    <row r="484" ht="15.75" customHeight="1">
      <c r="A484" s="12">
        <v>1036.0</v>
      </c>
      <c r="B484" s="13" t="str">
        <f>VLOOKUP(Selection_FirstR!A484,StudiesFound_firstR!$A$1:$AF$1582,6,FALSE)</f>
        <v>Counting the cost [enterprise resource planning]</v>
      </c>
      <c r="C484" s="13" t="str">
        <f>VLOOKUP(Selection_FirstR!A484,StudiesFound_firstR!$A$1:$AF$1583,28,FALSE)</f>
        <v>Enterprise resource planning (ERP) systems were introduced into organisations to provide a fully integrated business solution and maintain competitive advantage. However, many implementations experienced cost and schedule overruns and loss of system functionality. A need to investigate this issue and identify leading practice was raised and work has been done by the UK lean aerospace initiative at the University of Warwick, supported by industry through the Society of British Aerospace Companies (SBAC) and the Engineering and Physical Sciences Research Council (EPSRC). The study found four significant areas of concern: systems are often way over the expected cost; they are usually delivered late; they do not do half of what was promised; and jobs are lost because of this. Cost and schedule overruns can be avoided if the appropriate precautions and factors are considered and fully implemented. ERP systems can deliver process efficiency and massive benefits when implemented correctly. They have also become so encompassing that they may drive the future success of a company, so they must be done right.</v>
      </c>
      <c r="D484" s="13" t="str">
        <f>VLOOKUP(Selection_FirstR!A484,StudiesFound_firstR!$A$1:$AF$1583,7,FALSE)</f>
        <v>Manufacturing Engineer</v>
      </c>
      <c r="E484" s="13" t="str">
        <f>VLOOKUP(Selection_FirstR!A484,StudiesFound_firstR!$A$1:$AF$1583,5,FALSE)</f>
        <v>Parry, G.</v>
      </c>
      <c r="F484" s="13" t="str">
        <f>VLOOKUP(Selection_FirstR!A484,StudiesFound_firstR!$A$1:$AF$1583,30,FALSE)</f>
        <v>enterprise resource planning;organisational aspects;investment;aerospace industry;enterprise resource planning;organisational aspect;aerospace industry;integrated business solution;investment planning solution</v>
      </c>
      <c r="G484" s="15" t="s">
        <v>11463</v>
      </c>
      <c r="H484" s="15" t="s">
        <v>11463</v>
      </c>
      <c r="I484" s="16" t="s">
        <v>11464</v>
      </c>
      <c r="J484" s="13" t="s">
        <v>11471</v>
      </c>
      <c r="K484" s="16" t="s">
        <v>11464</v>
      </c>
      <c r="L484" s="13"/>
      <c r="M484" s="13"/>
      <c r="N484" s="13"/>
    </row>
    <row r="485" ht="15.75" customHeight="1">
      <c r="A485" s="18">
        <v>1037.0</v>
      </c>
      <c r="B485" s="13" t="str">
        <f>VLOOKUP(Selection_FirstR!A485,StudiesFound_firstR!$A$1:$AF$1582,6,FALSE)</f>
        <v>An approach to estimation of degree of customization for ERP projects using prioritized requirements</v>
      </c>
      <c r="C485" s="13" t="str">
        <f>VLOOKUP(Selection_FirstR!A485,StudiesFound_firstR!$A$1:$AF$1583,28,FALSE)</f>
        <v>{Customization in ERP projects is a risky, but unavoidable undertaking
    that companies need to initiate in order to achieve alignment between
    their acquired ERP solution and their organizational goals and business
    processes. Conscious about the risks, many companies commit to
    leveraging the off-the-shelf built-in functionality in their chosen ERP
    package, keeping customization at a minimum level so that it does not
    jeopardize the project or the future projects that would build upon it.
    However, many organizations experience that once the project team enters
    the stage of implementing the solution, requests for customization
    increase in volume and diversity. Managing properly the process of
    customization gets increasingly harder.
    This paper addresses the problem of estimating the degree of
    customization at an early stage of ERP implementation. This will support
    customization decision makers in making value and cost trade-offs when
    approving requests for customization. We propose a solution approach in
    which customization requirements are reasoned in quantitative terms. Our
    approach uses client-prioritized requirements for the estimation of
    degree of customization during the ERP implementation. A case study is
    used to illustrate the application of the proposed approach. We also
    discuss the strengths and limitations of our approach as well as its
    implications for research and practice. (C) 2016 Elsevier Inc. All
    rights reserved.}</v>
      </c>
      <c r="D485" s="13" t="str">
        <f>VLOOKUP(Selection_FirstR!A485,StudiesFound_firstR!$A$1:$AF$1583,7,FALSE)</f>
        <v>{JOURNAL OF SYSTEMS AND SOFTWARE}</v>
      </c>
      <c r="E485" s="13" t="str">
        <f>VLOOKUP(Selection_FirstR!A485,StudiesFound_firstR!$A$1:$AF$1583,5,FALSE)</f>
        <v>Parthasarathy, Sudhaman; Daneva, Maya</v>
      </c>
      <c r="F485" s="13" t="str">
        <f>VLOOKUP(Selection_FirstR!A485,StudiesFound_firstR!$A$1:$AF$1583,30,FALSE)</f>
        <v/>
      </c>
      <c r="G485" s="15" t="s">
        <v>11463</v>
      </c>
      <c r="H485" s="15" t="s">
        <v>11463</v>
      </c>
      <c r="I485" s="16" t="s">
        <v>11464</v>
      </c>
      <c r="J485" s="13" t="s">
        <v>11471</v>
      </c>
      <c r="K485" s="16" t="s">
        <v>11464</v>
      </c>
      <c r="L485" s="13"/>
      <c r="M485" s="13"/>
      <c r="N485" s="13"/>
    </row>
    <row r="486" ht="15.75" customHeight="1">
      <c r="A486" s="12">
        <v>1038.0</v>
      </c>
      <c r="B486" s="13" t="str">
        <f>VLOOKUP(Selection_FirstR!A486,StudiesFound_firstR!$A$1:$AF$1582,6,FALSE)</f>
        <v>Impact of customization over software quality in ERP projects: an empirical study</v>
      </c>
      <c r="C486" s="13" t="str">
        <f>VLOOKUP(Selection_FirstR!A486,StudiesFound_firstR!$A$1:$AF$1583,28,FALSE)</f>
        <v>{Enterprise resource planning (ERP) systems are recognized as management
    information systems that streamline business processes of an enterprise.
    Delivering ERP software to meet functional needs of an organization with
    acceptable level of quality is a challenge due to the very nature of
    development and deployment of this packaged software. Drawing on ISO/IEC
    9126's characterization of software quality and Luo and Strong's ERP
    customization framework, this paper analyzes the impact of the ERP
    system customization on software quality of ERP. A software quality
    framework for ERP customization has been developed, and three sets of
    hypotheses have been formulated. A detailed survey was conducted for
    data collection. The statistical data analysis reveals that module
    customization does not impact ERP quality, while database and source
    code customizations have significant influence over ERP quality. Our
    findings have implications for the implementation of customized ERP in
    organizations.}</v>
      </c>
      <c r="D486" s="13" t="str">
        <f>VLOOKUP(Selection_FirstR!A486,StudiesFound_firstR!$A$1:$AF$1583,7,FALSE)</f>
        <v>{SOFTWARE QUALITY JOURNAL}</v>
      </c>
      <c r="E486" s="13" t="str">
        <f>VLOOKUP(Selection_FirstR!A486,StudiesFound_firstR!$A$1:$AF$1583,5,FALSE)</f>
        <v>Parthasarathy, Sudhaman; Sharma, Srinarayan</v>
      </c>
      <c r="F486" s="13" t="str">
        <f>VLOOKUP(Selection_FirstR!A486,StudiesFound_firstR!$A$1:$AF$1583,30,FALSE)</f>
        <v/>
      </c>
      <c r="G486" s="15" t="s">
        <v>11463</v>
      </c>
      <c r="H486" s="15" t="s">
        <v>11463</v>
      </c>
      <c r="I486" s="16" t="s">
        <v>11464</v>
      </c>
      <c r="J486" s="13" t="s">
        <v>11471</v>
      </c>
      <c r="K486" s="16" t="s">
        <v>11464</v>
      </c>
      <c r="L486" s="13"/>
      <c r="M486" s="13"/>
      <c r="N486" s="13"/>
    </row>
    <row r="487" ht="15.75" customHeight="1">
      <c r="A487" s="18">
        <v>1039.0</v>
      </c>
      <c r="B487" s="13" t="str">
        <f>VLOOKUP(Selection_FirstR!A487,StudiesFound_firstR!$A$1:$AF$1582,6,FALSE)</f>
        <v>Efficiency analysis of ERP packages-A customization perspective</v>
      </c>
      <c r="C487" s="13" t="str">
        <f>VLOOKUP(Selection_FirstR!A487,StudiesFound_firstR!$A$1:$AF$1583,28,FALSE)</f>
        <v>{Enterprise Resource Planning (ERP) packages developed by ERP vendors are
    designed not only to standardize the existing business processes of the
    implementing organization, but also to bring in some of the best
    practices of the industry. There are many past studies on the assessment
    of the efficiency of standard ERP projects; however, to date no research
    has been conducted to assess the efficiency of ERP packages from the
    point of view of customization. Assessing the efficiency of customized
    ERP packages is vital for benchmarking best customization practices. In
    this study we examine the efficiency of customized ERP packages using
    Data Envelopment Analysis (DEA). We also examine the relationship
    between the degree of customization of ERP packages and their
    efficiency. Data was collected from an IT vendor who had deployed ERP
    package in 12 educational institutions. The results suggest that
    customization adversely affects the efficiency of ERP packages. We also
    discuss the implications of the results for research and practice. (C)
    2016 Elsevier B.V. All rights reserved.}</v>
      </c>
      <c r="D487" s="13" t="str">
        <f>VLOOKUP(Selection_FirstR!A487,StudiesFound_firstR!$A$1:$AF$1583,7,FALSE)</f>
        <v>{COMPUTERS IN INDUSTRY}</v>
      </c>
      <c r="E487" s="13" t="str">
        <f>VLOOKUP(Selection_FirstR!A487,StudiesFound_firstR!$A$1:$AF$1583,5,FALSE)</f>
        <v>Parthasarathy, Sudhaman; Sharma, Srinarayan</v>
      </c>
      <c r="F487" s="13" t="str">
        <f>VLOOKUP(Selection_FirstR!A487,StudiesFound_firstR!$A$1:$AF$1583,30,FALSE)</f>
        <v/>
      </c>
      <c r="G487" s="15" t="s">
        <v>11463</v>
      </c>
      <c r="H487" s="15" t="s">
        <v>11463</v>
      </c>
      <c r="I487" s="16" t="s">
        <v>11464</v>
      </c>
      <c r="J487" s="13" t="s">
        <v>11471</v>
      </c>
      <c r="K487" s="16" t="s">
        <v>11464</v>
      </c>
      <c r="L487" s="13"/>
      <c r="M487" s="13"/>
      <c r="N487" s="13"/>
    </row>
    <row r="488" ht="15.75" customHeight="1">
      <c r="A488" s="12">
        <v>1040.0</v>
      </c>
      <c r="B488" s="13" t="str">
        <f>VLOOKUP(Selection_FirstR!A488,StudiesFound_firstR!$A$1:$AF$1582,6,FALSE)</f>
        <v>Determining ERP customization choices using nominal group technique and analytical hierarchy process</v>
      </c>
      <c r="C488" s="13" t="str">
        <f>VLOOKUP(Selection_FirstR!A488,StudiesFound_firstR!$A$1:$AF$1583,28,FALSE)</f>
        <v>{An enterprise resource planning (ERP) system is an information system
    that supports and integrates many facets of a business. A critical issue
    in ERP implementation is how to bridge the gap between the ERP system
    and an organization's business processes by customizing either the
    system, or the business processes of the organization, or both.
    Literature review shows that customization is a major hindrance in most
    of the ERP implementation projects. This research applies nominal group
    technique (NGT) and analytical hierarchy process. (AMP) techniques to
    Luo and Strong's framework to help organizations determine feasible
    customization choices for their ERP implementation initiatives. A case
    study is presented to illustrate its applicability in practice. The
    study has theoretical and practical implications for our understanding
    of ERP implementation process. (C) 2014 Elsevier B.V. All rights
    reserved.}</v>
      </c>
      <c r="D488" s="13" t="str">
        <f>VLOOKUP(Selection_FirstR!A488,StudiesFound_firstR!$A$1:$AF$1583,7,FALSE)</f>
        <v>{COMPUTERS IN INDUSTRY}</v>
      </c>
      <c r="E488" s="13" t="str">
        <f>VLOOKUP(Selection_FirstR!A488,StudiesFound_firstR!$A$1:$AF$1583,5,FALSE)</f>
        <v>Parthasarathy, Sudhaman; Sharma, Srinarayan</v>
      </c>
      <c r="F488" s="13" t="str">
        <f>VLOOKUP(Selection_FirstR!A488,StudiesFound_firstR!$A$1:$AF$1583,30,FALSE)</f>
        <v/>
      </c>
      <c r="G488" s="15" t="s">
        <v>11463</v>
      </c>
      <c r="H488" s="15" t="s">
        <v>11463</v>
      </c>
      <c r="I488" s="16" t="s">
        <v>11464</v>
      </c>
      <c r="J488" s="13" t="s">
        <v>11471</v>
      </c>
      <c r="K488" s="16" t="s">
        <v>11464</v>
      </c>
      <c r="L488" s="13"/>
      <c r="M488" s="13"/>
      <c r="N488" s="13"/>
    </row>
    <row r="489" ht="15.75" customHeight="1">
      <c r="A489" s="18">
        <v>1041.0</v>
      </c>
      <c r="B489" s="13" t="str">
        <f>VLOOKUP(Selection_FirstR!A489,StudiesFound_firstR!$A$1:$AF$1582,6,FALSE)</f>
        <v>NFRA: Generalized Network Flow-Based Resource Allocation for Hosting Centers</v>
      </c>
      <c r="C489" s="13" t="str">
        <f>VLOOKUP(Selection_FirstR!A489,StudiesFound_firstR!$A$1:$AF$1583,28,FALSE)</f>
        <v>Due to prohibitive cost of data center setup and maintenance, many small-scale businesses rely on hosting centers to provide the cloud infrastructure to run their workloads. Hosting centers host services of the clients on their behalf and guarantee quality of service as defined by service level agreements (SLAs.) To reduce energy consumption and to maximize profit it is critical to optimally allocate resources to meet client SLAs. Optimal allocation is a nontrivial task due to 1) resource heterogeneity where energy consumption of a client task varies depending on the allocated resources 2) lack of energy proportionality where energy cost for a task varies based on server utilization. In this paper, we introduce a generalized Network Flow-based Resource Allocation framework, called NFRA, for energy minimization and profit maximization. NFRA provides a unified framework to model profit maximization under a wide range of SLAs. We will demonstrate the simplicity of this unified framework by deriving optimal resource allocations for three different SLAs. We derive workload demands and server energy consumption data from SPECWeb2009 benchmark results to demonstrate the efficiency of NFRA framework.</v>
      </c>
      <c r="D489" s="13" t="str">
        <f>VLOOKUP(Selection_FirstR!A489,StudiesFound_firstR!$A$1:$AF$1583,7,FALSE)</f>
        <v>IEEE Transactions on Computers</v>
      </c>
      <c r="E489" s="13" t="str">
        <f>VLOOKUP(Selection_FirstR!A489,StudiesFound_firstR!$A$1:$AF$1583,5,FALSE)</f>
        <v>Patel, K.; Annavaram, M.; Pedram, M.</v>
      </c>
      <c r="F489" s="13" t="str">
        <f>VLOOKUP(Selection_FirstR!A489,StudiesFound_firstR!$A$1:$AF$1583,30,FALSE)</f>
        <v>cloud computing;computer centres;contracts;energy consumption;quality of service;resource allocation;NFRA framework;generalized network flow-based resource allocation framework;hosting centers;data center setup;data center maintenance;small-scale business;cloud infrastructure;quality of service;service level agreements;SLA;energy consumption reduction;resource allocation;resource heterogeneity;energy proportionality lackness;energy cost;server utilization;energy minimization;profit maximization;workload demands;server energy consumption data;SPECWeb2009 benchmark;Servers;Resource management;Time factors;Throughput;Energy consumption;Minimization;Resource allocation;network flow;data center;hosting center;clouds;energy proportionality</v>
      </c>
      <c r="G489" s="15" t="s">
        <v>11463</v>
      </c>
      <c r="H489" s="15" t="s">
        <v>11463</v>
      </c>
      <c r="I489" s="16" t="s">
        <v>11464</v>
      </c>
      <c r="J489" s="13" t="s">
        <v>11471</v>
      </c>
      <c r="K489" s="16" t="s">
        <v>11464</v>
      </c>
      <c r="L489" s="13"/>
      <c r="M489" s="13"/>
      <c r="N489" s="13"/>
    </row>
    <row r="490" ht="15.75" customHeight="1">
      <c r="A490" s="12">
        <v>1044.0</v>
      </c>
      <c r="B490" s="13" t="str">
        <f>VLOOKUP(Selection_FirstR!A490,StudiesFound_firstR!$A$1:$AF$1582,6,FALSE)</f>
        <v>More hype than Internet bytes for online ERP</v>
      </c>
      <c r="C490" s="13" t="str">
        <f>VLOOKUP(Selection_FirstR!A490,StudiesFound_firstR!$A$1:$AF$1583,28,FALSE)</f>
        <v>The claim that the network is the computer remains valid, but nowadays, the Internet is regarded as the enterprise's network. Corporations continue to look for cost-effective solutions that let them deploy technology beyond their organization's network using the Internet, even for business-critical applications such as enterprise resource planning (ERP). There's an enormous push to look at every application category and make it Internet accessible. Several forces are driving this trend: among them the move to e-commerce and corporate desires to share information instantly with colleagues, business partners, and/or suppliers. ERP systems can let far-flung users read information via a browser in Web formats, such as HTML (Hypertext Markup Language), PDF (portable document format), or plain text. This makes it easier for users of all sophistication levels to get critical information instantly.</v>
      </c>
      <c r="D490" s="13" t="str">
        <f>VLOOKUP(Selection_FirstR!A490,StudiesFound_firstR!$A$1:$AF$1583,7,FALSE)</f>
        <v>IT Professional</v>
      </c>
      <c r="E490" s="13" t="str">
        <f>VLOOKUP(Selection_FirstR!A490,StudiesFound_firstR!$A$1:$AF$1583,5,FALSE)</f>
        <v>Paulson, L. D.</v>
      </c>
      <c r="F490" s="13" t="str">
        <f>VLOOKUP(Selection_FirstR!A490,StudiesFound_firstR!$A$1:$AF$1583,30,FALSE)</f>
        <v>Internet;management information systems;business data processing;DP industry;Internet bytes;online ERP;enterprise network;cost-effective solutions;organization network;business-critical applications;enterprise resource planning;application category;e-commerce;corporate desires;business partners;suppliers;far-flung users;browser;Web formats;HTML;Hypertext Markup Language;PDF;portable document format;plain text;critical information;Internet;Enterprise resource planning;Application software;IP networks;HTML;Information analysis;Costs;Markup languages;Statistical analysis;Logic</v>
      </c>
      <c r="G490" s="15" t="s">
        <v>11463</v>
      </c>
      <c r="H490" s="15" t="s">
        <v>11463</v>
      </c>
      <c r="I490" s="16" t="s">
        <v>11464</v>
      </c>
      <c r="J490" s="13" t="s">
        <v>11471</v>
      </c>
      <c r="K490" s="16" t="s">
        <v>11464</v>
      </c>
      <c r="L490" s="13"/>
      <c r="M490" s="13"/>
      <c r="N490" s="13"/>
    </row>
    <row r="491" ht="15.75" customHeight="1">
      <c r="A491" s="18">
        <v>1049.0</v>
      </c>
      <c r="B491" s="13" t="str">
        <f>VLOOKUP(Selection_FirstR!A491,StudiesFound_firstR!$A$1:$AF$1582,6,FALSE)</f>
        <v>Recent Advances in Cloud Radio Access Networks: System Architectures, Key Techniques, and Open Issues</v>
      </c>
      <c r="C491" s="13" t="str">
        <f>VLOOKUP(Selection_FirstR!A491,StudiesFound_firstR!$A$1:$AF$1583,28,FALSE)</f>
        <v>As a promising paradigm to reduce both capital and operating expenditures, the cloud radio access network (C-RAN) has been shown to provide high spectral efficiency and energy efficiency. Motivated by its significant theoretical performance gains and potential advantages, C-RANs have been advocated by both the industry and research community. This paper comprehensively surveys the recent advances of C-RANs, including system architectures, key techniques, and open issues. The system architectures with different functional splits and the corresponding characteristics are comprehensively summarized and discussed. The state-of-the-art key techniques in C-RANs are classified as: the fronthaul compression, large-scale collaborative processing, and channel estimation in the physical layer; and the radio resource allocation and optimization in the upper layer. Additionally, given the extensiveness of the research area, open issues, and challenges are presented to spur future investigations, in which the involvement of edge cache, big data mining, socialaware device-to-device, cognitive radio, software defined network, and physical layer security for C-RANs are discussed, and the progress of testbed development and trial test is introduced as well.</v>
      </c>
      <c r="D491" s="13" t="str">
        <f>VLOOKUP(Selection_FirstR!A491,StudiesFound_firstR!$A$1:$AF$1583,7,FALSE)</f>
        <v>IEEE Communications Surveys Tutorials</v>
      </c>
      <c r="E491" s="13" t="str">
        <f>VLOOKUP(Selection_FirstR!A491,StudiesFound_firstR!$A$1:$AF$1583,5,FALSE)</f>
        <v>Peng, M.; Sun, Y.; Li, X.; Mao, Z.; Wang, C.</v>
      </c>
      <c r="F491" s="13" t="str">
        <f>VLOOKUP(Selection_FirstR!A491,StudiesFound_firstR!$A$1:$AF$1583,30,FALSE)</f>
        <v>channel estimation;cloud computing;radio access networks;resource allocation;telecommunication computing;cloud radio access network;C-RAN;capital expenditure reduction;operating expenditure reduction;spectral efficiency;energy efficiency;fronthaul compression;large-scale collaborative processing;channel estimation;physical layer;radio resource allocation;radio resource optimization;upper layer;edge cache;big data mining;social-aware device-to-device;cognitive radio;software defined network;physical layer security;Mobile communication;Systems architecture;Computer architecture;Resource management;Tutorials;Cloud computing;Radio access networks;Cloud radio access network (C-RAN);fronthaul compression;large-scale collaborative processing;channel estimation;resource allocation</v>
      </c>
      <c r="G491" s="15" t="s">
        <v>11463</v>
      </c>
      <c r="H491" s="15" t="s">
        <v>11463</v>
      </c>
      <c r="I491" s="16" t="s">
        <v>11464</v>
      </c>
      <c r="J491" s="13" t="s">
        <v>11466</v>
      </c>
      <c r="K491" s="16" t="s">
        <v>11464</v>
      </c>
      <c r="L491" s="13"/>
      <c r="M491" s="13"/>
      <c r="N491" s="13"/>
    </row>
    <row r="492" ht="15.75" customHeight="1">
      <c r="A492" s="12">
        <v>1052.0</v>
      </c>
      <c r="B492" s="13" t="str">
        <f>VLOOKUP(Selection_FirstR!A492,StudiesFound_firstR!$A$1:$AF$1582,6,FALSE)</f>
        <v>Radio frequency identification systems in supply chain management</v>
      </c>
      <c r="C492" s="13" t="str">
        <f>VLOOKUP(Selection_FirstR!A492,StudiesFound_firstR!$A$1:$AF$1583,28,FALSE)</f>
        <v>{Supply chain management and automated identification systems are
    nowadays visible within virtually all industries. They are used
    extensively to automate many of the tasks involved in normal business
    processes and to enable the optimization of the flow of goods through
    the supply chain. In order to get a better understanding and evaluation
    of the impact of radio frequency identification (RFID) systems in supply
    chains and their management systems, the authors classify the most
    important supply chain inventory identification and accuracy
    requirements. In addition, they identify and analyze the characteristics
    of RFID technologies that affect their ability to automatically capture
    the required information. They also discuss emerging standards related
    to the unique identification of objects. The analysis is based on
    several literature reviews at the technology area.}</v>
      </c>
      <c r="D492" s="13" t="str">
        <f>VLOOKUP(Selection_FirstR!A492,StudiesFound_firstR!$A$1:$AF$1583,7,FALSE)</f>
        <v>{INTERNATIONAL JOURNAL OF ROBOTICS \&amp; AUTOMATION}</v>
      </c>
      <c r="E492" s="13" t="str">
        <f>VLOOKUP(Selection_FirstR!A492,StudiesFound_firstR!$A$1:$AF$1583,5,FALSE)</f>
        <v>Penttila, K. M.; Engels, D. W.; Kivikoski, M. A.</v>
      </c>
      <c r="F492" s="13" t="str">
        <f>VLOOKUP(Selection_FirstR!A492,StudiesFound_firstR!$A$1:$AF$1583,30,FALSE)</f>
        <v/>
      </c>
      <c r="G492" s="15" t="s">
        <v>11463</v>
      </c>
      <c r="H492" s="15" t="s">
        <v>11463</v>
      </c>
      <c r="I492" s="16" t="s">
        <v>11464</v>
      </c>
      <c r="J492" s="13" t="s">
        <v>11466</v>
      </c>
      <c r="K492" s="16" t="s">
        <v>11464</v>
      </c>
      <c r="L492" s="13"/>
      <c r="M492" s="13"/>
      <c r="N492" s="13"/>
    </row>
    <row r="493" ht="15.75" customHeight="1">
      <c r="A493" s="18">
        <v>1056.0</v>
      </c>
      <c r="B493" s="13" t="str">
        <f>VLOOKUP(Selection_FirstR!A493,StudiesFound_firstR!$A$1:$AF$1582,6,FALSE)</f>
        <v>An On-Device Cognitive Dynamic Systems Inspired Sensing Framework for the IoT</v>
      </c>
      <c r="C493" s="13" t="str">
        <f>VLOOKUP(Selection_FirstR!A493,StudiesFound_firstR!$A$1:$AF$1583,28,FALSE)</f>
        <v>The advent of IoT represents the next step in the evolution of Internet technologies and applications, which demand the autonomous operation of resource-constrained devices for surfing and processing the myriad of online generated data toward self-decision making. MEC is aimed at enabling such capabilities on connected devices, whereas CDSs have been proposed recently as a promising path for addressing such tasks, and to enable truly distributed intelligence in the mobile and IoT environment. As an example of these demanding IoT scenarios, the mobility understanding of individuals could provide decisive information toward city planning, crowd studies, mHealth, and so on. However, efficient implementations are a titanic challenge due to energy limitations on mobile devices. Under cognitive computing, we intend to provide mobile devices with the ability for online recognition of user mobility changes and for learning ways to adapt to those changes for different purposes, including energy savings in sensing. We present a fully autonomous on-device implementation of a CDS inspired framework that learns and exploits an expanded spatio-temporal model from stay points detection for human mobility understanding. Experimental results show benefits in both mobility mining and energy savings, showing the potential of using embeddable CDSs for future cognitive IoT-oriented applications.</v>
      </c>
      <c r="D493" s="13" t="str">
        <f>VLOOKUP(Selection_FirstR!A493,StudiesFound_firstR!$A$1:$AF$1583,7,FALSE)</f>
        <v>IEEE Communications Magazine</v>
      </c>
      <c r="E493" s="13" t="str">
        <f>VLOOKUP(Selection_FirstR!A493,StudiesFound_firstR!$A$1:$AF$1583,5,FALSE)</f>
        <v>Perez-Torres, R.; Torres-Huitzil, C.; Galeana-Zapien, H.</v>
      </c>
      <c r="F493" s="13" t="str">
        <f>VLOOKUP(Selection_FirstR!A493,StudiesFound_firstR!$A$1:$AF$1583,30,FALSE)</f>
        <v>cognition;decision making;Internet;Internet of Things;learning (artificial intelligence);mobile computing;human mobility understanding;mobility mining;On-Device Cognitive Dynamic Systems Inspired Sensing Framework;autonomous operation;resource-constrained devices;self-decision making;mobile IoT;decisive information;mobile devices;cognitive computing;online recognition;user mobility changes;on-device implementation;CDS inspired framework;distributed intelligence;cognitive IoT-oriented applications;learning;Internet technologies;Sensors;Global Positioning System;Internet of Things;Mobile handsets;Machine learning;Accelerometers</v>
      </c>
      <c r="G493" s="15" t="s">
        <v>11463</v>
      </c>
      <c r="H493" s="15" t="s">
        <v>11463</v>
      </c>
      <c r="I493" s="16" t="s">
        <v>11464</v>
      </c>
      <c r="J493" s="13" t="s">
        <v>11466</v>
      </c>
      <c r="K493" s="16" t="s">
        <v>11464</v>
      </c>
      <c r="L493" s="13"/>
      <c r="M493" s="13"/>
      <c r="N493" s="13"/>
    </row>
    <row r="494" ht="15.75" customHeight="1">
      <c r="A494" s="12">
        <v>1059.0</v>
      </c>
      <c r="B494" s="13" t="str">
        <f>VLOOKUP(Selection_FirstR!A494,StudiesFound_firstR!$A$1:$AF$1582,6,FALSE)</f>
        <v>Control or chaos: impact of workarounds on internal controls</v>
      </c>
      <c r="C494" s="14" t="str">
        <f>VLOOKUP(Selection_FirstR!A494,StudiesFound_firstR!$A$1:$AF$1583,28,FALSE)</f>
        <v>{Purpose There have been many studies that investigated the causes of
    workarounds, but there is less research on their outcomes, such as the
    impact on internal control. This study aims to investigate the use of
    workarounds by a multinational organization that implemented SAP about
    10 years ago, and how those workarounds affected internal controls.
    Design/methodology/approach A qualitative study is performed by
    analyzing interviews with company personnel for a multinational
    organization. Employees selected for interviews are primarily users of
    SAP's accounting functions.
    Findings Workarounds have significant impacts on the internal controls
    over financial reporting. Workarounds cause compensating controls to be
    implemented, which are often manual in nature, and decrease the
    organizational efficiency and effectiveness.
    Research limitations/implications Workarounds become integrated into an
    organization's activities to meet its business needs. This research
    raises questions to determine when maintaining organizational efficiency
    and control outweighs the need to provide customer service and other
    business needs.
    Practical implications Companies should consider whether their business
    processes can be modified to ensure that they can be handled within the
    enterprise system. In addition, the number of compensating controls
    required due to workarounds may decrease the organizational efficiency
    expected from having an enterprise resource planning system to ensure
    the integrity of financial information.
    Originality/value This paper moves beyond finding the causes of
    workarounds, and expands what is known about workarounds and their
    impact on an organization. An important contribution of this study is to
    consider the intersection of workarounds, ERP systems and internal
    controls.}</v>
      </c>
      <c r="D494" s="13" t="str">
        <f>VLOOKUP(Selection_FirstR!A494,StudiesFound_firstR!$A$1:$AF$1583,7,FALSE)</f>
        <v>{INTERNATIONAL JOURNAL OF ACCOUNTING AND INFORMATION MANAGEMENT}</v>
      </c>
      <c r="E494" s="13" t="str">
        <f>VLOOKUP(Selection_FirstR!A494,StudiesFound_firstR!$A$1:$AF$1583,5,FALSE)</f>
        <v>Pernsteiner, Aimee; Drum, Dawna; Revak, Adam</v>
      </c>
      <c r="F494" s="13" t="str">
        <f>VLOOKUP(Selection_FirstR!A494,StudiesFound_firstR!$A$1:$AF$1583,30,FALSE)</f>
        <v/>
      </c>
      <c r="G494" s="15" t="s">
        <v>11463</v>
      </c>
      <c r="H494" s="15" t="s">
        <v>11463</v>
      </c>
      <c r="I494" s="16" t="s">
        <v>11464</v>
      </c>
      <c r="J494" s="13" t="s">
        <v>11466</v>
      </c>
      <c r="K494" s="16" t="s">
        <v>11464</v>
      </c>
      <c r="L494" s="13"/>
      <c r="M494" s="13"/>
      <c r="N494" s="13"/>
    </row>
    <row r="495" ht="15.75" customHeight="1">
      <c r="A495" s="18">
        <v>1060.0</v>
      </c>
      <c r="B495" s="13" t="str">
        <f>VLOOKUP(Selection_FirstR!A495,StudiesFound_firstR!$A$1:$AF$1582,6,FALSE)</f>
        <v>INFLUENCE OF CONTROLLING THE INVESTMENT PROJECTS IN ERP(M) WITH PRIMARY FOCUS ON THE CASH FLOW IN THE COMPANY</v>
      </c>
      <c r="C495" s="13" t="str">
        <f>VLOOKUP(Selection_FirstR!A495,StudiesFound_firstR!$A$1:$AF$1583,28,FALSE)</f>
        <v>{Even though the practice of planned investment analysis based on
    scientific methods has become fully widespread in today's industry,
    there are still no sufficiently elaborate mechanisms for monitoring of
    the very flow of the investment cycle, primarily in terms of cash flow,
    Le. asset outflow for that purpose. Within huge industrial systems,
    characterized by highly dynamic and versatile investment activity, this
    issue is particularly gaining in significance.
    The importance and management function of the control system in
    companies today is becoming ever more significant. Main considerations
    are related to defining plan values as some kind of targeted achievable
    goals, to which we aspire, and finally reach after many uncertainties.
    For the purpose of control, some basic control mechanisms are being
    used, such as the control of income and expenditure return on investment
    and finally the most important type of control - the earl:flow control.
    Monitoring of investment projects should be understood as one of the
    necessary activities that are a part of our thorough effort to improve
    the entire system of the internal control in the company, with a
    particular focus on the risk implicit to investment. Investment projects
    are a single, but highly important activity, inside the company
    production cycle, with a very high level of causality and
    interdependence with other business processes both in the company and
    outside.
    Introduction of the integral business information system ERP(M)
    (Enterprise Resource Planning) opens the door for new opportunities for
    monitoring of all business activities to be introduced into the company.
    As one of the leading international ERP(M) systems, the SAP system
    through a certain modification of its AA (Assets Accounting) module
    based on the standard somewhat adjusted IM (Investments Management)
    module, in addition to budgeting enables the monitoring of the very
    investment cycle flow, primarily in terms of cash flow, i.e. money
    outflow for that purpose. By such a modification of these SAP modules,
    the control of investments in the company is achieved, primarily from
    the aspect of cash flow and maintaining the company liquidity.}</v>
      </c>
      <c r="D495" s="13" t="str">
        <f>VLOOKUP(Selection_FirstR!A495,StudiesFound_firstR!$A$1:$AF$1583,7,FALSE)</f>
        <v>{METALURGIA INTERNATIONAL}</v>
      </c>
      <c r="E495" s="13" t="str">
        <f>VLOOKUP(Selection_FirstR!A495,StudiesFound_firstR!$A$1:$AF$1583,5,FALSE)</f>
        <v>Perovic, Veselin; Nerandzic, Branislav; Bojanic, Ranko; Zivkov, Emil; Bulatovic, Boris</v>
      </c>
      <c r="F495" s="13" t="str">
        <f>VLOOKUP(Selection_FirstR!A495,StudiesFound_firstR!$A$1:$AF$1583,30,FALSE)</f>
        <v/>
      </c>
      <c r="G495" s="15" t="s">
        <v>11463</v>
      </c>
      <c r="H495" s="15" t="s">
        <v>11463</v>
      </c>
      <c r="I495" s="16" t="s">
        <v>11464</v>
      </c>
      <c r="J495" s="13" t="s">
        <v>11466</v>
      </c>
      <c r="K495" s="16" t="s">
        <v>11464</v>
      </c>
      <c r="L495" s="13"/>
      <c r="M495" s="13"/>
      <c r="N495" s="13"/>
    </row>
    <row r="496" ht="15.75" customHeight="1">
      <c r="A496" s="12">
        <v>1062.0</v>
      </c>
      <c r="B496" s="13" t="str">
        <f>VLOOKUP(Selection_FirstR!A496,StudiesFound_firstR!$A$1:$AF$1582,6,FALSE)</f>
        <v>High-performance execution of service compositions: a multicore-aware engine design</v>
      </c>
      <c r="C496" s="13" t="str">
        <f>VLOOKUP(Selection_FirstR!A496,StudiesFound_firstR!$A$1:$AF$1583,28,FALSE)</f>
        <v>{Although modern computer hardware offers an increasing number of
    processing elements organized in nonuniform memory access (NUMA)
    architectures, prevailing middleware engines for executing business
    processes, workflows, and Web service compositions have not been
    optimized for properly exploiting the abundant processing resources of
    such machines. Amongst others, factors limiting performance are
    inefficient thread scheduling by the operating system, which can result
    in suboptimal use of system memory and CPU caches, and sequential code
    sections that cannot take advantage of multiple available cores.In this
    article, we study the performance of the JOpera process execution engine
    on recent multicore machines. We first evaluate its performance without
    any dedicated optimization for multicore hardware, showing that
    additional cores do not significantly improve performance, although the
    engine has a multithreaded design. Therefore, we apply optimizations on
    the basis of replication together with an improved, hardware-aware usage
    of the underlying resources such as NUMA nodes and CPU caches. Thanks to
    our optimizations, we achieve speedups from a factor of 2 up to a factor
    of 20 (depending on the target machine) when compared with a baseline
    execution as is'. Copyright (c) 2012 John Wiley \&amp; Sons, Ltd.}</v>
      </c>
      <c r="D496" s="13" t="str">
        <f>VLOOKUP(Selection_FirstR!A496,StudiesFound_firstR!$A$1:$AF$1583,7,FALSE)</f>
        <v>{CONCURRENCY AND COMPUTATION-PRACTICE \&amp; EXPERIENCE}</v>
      </c>
      <c r="E496" s="13" t="str">
        <f>VLOOKUP(Selection_FirstR!A496,StudiesFound_firstR!$A$1:$AF$1583,5,FALSE)</f>
        <v>Peternier, Achille; Pautasso, Cesare; Binder, Walter; Bonetta, Daniele</v>
      </c>
      <c r="F496" s="13" t="str">
        <f>VLOOKUP(Selection_FirstR!A496,StudiesFound_firstR!$A$1:$AF$1583,30,FALSE)</f>
        <v/>
      </c>
      <c r="G496" s="15" t="s">
        <v>11463</v>
      </c>
      <c r="H496" s="15" t="s">
        <v>11463</v>
      </c>
      <c r="I496" s="16" t="s">
        <v>11464</v>
      </c>
      <c r="J496" s="13" t="s">
        <v>11466</v>
      </c>
      <c r="K496" s="16" t="s">
        <v>11464</v>
      </c>
      <c r="L496" s="13"/>
      <c r="M496" s="13"/>
      <c r="N496" s="13"/>
    </row>
    <row r="497" ht="15.75" customHeight="1">
      <c r="A497" s="18">
        <v>1063.0</v>
      </c>
      <c r="B497" s="13" t="str">
        <f>VLOOKUP(Selection_FirstR!A497,StudiesFound_firstR!$A$1:$AF$1582,6,FALSE)</f>
        <v>Application of Dynamic Instance Queuing to Activity Sequences in Cooperative Business Process Scenarios</v>
      </c>
      <c r="C497" s="14" t="str">
        <f>VLOOKUP(Selection_FirstR!A497,StudiesFound_firstR!$A$1:$AF$1583,28,FALSE)</f>
        <v>{The optimization of their business processes is a crucial challenge for
    many enterprises. This applies especially for organizations using
    complex cooperative information systems to support human work,
    production lines, or computing services. Optimizations can touch
    different aspects such as costs, throughput times, and quality.
    Nowadays, improvements in workflows are mostly achieved by restructuring
    the process model. However, in many applications there is a huge
    potential for optimizations during runtime as well. This holds
    particularly true for collaborative processes with critical activities,
    i.e. activities that require a high setup or changeover time, typically
    leading to waiting queues in instance processing. What is usually
    suggested in this situation is to bundle several instances in order to
    execute them as a batch. How the batching is achieved, however, has been
    only decided on static rules so far. In this paper, we feature dynamic
    instance queuing (DIQ) as an approach towards clustering and batching
    instances based on the current conditions in the process, e.g. attribute
    values of the instances. Specifically, we extend our previous work on
    applying DIQ at single activities towards a queuing approach that spans
    activity sequences (DIQS). The approach is evaluated based on a
    real-world case study from the manufacturing domain. We discuss
    limitations and further applications of the DIQ idea, e.g. with respect
    to collaborative human tasks.}</v>
      </c>
      <c r="D497" s="13" t="str">
        <f>VLOOKUP(Selection_FirstR!A497,StudiesFound_firstR!$A$1:$AF$1583,7,FALSE)</f>
        <v>{INTERNATIONAL JOURNAL OF COOPERATIVE INFORMATION SYSTEMS}</v>
      </c>
      <c r="E497" s="13" t="str">
        <f>VLOOKUP(Selection_FirstR!A497,StudiesFound_firstR!$A$1:$AF$1583,5,FALSE)</f>
        <v>Pflug, Johannes; Rinderle-Ma, Stefanie</v>
      </c>
      <c r="F497" s="13" t="str">
        <f>VLOOKUP(Selection_FirstR!A497,StudiesFound_firstR!$A$1:$AF$1583,30,FALSE)</f>
        <v/>
      </c>
      <c r="G497" s="15" t="s">
        <v>11463</v>
      </c>
      <c r="H497" s="15" t="s">
        <v>11474</v>
      </c>
      <c r="I497" s="16" t="s">
        <v>11477</v>
      </c>
      <c r="J497" s="13"/>
      <c r="K497" s="16" t="s">
        <v>11477</v>
      </c>
      <c r="L497" s="26"/>
      <c r="M497" s="13" t="s">
        <v>11479</v>
      </c>
      <c r="N497" s="13"/>
    </row>
    <row r="498" ht="15.75" customHeight="1">
      <c r="A498" s="12">
        <v>1064.0</v>
      </c>
      <c r="B498" s="13" t="str">
        <f>VLOOKUP(Selection_FirstR!A498,StudiesFound_firstR!$A$1:$AF$1582,6,FALSE)</f>
        <v>INFORMATION TECHNOLOGY AND THE MANAGEMENT DIFFERENCE - A FUSION MAP</v>
      </c>
      <c r="C498" s="14" t="str">
        <f>VLOOKUP(Selection_FirstR!A498,StudiesFound_firstR!$A$1:$AF$1583,28,FALSE)</f>
        <v>{When every leading firm in an industry has access to the same
    information technology resource, the management difference determines
    competitive advantage or disadvantage. The management challenge is to
    make sure that business processes, people, and technology are meshed,
    instead of being dealt with as separate elements in planning and
    implementation. This paper presents a framework for senior executives to
    use in order to lead the deployment of information technology (I/T)
    without having to know how it is managed and to ensure the fusion of
    business processes, people, and technology. The `'fusion map'' approach
    that focuses on the steps that precede and enable strategy, has been
    applied in a number of companies. Factors are identified that make I/T a
    frequent destabilizer of basic logistics in an industry.}</v>
      </c>
      <c r="D498" s="13" t="str">
        <f>VLOOKUP(Selection_FirstR!A498,StudiesFound_firstR!$A$1:$AF$1583,7,FALSE)</f>
        <v>{IBM SYSTEMS JOURNAL}</v>
      </c>
      <c r="E498" s="13" t="str">
        <f>VLOOKUP(Selection_FirstR!A498,StudiesFound_firstR!$A$1:$AF$1583,5,FALSE)</f>
        <v>PGW, K. E. E. N.</v>
      </c>
      <c r="F498" s="13" t="str">
        <f>VLOOKUP(Selection_FirstR!A498,StudiesFound_firstR!$A$1:$AF$1583,30,FALSE)</f>
        <v/>
      </c>
      <c r="G498" s="15" t="s">
        <v>11463</v>
      </c>
      <c r="H498" s="15" t="s">
        <v>11463</v>
      </c>
      <c r="I498" s="16" t="s">
        <v>11464</v>
      </c>
      <c r="J498" s="13" t="s">
        <v>11466</v>
      </c>
      <c r="K498" s="16" t="s">
        <v>11464</v>
      </c>
      <c r="L498" s="13"/>
      <c r="M498" s="13"/>
      <c r="N498" s="13"/>
    </row>
    <row r="499" ht="15.75" customHeight="1">
      <c r="A499" s="18">
        <v>1065.0</v>
      </c>
      <c r="B499" s="13" t="str">
        <f>VLOOKUP(Selection_FirstR!A499,StudiesFound_firstR!$A$1:$AF$1582,6,FALSE)</f>
        <v>Improving the conduct of systematic reviews: a process mining perspective</v>
      </c>
      <c r="C499" s="14" t="str">
        <f>VLOOKUP(Selection_FirstR!A499,StudiesFound_firstR!$A$1:$AF$1583,28,FALSE)</f>
        <v>{Objectives: To illustrate the use of process mining concepts,
    techniques, and tools to improve the systematic review process.
    Study Design and Setting: We simulated review activities and
    step-specific methods in the process for systematic reviews conducted by
    one research team over 1 year to generate an event log of activities,
    with start/end dates, reviewer assignment by expertise, and person hours
    worked. Process mining techniques were applied to the event log to
    ``discover{''} process models, which allowed visual display, animation,
    or replay of the simulated review activities. Summary statistics were
    calculated for person-time and timelines. We also analyzed the social
    networks of team interactions.
    Results: The 12 simulated reviews included an average of 3,831
    titles/abstracts (range: 1,565-6,368) and 20 studies (6-42). The average
    review completion time was 463 days (range: 289-629) (881 person-hours
    {[}range: 243-1,752]). The average person-hours per activity were study
    selection 26\%, data collection 24\%, report preparation 23\%, and
    meta-analysis 17\%. Social network analyses showed the organizational
    interaction of team members, including how they worked together to
    complete review tasks and to hand over tasks upon completion.
    Conclusion: Event log and process mining can be valuable tools for
    research teams interested in improving and modernizing the systematic
    review process. (C) 2018 Elsevier Inc. All rights reserved.}</v>
      </c>
      <c r="D499" s="13" t="str">
        <f>VLOOKUP(Selection_FirstR!A499,StudiesFound_firstR!$A$1:$AF$1583,7,FALSE)</f>
        <v>{JOURNAL OF CLINICAL EPIDEMIOLOGY}</v>
      </c>
      <c r="E499" s="13" t="str">
        <f>VLOOKUP(Selection_FirstR!A499,StudiesFound_firstR!$A$1:$AF$1583,5,FALSE)</f>
        <v>Pham, Ba'; Bagheri, Ebrahim; Rios, Patricia; Pourmasoumi, Asef; Robson, Reid C.; Hwee, Jeremiah; Isaranuwatchai, Wanrudee; Darvesh, Nazia; Page, Matthew J.; Tricco, Andrea C.</v>
      </c>
      <c r="F499" s="13" t="str">
        <f>VLOOKUP(Selection_FirstR!A499,StudiesFound_firstR!$A$1:$AF$1583,30,FALSE)</f>
        <v/>
      </c>
      <c r="G499" s="15" t="s">
        <v>11463</v>
      </c>
      <c r="H499" s="15" t="s">
        <v>11463</v>
      </c>
      <c r="I499" s="16" t="s">
        <v>11464</v>
      </c>
      <c r="J499" s="13" t="s">
        <v>11468</v>
      </c>
      <c r="K499" s="16" t="s">
        <v>11464</v>
      </c>
      <c r="L499" s="13"/>
      <c r="M499" s="13"/>
      <c r="N499" s="13"/>
    </row>
    <row r="500" ht="15.75" customHeight="1">
      <c r="A500" s="12">
        <v>1066.0</v>
      </c>
      <c r="B500" s="19" t="str">
        <f>VLOOKUP(Selection_FirstR!A500,StudiesFound_firstR!$A$1:$AF$1582,6,FALSE)</f>
        <v>Improving the conduct of systematic reviews: a process mining perspective</v>
      </c>
      <c r="C500" s="19" t="str">
        <f>VLOOKUP(Selection_FirstR!A500,StudiesFound_firstR!$A$1:$AF$1583,28,FALSE)</f>
        <v>Objectives
 To illustrate the use of process mining concepts, techniques, and tools to improve the systematic review process.
 Study Design and Setting
 We simulated review activities and step-specific methods in the process for systematic reviews conducted by one research team over 1 year to generate an event log of activities, with start/end dates, reviewer assignment by expertise, and person-hours worked. Process mining techniques were applied to the event log to â€œdiscoverâ€_x009d_ process models, which allowed visual display, animation, or replay of the simulated review activities. Summary statistics were calculated for person-time and timelines. We also analyzed the social networks of team interactions.
 Results
 The 12 simulated reviews included an average of 3,831 titles/abstracts (range: 1,565â€“6,368) and 20 studies (6â€“42). The average review completion time was 463 days (range: 289â€“629) (881 person-hours [range: 243â€“1,752]). The average person-hours per activity were study selection 26\%, data collection 24\%, report preparation 23\%, and meta-analysis 17\%. Social network analyses showed the organizational interaction of team members, including how they worked together to complete review tasks and to hand over tasks upon completion.
 Conclusion
 Event log and process mining can be valuable tools for research teams interested in improving and modernizing the systematic review process.</v>
      </c>
      <c r="D500" s="19" t="str">
        <f>VLOOKUP(Selection_FirstR!A500,StudiesFound_firstR!$A$1:$AF$1583,7,FALSE)</f>
        <v>Journal of Clinical Epidemiology</v>
      </c>
      <c r="E500" s="19" t="str">
        <f>VLOOKUP(Selection_FirstR!A500,StudiesFound_firstR!$A$1:$AF$1583,5,FALSE)</f>
        <v>Pham, Ba'; Bagheri, Ebrahim; Rios, Patricia; Pourmasoumi, Asef; Robson, Reid C.; Hwee, Jeremiah; Isaranuwatchai, Wanrudee; Darvesh, Nazia; Page, Matthew J.; Tricco, Andrea C.</v>
      </c>
      <c r="F500" s="19" t="str">
        <f>VLOOKUP(Selection_FirstR!A500,StudiesFound_firstR!$A$1:$AF$1583,30,FALSE)</f>
        <v>Systematic review, Meta-analysis, Review process, Process model, Process mining, Social network, Simulation, Time, Timelines</v>
      </c>
      <c r="G500" s="15" t="s">
        <v>11463</v>
      </c>
      <c r="H500" s="20" t="s">
        <v>11469</v>
      </c>
      <c r="I500" s="16" t="s">
        <v>11464</v>
      </c>
      <c r="J500" s="21" t="s">
        <v>11470</v>
      </c>
      <c r="K500" s="16" t="s">
        <v>11464</v>
      </c>
      <c r="L500" s="19"/>
      <c r="M500" s="19"/>
      <c r="N500" s="13"/>
    </row>
    <row r="501" ht="15.75" customHeight="1">
      <c r="A501" s="18">
        <v>1071.0</v>
      </c>
      <c r="B501" s="13" t="str">
        <f>VLOOKUP(Selection_FirstR!A501,StudiesFound_firstR!$A$1:$AF$1582,6,FALSE)</f>
        <v>Do Clients' Enterprise Systems Affect Audit Quality and Efficiency?</v>
      </c>
      <c r="C501" s="13" t="str">
        <f>VLOOKUP(Selection_FirstR!A501,StudiesFound_firstR!$A$1:$AF$1583,28,FALSE)</f>
        <v>{Enterprise systems (ESs) are widely used to support business processes
    along the enterprise value chain. It has been shown that ESs, by
    integrating business functions and making information about day-to-day
    activities available, enhance operational transparency and improve the
    internal information environment. However, while ES-based business
    infrastructures can offer many benefits, their prevalence and increased
    complexity have also brought new challenges to external auditors.
    Motivated by the prominence of this issue for auditors and regulators
    and by the scarcity of research jointly examining ESs and auditors'
    work, we investigate whether the presence and extent of client firms' ES
    implementations are related to the quality and efficiency of auditors'
    work. Using proprietary archival data on ES implementations and
    controlling for self-selection, we find that ES implementation improves
    the quality and efficiency of current and future years' audit work.
    Specifically, there are fewer restatements, a greater likelihood of
    auditors issuing going-concern opinions to firms that do not survive,
    higher accruals-based auditing quality, a lower likelihood of Form 10-K
    filing delays, and generally lower audit fees. We further show that the
    benefits of ESs generally increase with the scope of implementation and
    are generally greater when the ES includes accounting and finance
    systems. Inconsistent with improvement in the quality of auditors' work,
    we find no evidence that ESs help auditors identify material weaknesses
    in advance of restatement announcements and we find that, even in the
    presence of ESs, auditors issue an excessive number of going-concern
    opinions to clients that survive.}</v>
      </c>
      <c r="D501" s="13" t="str">
        <f>VLOOKUP(Selection_FirstR!A501,StudiesFound_firstR!$A$1:$AF$1583,7,FALSE)</f>
        <v>{CONTEMPORARY ACCOUNTING RESEARCH}</v>
      </c>
      <c r="E501" s="13" t="str">
        <f>VLOOKUP(Selection_FirstR!A501,StudiesFound_firstR!$A$1:$AF$1583,5,FALSE)</f>
        <v>Pincus, Morton; Tian, Feng; Wellmeyer, Patricia; Xu, Sean Xin</v>
      </c>
      <c r="F501" s="13" t="str">
        <f>VLOOKUP(Selection_FirstR!A501,StudiesFound_firstR!$A$1:$AF$1583,30,FALSE)</f>
        <v/>
      </c>
      <c r="G501" s="15" t="s">
        <v>11463</v>
      </c>
      <c r="H501" s="15" t="s">
        <v>11463</v>
      </c>
      <c r="I501" s="16" t="s">
        <v>11464</v>
      </c>
      <c r="J501" s="13" t="s">
        <v>11466</v>
      </c>
      <c r="K501" s="16" t="s">
        <v>11464</v>
      </c>
      <c r="L501" s="13"/>
      <c r="M501" s="13"/>
      <c r="N501" s="13"/>
    </row>
    <row r="502" ht="15.75" customHeight="1">
      <c r="A502" s="12">
        <v>1072.0</v>
      </c>
      <c r="B502" s="13" t="str">
        <f>VLOOKUP(Selection_FirstR!A502,StudiesFound_firstR!$A$1:$AF$1582,6,FALSE)</f>
        <v>Interleaving multi-agent systems and social networks for organized adaptation</v>
      </c>
      <c r="C502" s="13" t="str">
        <f>VLOOKUP(Selection_FirstR!A502,StudiesFound_firstR!$A$1:$AF$1583,29,FALSE)</f>
        <v>{Ad hoc networks can be formed from arbitrary collections of sensors,
    mobile routers, or business processes. These networks are open systems,
    in the sense that the network nodes share a common language but do not
    necessarily share a common goal or common knowledge, and there is no
    centralised controller or global data repository. Such systems have
    numerous advantages in terms of enabling autonomous, heterogeneous
    components to achieve individual goals without central direction and
    with only partial knowledge. However, operational problems stem from
    potential conflicts over resource allocation, miscommunication, and
    sub-ideal operation, and the general need of embedded systems to change
    behaviour according to changes in the environment. To address these
    problems, we propose to converge aspects of norm-governed specification
    from distributed multi-agent systems, opinion formation from social
    networks, and voting procedures from computational social choice. In
    particular, we develop a prototype system which interleaves gossiping,
    expressed preferences (voting) and norms, to configure rules and assign
    roles. This is another demonstration of the use of socially-inspired
    mechanisms for regulation of decentralised systems and a key step
    towards the realization of organized adaptation for open multi-agent
    systems.}</v>
      </c>
      <c r="D502" s="13" t="str">
        <f>VLOOKUP(Selection_FirstR!A502,StudiesFound_firstR!$A$1:$AF$1583,7,FALSE)</f>
        <v>{COMPUTATIONAL AND MATHEMATICAL ORGANIZATION THEORY}</v>
      </c>
      <c r="E502" s="13" t="str">
        <f>VLOOKUP(Selection_FirstR!A502,StudiesFound_firstR!$A$1:$AF$1583,5,FALSE)</f>
        <v>Pitt, Jeremy; Ramirez-Cano, Daniel; Draief, Moez; Artikis, Alexander</v>
      </c>
      <c r="F502" s="13" t="str">
        <f>VLOOKUP(Selection_FirstR!A502,StudiesFound_firstR!$A$1:$AF$1583,30,FALSE)</f>
        <v/>
      </c>
      <c r="G502" s="15" t="s">
        <v>11463</v>
      </c>
      <c r="H502" s="15" t="s">
        <v>11463</v>
      </c>
      <c r="I502" s="16" t="s">
        <v>11464</v>
      </c>
      <c r="J502" s="13" t="s">
        <v>11466</v>
      </c>
      <c r="K502" s="16" t="s">
        <v>11464</v>
      </c>
      <c r="L502" s="13"/>
      <c r="M502" s="13"/>
      <c r="N502" s="13"/>
    </row>
    <row r="503" ht="15.75" customHeight="1">
      <c r="A503" s="18">
        <v>1073.0</v>
      </c>
      <c r="B503" s="13" t="str">
        <f>VLOOKUP(Selection_FirstR!A503,StudiesFound_firstR!$A$1:$AF$1582,6,FALSE)</f>
        <v>Budgeting As A Tool Of Management Of Agricultural Enterprises</v>
      </c>
      <c r="C503" s="13" t="str">
        <f>VLOOKUP(Selection_FirstR!A503,StudiesFound_firstR!$A$1:$AF$1583,28,FALSE)</f>
        <v>{The timeliness of the article is due to an increase in the number of
    challenges of the domestic economy, which requires decisive and
    qualitative changes in the mangagement tools used by the enterprises of
    agro-industrial complex aimed at timely identifying risks, executive
    discipline, reducing non-core workload of the employees, eliminating
    excessive control over the activities of workers, which blocks the
    creative component of their activities, which is proportional to their
    efficient indicators. The subject of the research is a set of
    theoretical, methodical and methodological aspects of budgeting and the
    features of its organizational and functional processes in commercial
    organizations of he agro-industrial complex. As an object of the
    research, the relations arising in the agro-industrial complex of Russia
    were determined. In-depth studies were conducted on the examples of
    intra-company coordination of individual economic entities. The article
    reveals the author's view on budgeting and the approach to the
    introduction of budget forms in the activity of commercial organizations
    of the agro-industrial complex; conceptual vision of the method of
    rational resource planning of the enterprises of the agro-industrial
    complex and the mechanism for forming a system of motivation of the
    staff of a commercial unit in the process of budgeting; describes the
    author's opinion on the conceptual approach to the improvement of
    traditional technologies of the management system of integrated entities
    of the agro-industrial complex and methods of organizational and
    functional planning of business processes of the enterprises and
    integrated units of the agro-industrial complex.}</v>
      </c>
      <c r="D503" s="13" t="str">
        <f>VLOOKUP(Selection_FirstR!A503,StudiesFound_firstR!$A$1:$AF$1583,7,FALSE)</f>
        <v>{RESEARCH JOURNAL OF PHARMACEUTICAL BIOLOGICAL AND CHEMICAL SCIENCES}</v>
      </c>
      <c r="E503" s="13" t="str">
        <f>VLOOKUP(Selection_FirstR!A503,StudiesFound_firstR!$A$1:$AF$1583,5,FALSE)</f>
        <v>Pletenskoy, Dmitry Mikhailovich</v>
      </c>
      <c r="F503" s="13" t="str">
        <f>VLOOKUP(Selection_FirstR!A503,StudiesFound_firstR!$A$1:$AF$1583,30,FALSE)</f>
        <v/>
      </c>
      <c r="G503" s="15" t="s">
        <v>11463</v>
      </c>
      <c r="H503" s="15" t="s">
        <v>11463</v>
      </c>
      <c r="I503" s="16" t="s">
        <v>11464</v>
      </c>
      <c r="J503" s="13" t="s">
        <v>11466</v>
      </c>
      <c r="K503" s="16" t="s">
        <v>11464</v>
      </c>
      <c r="L503" s="13"/>
      <c r="M503" s="13"/>
      <c r="N503" s="13"/>
    </row>
    <row r="504" ht="15.75" customHeight="1">
      <c r="A504" s="12">
        <v>1075.0</v>
      </c>
      <c r="B504" s="13" t="str">
        <f>VLOOKUP(Selection_FirstR!A504,StudiesFound_firstR!$A$1:$AF$1582,6,FALSE)</f>
        <v>Methodological Approach to Assessing the Value of the Project on the Development of a Deposit and the Creation of Value Added Chains</v>
      </c>
      <c r="C504" s="13" t="str">
        <f>VLOOKUP(Selection_FirstR!A504,StudiesFound_firstR!$A$1:$AF$1583,28,FALSE)</f>
        <v>{Development of companies should aim to increase their value; it is
    provided by applying the concept of value-based management. This
    approach can also be the basis for the growth of the value of integrated
    companies or groups, strategic projects and economic sectors. The
    mineral resources sector is characterized by a high level of vertical
    integration, and its own effect of technological, economic and
    institutional factors that determine the value of mineral assets and
    products. Assessment of value of the projects of the sectoral level can
    be carried out with the application of the concept of added value and
    value chains designed on this basis. The aim of the present research is
    to substantiate scientifically an approach to assessing the project for
    establishing the tin industry in the Republic of Kazakhstan taking into
    account the concept of value added. We use the following research
    methods: comparative analysis, system approach, strategic analysis, and
    managerial decision-making methods. Scientific novelty of the research
    consists in the following: the research identifies specific differences
    in designing value added chains in the mineral sector that include
    economic, technological, and institutional factors; the research shows
    that the specifics of mining projects determines the value of mineral
    assets and the entire value added chain; the algorithm for assessing the
    strategic investment project of the sectoral level in the mineral
    resource sector includes an assessment of effects for the main
    stakeholders(1); the organizational-economic mechanism for creating the
    tin industry based on the development and comparison of different
    options of value added chains. The object of the research is a project
    on creating the tin industry in the Republic of Kazakhstan on the basis
    of Syrymbet tin deposit. The research justifies the application of the
    value added concept for selecting one of the options of the project of
    deposit development; we propose a model for designing the value added
    chain in the mineral sector, develop an algorithm for creating the tin
    industry, taking into account the interests of the state and subsoil
    users. The results of the study can be used by mining companies and by
    state authorities that manage subsoil use, because they complement
    existing methods for assessing strategic sectoral projects with new
    effects and help manage them. In continuation of the research we plan to
    carry out quantitative evaluation of various effects of the strategic
    project and comparative analysis of the variants of value added chains
    in the organizational-economic mechanism of formation of the tin
    industry in Kazakhstan.}</v>
      </c>
      <c r="D504" s="13" t="str">
        <f>VLOOKUP(Selection_FirstR!A504,StudiesFound_firstR!$A$1:$AF$1583,7,FALSE)</f>
        <v>{ECONOMIC AND SOCIAL CHANGES-FACTS TRENDS FORECAST}</v>
      </c>
      <c r="E504" s="13" t="str">
        <f>VLOOKUP(Selection_FirstR!A504,StudiesFound_firstR!$A$1:$AF$1583,5,FALSE)</f>
        <v>Ponomarenko, Tat'yana Vladimirovna; Larichkin, Fedor Dmitrievich; Shchetinina, Kristina Vasil'evna</v>
      </c>
      <c r="F504" s="13" t="str">
        <f>VLOOKUP(Selection_FirstR!A504,StudiesFound_firstR!$A$1:$AF$1583,30,FALSE)</f>
        <v/>
      </c>
      <c r="G504" s="15" t="s">
        <v>11463</v>
      </c>
      <c r="H504" s="15" t="s">
        <v>11463</v>
      </c>
      <c r="I504" s="16" t="s">
        <v>11464</v>
      </c>
      <c r="J504" s="13" t="s">
        <v>11466</v>
      </c>
      <c r="K504" s="16" t="s">
        <v>11464</v>
      </c>
      <c r="L504" s="13"/>
      <c r="M504" s="13"/>
      <c r="N504" s="13"/>
    </row>
    <row r="505" ht="15.75" customHeight="1">
      <c r="A505" s="18">
        <v>1076.0</v>
      </c>
      <c r="B505" s="13" t="str">
        <f>VLOOKUP(Selection_FirstR!A505,StudiesFound_firstR!$A$1:$AF$1582,6,FALSE)</f>
        <v>Development And Implementation Of Management Systems - A State Priority In Providing Quality And Safety Of AIC Products</v>
      </c>
      <c r="C505" s="13" t="str">
        <f>VLOOKUP(Selection_FirstR!A505,StudiesFound_firstR!$A$1:$AF$1583,28,FALSE)</f>
        <v>{Based on the available data and the results of authors' own research,
    the benefit of using an integrated management system to ensure the
    quality and safety of food products produced at enterprises of the
    agro-industrial complex (AIC) is shown. Integrated product quality and
    safety management systems (IPQSMS) was developed and tested at
    Altayvitamin within the requirements of international and national
    standards of the ISO 9001, 22000 series adapted to them and GMP rules.
    The procedure of integrating the following sections was performed:
    organization of work on quality assurance; requirements for staff;
    premises and equipment; documentation; organization of production;
    quality control; self-inspection. Methods for assessing hazards through
    the establishment of critical control points and a program of mandatory
    measures were determined. Additional measures have been identified to
    reduce the probability of risks being realized. As applied to
    production, business processes have been identified: marketing and
    market research; development of new products and technologies; purchases
    of raw materials and feedstock; production; control and testing of
    finished products; management of nonconforming products; certification
    of finished products; marketing of finished products; document
    management; personnel management; maintenance and repair of equipment;
    maintenance of buildings and constructions; financial management;
    management of legal support; ensuring industrial safety; warehousing of
    raw materials and feedstock. Based on the analysis of the integration
    areas, the composition of the elements of the developed system was
    established, and its model was proposed representing the cyclic process
    used for continuous improvement within the framework of the concept of
    ``Plan - Do - Check - Act{''}. Certification was carried out as a
    logical completion of the process of development and implementation of
    the IPQSMS. The effectiveness of the system was proved by analyzing the
    data on the number of inconsistencies and recommendations. It is shown
    that in 2014 the number of identified inconsistencies by divisions
    decreased by 34\% (from 12 to 8) compared to 2013. The received
    materials testify that the integrated system of quality and product
    safety management of Altayvitamin is in working order under controlled
    conditions and is characterized as effective.}</v>
      </c>
      <c r="D505" s="13" t="str">
        <f>VLOOKUP(Selection_FirstR!A505,StudiesFound_firstR!$A$1:$AF$1583,7,FALSE)</f>
        <v>{RESEARCH JOURNAL OF PHARMACEUTICAL BIOLOGICAL AND CHEMICAL SCIENCES}</v>
      </c>
      <c r="E505" s="13" t="str">
        <f>VLOOKUP(Selection_FirstR!A505,StudiesFound_firstR!$A$1:$AF$1583,5,FALSE)</f>
        <v>Popov, V. G.; Kadochnikova, G. D.; Pozniakovsky, V. M.; Ermolaeva, E. O.; Surkov, V, I.</v>
      </c>
      <c r="F505" s="13" t="str">
        <f>VLOOKUP(Selection_FirstR!A505,StudiesFound_firstR!$A$1:$AF$1583,30,FALSE)</f>
        <v/>
      </c>
      <c r="G505" s="15" t="s">
        <v>11463</v>
      </c>
      <c r="H505" s="15" t="s">
        <v>11463</v>
      </c>
      <c r="I505" s="16" t="s">
        <v>11464</v>
      </c>
      <c r="J505" s="13" t="s">
        <v>11466</v>
      </c>
      <c r="K505" s="16" t="s">
        <v>11464</v>
      </c>
      <c r="L505" s="13"/>
      <c r="M505" s="13"/>
      <c r="N505" s="13"/>
    </row>
    <row r="506" ht="15.75" customHeight="1">
      <c r="A506" s="12">
        <v>1078.0</v>
      </c>
      <c r="B506" s="13" t="str">
        <f>VLOOKUP(Selection_FirstR!A506,StudiesFound_firstR!$A$1:$AF$1582,6,FALSE)</f>
        <v>Building minds, not widgets: technology for the business of learning</v>
      </c>
      <c r="C506" s="13" t="str">
        <f>VLOOKUP(Selection_FirstR!A506,StudiesFound_firstR!$A$1:$AF$1583,28,FALSE)</f>
        <v>Over the past decade, CIOs in both the corporate and academic worlds have focused on creating an IT infrastructure that supports a variety of business processes through networks, mail systems, and enterprise resource planning (ERP) systems. It is clear that to enhance productivity and increase market share, IT must go beyond general business support to a model that improves core product design and quality. Such a shift should occur at institutions of higher education as well. IT provides a competitive advantage only if it improves learning effectiveness while containing the labor costs of instruction. Successful CIOs in higher education are those who can transfer corporate experience to a teaching and learning culture. Key stakeholders n this case, the provost, department heads, and faculty - judge them for their direct contribution to the key university differentiator, the quality of the graduating students. This is a formidable challenge, but one that CIOs must undertake if IT is to reach its full potential in a university setting.</v>
      </c>
      <c r="D506" s="13" t="str">
        <f>VLOOKUP(Selection_FirstR!A506,StudiesFound_firstR!$A$1:$AF$1583,7,FALSE)</f>
        <v>IT Professional</v>
      </c>
      <c r="E506" s="13" t="str">
        <f>VLOOKUP(Selection_FirstR!A506,StudiesFound_firstR!$A$1:$AF$1583,5,FALSE)</f>
        <v>Post, W.</v>
      </c>
      <c r="F506" s="13" t="str">
        <f>VLOOKUP(Selection_FirstR!A506,StudiesFound_firstR!$A$1:$AF$1583,30,FALSE)</f>
        <v>information technology;educational technology;enterprise resource planning;mailing systems;business learning;IT infrastructure;business processes;mail systems;enterprise resource planning;information technology;product design;product quality;Costs;Enterprise resource planning;Productivity;Educational products;Business process re-engineering;Postal services;Product design;Education;Project management;Technology management</v>
      </c>
      <c r="G506" s="15" t="s">
        <v>11463</v>
      </c>
      <c r="H506" s="15" t="s">
        <v>11463</v>
      </c>
      <c r="I506" s="16" t="s">
        <v>11464</v>
      </c>
      <c r="J506" s="13" t="s">
        <v>11466</v>
      </c>
      <c r="K506" s="16" t="s">
        <v>11464</v>
      </c>
      <c r="L506" s="13"/>
      <c r="M506" s="13"/>
      <c r="N506" s="13"/>
    </row>
    <row r="507" ht="15.75" customHeight="1">
      <c r="A507" s="18">
        <v>1082.0</v>
      </c>
      <c r="B507" s="13" t="str">
        <f>VLOOKUP(Selection_FirstR!A507,StudiesFound_firstR!$A$1:$AF$1582,6,FALSE)</f>
        <v>PERSONNEL PROCESSES OUTSOURCING</v>
      </c>
      <c r="C507" s="14" t="str">
        <f>VLOOKUP(Selection_FirstR!A507,StudiesFound_firstR!$A$1:$AF$1583,28,FALSE)</f>
        <v>{Outsourcing is a way to manage business processes more effectively. The
    main aim of this work is to specify the marginal costs of alternative
    personnel processes by a form of selective and complex outsourcing in a
    company. The paper also deals with the presentation of methodology for
    cost calculation of particular activities (ABC model) by which marginal
    costs for a particular activity can be assessed. This can take
    responsibility for a total part of activities in a company taken by an
    external organization.
    In this paper we have tried to consider the possibility to use complex
    and selective outsourcing in a chosen company. Our attention has been
    paid to a human resources field and we have been considering the
    possibility of using complex outsourcing for the provision of the whole
    area. Since due to objective reasons we were not able to calculate the
    costs related to the outsourcing of a personnel field, we have limited
    ourselves to marginal costs calculation that describes the possibility
    of its economic advantageousness or disadvantageousness. We have been
    also considering the possibility of selective outsourcing for the
    process of ``personnel administration and payroll agenda{''}, by which
    the achieved results should serve as a basis for using the method of
    outsourcing in a given company. But it is necessary to make a detailed,
    time costing and financially demanding analysis of individual activities
    and processes in a given area. This reality was a base for applying of
    methodology for Activity based costing. It was needed to adapt this
    method to the conditions of a particular company in order to perceive
    the principle of absorbing costing method. This methodology of ABC
    costing consist from the following parts:
    detailed identification of processes and activities in a human
    resources,
    cost calculation in a human resources field,
    setting the cost-allocation base (of time fund) of individual processes,
    absorbing costing (rates) of identified processes overheads,
    overhead costs calculation of individual processes.}</v>
      </c>
      <c r="D507" s="13" t="str">
        <f>VLOOKUP(Selection_FirstR!A507,StudiesFound_firstR!$A$1:$AF$1583,7,FALSE)</f>
        <v>{E \&amp; M EKONOMIE A MANAGEMENT}</v>
      </c>
      <c r="E507" s="13" t="str">
        <f>VLOOKUP(Selection_FirstR!A507,StudiesFound_firstR!$A$1:$AF$1583,5,FALSE)</f>
        <v>Potkany, Marek</v>
      </c>
      <c r="F507" s="13" t="str">
        <f>VLOOKUP(Selection_FirstR!A507,StudiesFound_firstR!$A$1:$AF$1583,30,FALSE)</f>
        <v/>
      </c>
      <c r="G507" s="15" t="s">
        <v>11463</v>
      </c>
      <c r="H507" s="15" t="s">
        <v>11463</v>
      </c>
      <c r="I507" s="16" t="s">
        <v>11464</v>
      </c>
      <c r="J507" s="13" t="s">
        <v>11466</v>
      </c>
      <c r="K507" s="16" t="s">
        <v>11464</v>
      </c>
      <c r="L507" s="13"/>
      <c r="M507" s="13"/>
      <c r="N507" s="13"/>
    </row>
    <row r="508" ht="15.75" customHeight="1">
      <c r="A508" s="12">
        <v>1084.0</v>
      </c>
      <c r="B508" s="13" t="str">
        <f>VLOOKUP(Selection_FirstR!A508,StudiesFound_firstR!$A$1:$AF$1582,6,FALSE)</f>
        <v>Network Shared Variable Processor</v>
      </c>
      <c r="C508" s="13" t="str">
        <f>VLOOKUP(Selection_FirstR!A508,StudiesFound_firstR!$A$1:$AF$1583,29,FALSE)</f>
        <v/>
      </c>
      <c r="D508" s="13" t="str">
        <f>VLOOKUP(Selection_FirstR!A508,StudiesFound_firstR!$A$1:$AF$1583,7,FALSE)</f>
        <v>SIGAPL APL Quote Quad</v>
      </c>
      <c r="E508" s="13" t="str">
        <f>VLOOKUP(Selection_FirstR!A508,StudiesFound_firstR!$A$1:$AF$1583,5,FALSE)</f>
        <v>Potyok, R. L.</v>
      </c>
      <c r="F508" s="13" t="str">
        <f>VLOOKUP(Selection_FirstR!A508,StudiesFound_firstR!$A$1:$AF$1583,30,FALSE)</f>
        <v/>
      </c>
      <c r="G508" s="15" t="s">
        <v>11463</v>
      </c>
      <c r="H508" s="15" t="s">
        <v>11463</v>
      </c>
      <c r="I508" s="16" t="s">
        <v>11464</v>
      </c>
      <c r="J508" s="13" t="s">
        <v>11466</v>
      </c>
      <c r="K508" s="16" t="s">
        <v>11464</v>
      </c>
      <c r="L508" s="13"/>
      <c r="M508" s="13"/>
      <c r="N508" s="13"/>
    </row>
    <row r="509" ht="15.75" customHeight="1">
      <c r="A509" s="18">
        <v>1086.0</v>
      </c>
      <c r="B509" s="13" t="str">
        <f>VLOOKUP(Selection_FirstR!A509,StudiesFound_firstR!$A$1:$AF$1582,6,FALSE)</f>
        <v>Becoming a flexible friend [ERP implementation]</v>
      </c>
      <c r="C509" s="13" t="str">
        <f>VLOOKUP(Selection_FirstR!A509,StudiesFound_firstR!$A$1:$AF$1583,28,FALSE)</f>
        <v>Dage, a low- to medium volume contract electronics manufacturer, implemented the EFACS enterprise resource planning (ERP) system for reducing change-overs, stream lining production processes and building flexible, fast-response business processes. The authors describe how substantial improvements can be made in delivery performance while simultaneously reducing costs and lead times.</v>
      </c>
      <c r="D509" s="13" t="str">
        <f>VLOOKUP(Selection_FirstR!A509,StudiesFound_firstR!$A$1:$AF$1583,7,FALSE)</f>
        <v>Manufacturing Engineer</v>
      </c>
      <c r="E509" s="13" t="str">
        <f>VLOOKUP(Selection_FirstR!A509,StudiesFound_firstR!$A$1:$AF$1583,5,FALSE)</f>
        <v>Powell, L.; Cowderoy, T.</v>
      </c>
      <c r="F509" s="13" t="str">
        <f>VLOOKUP(Selection_FirstR!A509,StudiesFound_firstR!$A$1:$AF$1583,30,FALSE)</f>
        <v>electronics industry;enterprise resource planning;manufacturing resources planning;manufacturing data processing;Dage;electronics manufacturer;lead times;production costs;enterprise resource planning;MRP;stream lining;ERP</v>
      </c>
      <c r="G509" s="15" t="s">
        <v>11463</v>
      </c>
      <c r="H509" s="15" t="s">
        <v>11463</v>
      </c>
      <c r="I509" s="16" t="s">
        <v>11464</v>
      </c>
      <c r="J509" s="13" t="s">
        <v>11471</v>
      </c>
      <c r="K509" s="16" t="s">
        <v>11464</v>
      </c>
      <c r="L509" s="13"/>
      <c r="M509" s="13"/>
      <c r="N509" s="13"/>
    </row>
    <row r="510" ht="15.75" customHeight="1">
      <c r="A510" s="12">
        <v>1088.0</v>
      </c>
      <c r="B510" s="13" t="str">
        <f>VLOOKUP(Selection_FirstR!A510,StudiesFound_firstR!$A$1:$AF$1582,6,FALSE)</f>
        <v>Development of Modular Integration Framework between PLM and ERP Systems</v>
      </c>
      <c r="C510" s="13" t="str">
        <f>VLOOKUP(Selection_FirstR!A510,StudiesFound_firstR!$A$1:$AF$1583,29,FALSE)</f>
        <v>{Enterprise Resource Planning (ERP) and Product Lifecycle Management
    (PLM) address different business needs for manufacturers. There are
    several factors to be considered when integrating PLM and ERP which
    cover many different areas such as organization and cultural, business
    practice and technology factors. There are various approaches that a
    company can take to accomplish integration between PLM and ERP. Each
    approach will provide differing levels and complexity of integration,
    functionality, scope, and cost of implementation and support. Companies
    need to assess the issues described previously and select the best
    approach based on their specific needs, future plans, current
    infrastructure, and estimated cost. In this context, the data to be
    exchanged between PLM and ERP is identified and these data have to be
    communicated to the ERP from PLM. Data related to the manufacturing
    system should be stored and managed into PLM system. Also, the
    interaction frequency among PLM and ERP varies depending on the degree
    of product customization and needs to be addressed for integration. The
    main objective of the present work is to develop a framework for PLM and
    ERP integration module, based on ontologies, which resolves syntactic
    and semantic data conflicts. The proposed model would help in the
    optimization of enterprise systems, business processes and product
    development systems by the integration of complimentary desktop
    productivity applications, heterogeneous Computer Aided Design (CAD)
    systems, enterprise systems and Product Data Management (PDM) databases.
    (C) 2017 Elsevier Ltd. All rights reserved.}</v>
      </c>
      <c r="D510" s="13" t="str">
        <f>VLOOKUP(Selection_FirstR!A510,StudiesFound_firstR!$A$1:$AF$1583,7,FALSE)</f>
        <v>{MATERIALS TODAY-PROCEEDINGS}</v>
      </c>
      <c r="E510" s="13" t="str">
        <f>VLOOKUP(Selection_FirstR!A510,StudiesFound_firstR!$A$1:$AF$1583,5,FALSE)</f>
        <v>Prashanth, B. N.; Venkataram, R.</v>
      </c>
      <c r="F510" s="13" t="str">
        <f>VLOOKUP(Selection_FirstR!A510,StudiesFound_firstR!$A$1:$AF$1583,30,FALSE)</f>
        <v/>
      </c>
      <c r="G510" s="15" t="s">
        <v>11463</v>
      </c>
      <c r="H510" s="15" t="s">
        <v>11463</v>
      </c>
      <c r="I510" s="16" t="s">
        <v>11464</v>
      </c>
      <c r="J510" s="13" t="s">
        <v>11471</v>
      </c>
      <c r="K510" s="16" t="s">
        <v>11464</v>
      </c>
      <c r="L510" s="13"/>
      <c r="M510" s="13"/>
      <c r="N510" s="13"/>
    </row>
    <row r="511" ht="15.75" customHeight="1">
      <c r="A511" s="18">
        <v>1089.0</v>
      </c>
      <c r="B511" s="13" t="str">
        <f>VLOOKUP(Selection_FirstR!A511,StudiesFound_firstR!$A$1:$AF$1582,6,FALSE)</f>
        <v>Better knowledge management through knowledge engineering</v>
      </c>
      <c r="C511" s="13" t="str">
        <f>VLOOKUP(Selection_FirstR!A511,StudiesFound_firstR!$A$1:$AF$1583,28,FALSE)</f>
        <v>The authors believe that current knowledge management practice significantly under-utilizes knowledge engineering technology, despite recent efforts to promote its use. They focus on two knowledge engineering processes: using knowledge acquisition processes to capture structured knowledge systematically; and using knowledge representation technology to store the knowledge, preserving important relationships that are far richer than those possible in conventional databases. To demonstrate the usefulness of these processes, we present a case study in which the drilling optimization group of a large oil and gas service company uses knowledge engineering practices to support the three facets of the knowledge management task: knowledge capture; knowledge storage; and knowledge deployment.</v>
      </c>
      <c r="D511" s="13" t="str">
        <f>VLOOKUP(Selection_FirstR!A511,StudiesFound_firstR!$A$1:$AF$1583,7,FALSE)</f>
        <v>IEEE Intelligent Systems</v>
      </c>
      <c r="E511" s="13" t="str">
        <f>VLOOKUP(Selection_FirstR!A511,StudiesFound_firstR!$A$1:$AF$1583,5,FALSE)</f>
        <v>Preece, A.; Flett, A.; Sleeman, D.; Curry, D.; Meany, N.; Perry, P.</v>
      </c>
      <c r="F511" s="13" t="str">
        <f>VLOOKUP(Selection_FirstR!A511,StudiesFound_firstR!$A$1:$AF$1583,30,FALSE)</f>
        <v>knowledge engineering;knowledge representation;knowledge acquisition;oil technology;natural gas technology;business data processing;knowledge management;knowledge engineering technology;knowledge acquisition processes;structured knowledge capture;knowledge representation technology;case study;drilling optimization group;oil and gas service company;knowledge engineering practices;knowledge management task;knowledge storage;knowledge deployment;Knowledge management;Knowledge engineering;Knowledge representation;Relational databases;Companies;Technology management;Engineering management;Knowledge acquisition;Petroleum;Terminology</v>
      </c>
      <c r="G511" s="15" t="s">
        <v>11463</v>
      </c>
      <c r="H511" s="15" t="s">
        <v>11463</v>
      </c>
      <c r="I511" s="16" t="s">
        <v>11464</v>
      </c>
      <c r="J511" s="13" t="s">
        <v>11466</v>
      </c>
      <c r="K511" s="16" t="s">
        <v>11464</v>
      </c>
      <c r="L511" s="13"/>
      <c r="M511" s="13"/>
      <c r="N511" s="13"/>
    </row>
    <row r="512" ht="15.75" customHeight="1">
      <c r="A512" s="12">
        <v>1096.0</v>
      </c>
      <c r="B512" s="13" t="str">
        <f>VLOOKUP(Selection_FirstR!A512,StudiesFound_firstR!$A$1:$AF$1582,6,FALSE)</f>
        <v>Successive Overrelaxation for Laplacian Support Vector Machine</v>
      </c>
      <c r="C512" s="13" t="str">
        <f>VLOOKUP(Selection_FirstR!A512,StudiesFound_firstR!$A$1:$AF$1583,28,FALSE)</f>
        <v>Semisupervised learning (SSL) problem, which makes use of both a large amount of cheap unlabeled data and a few unlabeled data for training, in the last few years, has attracted amounts of attention in machine learning and data mining. Exploiting the manifold regularization (MR), Belkinet al. proposed a new semisupervised classification algorithm: Laplacian support vector machines (LapSVMs), and have shown the state-of-the-art performance in SSL field. To further improve the LapSVMs, we proposed a fast Laplacian SVM (FLapSVM) solver for classification. Compared with the standard LapSVM, our method has several improved advantages as follows: 1) FLapSVM does not need to deal with the extra matrix and burden the computations related to the variable switching, which make it more suitable for large scale problems; 2) FLapSVM's dual problem has the same elegant formulation as that of standard SVMs. This means that the kernel trick can be applied directly into the optimization model; and 3) FLapSVM can be effectively solved by successive overrelaxation technology, which converges linearly to a solution and can process very large data sets that need not reside in memory. In practice, combining the strategies of random scheduling of subproblem and two stopping conditions, the computing speed of FLapSVM is rigidly quicker to that of LapSVM and it is a valid alternative to PLapSVM.</v>
      </c>
      <c r="D512" s="13" t="str">
        <f>VLOOKUP(Selection_FirstR!A512,StudiesFound_firstR!$A$1:$AF$1583,7,FALSE)</f>
        <v>IEEE Transactions on Neural Networks and Learning Systems</v>
      </c>
      <c r="E512" s="13" t="str">
        <f>VLOOKUP(Selection_FirstR!A512,StudiesFound_firstR!$A$1:$AF$1583,5,FALSE)</f>
        <v>Qi, Z.; Tian, Y.; Shi, Y.</v>
      </c>
      <c r="F512" s="13" t="str">
        <f>VLOOKUP(Selection_FirstR!A512,StudiesFound_firstR!$A$1:$AF$1583,30,FALSE)</f>
        <v>Laplace equations;optimisation;pattern classification;support vector machines;successive overrelaxation;Laplacian support vector machine;semisupervised learning problem;SSL problem;manifold regularization;MR;semisupervised classification algorithm;fast Laplacian SVM;FLapSVM;kernel trick;optimization model;successive overrelaxation technology;random scheduling;Support vector machines;Kernel;Laplace equations;Manifolds;Optimization;Training;Complexity theory;Classification;machine learning;semisupervised learning (SSL);support vector machines (SVMs).;Classification;machine learning;semisupervised learning (SSL);support vector machines (SVMs)</v>
      </c>
      <c r="G512" s="15" t="s">
        <v>11463</v>
      </c>
      <c r="H512" s="15" t="s">
        <v>11463</v>
      </c>
      <c r="I512" s="16" t="s">
        <v>11464</v>
      </c>
      <c r="J512" s="13" t="s">
        <v>11466</v>
      </c>
      <c r="K512" s="16" t="s">
        <v>11464</v>
      </c>
      <c r="L512" s="13"/>
      <c r="M512" s="13"/>
      <c r="N512" s="13"/>
    </row>
    <row r="513" ht="15.75" customHeight="1">
      <c r="A513" s="18">
        <v>1097.0</v>
      </c>
      <c r="B513" s="13" t="str">
        <f>VLOOKUP(Selection_FirstR!A513,StudiesFound_firstR!$A$1:$AF$1582,6,FALSE)</f>
        <v>Communication-Aware Load Balancing for Parallel Applications on Clusters</v>
      </c>
      <c r="C513" s="13" t="str">
        <f>VLOOKUP(Selection_FirstR!A513,StudiesFound_firstR!$A$1:$AF$1583,28,FALSE)</f>
        <v>Cluster computing has emerged as a primary and cost-effective platform for running parallel applications, including communication-intensive applications that transfer a large amount of data among the nodes of a cluster via the interconnection network. Conventional load balancers have proven effective in increasing the utilization of CPU, memory, and disk I/O resources in a cluster. However, most of the existing load-balancing schemes ignore network resources, leaving an opportunity to improve the effective bandwidth of networks on clusters running parallel applications. For this reason, we propose a communication-aware load-balancing technique that is capable of improving the performance of communication-intensive applications by increasing the effective utilization of networks in cluster environments. To facilitate the proposed load-balancing scheme, we introduce a behavior model for parallel applications with large requirements of network, CPU, memory, and disk I/O resources. Our load-balancing scheme can make full use of this model to quickly and accurately determine the load induced by a variety of parallel applications. Simulation results generated from a diverse set of both synthetic bulk synchronous and real parallel applications on a cluster show that our scheme significantly improves the performance, in terms of slowdown and turn-around time, over existing schemes by up to 206 percent (with an average of 74 percent) and 235 percent (with an average of 82 percent), respectively.</v>
      </c>
      <c r="D513" s="13" t="str">
        <f>VLOOKUP(Selection_FirstR!A513,StudiesFound_firstR!$A$1:$AF$1583,7,FALSE)</f>
        <v>IEEE Transactions on Computers</v>
      </c>
      <c r="E513" s="13" t="str">
        <f>VLOOKUP(Selection_FirstR!A513,StudiesFound_firstR!$A$1:$AF$1583,5,FALSE)</f>
        <v>Qin, X.; Jiang, H.; Manzanares, A.; Ruan, X.; Yin, S.</v>
      </c>
      <c r="F513" s="13" t="str">
        <f>VLOOKUP(Selection_FirstR!A513,StudiesFound_firstR!$A$1:$AF$1583,30,FALSE)</f>
        <v>parallel processing;resource allocation;communication-aware load balancing;cluster computing;interconnection network;parallel computing;Load modeling;Load management;Central Processing Unit;Data mining;Software;Bandwidth;Computational modeling;Cluster;communication-aware computing;parallel computing;load balancing.</v>
      </c>
      <c r="G513" s="15" t="s">
        <v>11463</v>
      </c>
      <c r="H513" s="15" t="s">
        <v>11463</v>
      </c>
      <c r="I513" s="16" t="s">
        <v>11464</v>
      </c>
      <c r="J513" s="13" t="s">
        <v>11476</v>
      </c>
      <c r="K513" s="16" t="s">
        <v>11464</v>
      </c>
      <c r="L513" s="13"/>
      <c r="M513" s="13"/>
      <c r="N513" s="13"/>
    </row>
    <row r="514" ht="15.75" customHeight="1">
      <c r="A514" s="31">
        <v>1098.0</v>
      </c>
      <c r="B514" s="19" t="str">
        <f>VLOOKUP(Selection_FirstR!A514,StudiesFound_firstR!$A$1:$AF$1582,6,FALSE)</f>
        <v>Information and communication technology for process management in healthcare: a contribution to change the culture of blame</v>
      </c>
      <c r="C514" s="19" t="str">
        <f>VLOOKUP(Selection_FirstR!A514,StudiesFound_firstR!$A$1:$AF$1583,29,FALSE)</f>
        <v>{Statistics on medical errors and their consequences has astonished,
    during the previous years, both healthcare professionals and ordinary
    people. Mass-media are becoming more and more sensitive to medical
    malpractices. This paper elaborates on the well-known resistance of the
    medical world to disclose actions and processes that could have caused
    some damages; it illustrates the possible causes of medical errors and,
    for some of them, it suggests solutions based on information and
    communication technology. In particular, careflow management systems and
    process mining techniques are proposed as a means to improve the
    healthcare delivery process: the former by facilitating task assignments
    and resource management, the latter by discovering not only individuals'
    errors, but also the chains of responsibilities concurring to produce
    errors in a complex patient's pathway. Both supervised and unsupervised
    process mining will be addressed. The former compares real processes
    with a known process model (e.g., a clinical practice guideline or a
    medical protocol), whereas the latter mines processes from raw data,
    without imposing any model. The potentiality of these techniques is
    illustrated by means of examples from stroke patient management.
    Copyright (C) 2010 John Wiley \&amp; Sons, Ltd.}</v>
      </c>
      <c r="D514" s="19" t="str">
        <f>VLOOKUP(Selection_FirstR!A514,StudiesFound_firstR!$A$1:$AF$1583,7,FALSE)</f>
        <v>{JOURNAL OF SOFTWARE MAINTENANCE AND EVOLUTION-RESEARCH AND PRACTICE}</v>
      </c>
      <c r="E514" s="19" t="str">
        <f>VLOOKUP(Selection_FirstR!A514,StudiesFound_firstR!$A$1:$AF$1583,5,FALSE)</f>
        <v>Quaglin, Silvana</v>
      </c>
      <c r="F514" s="19" t="str">
        <f>VLOOKUP(Selection_FirstR!A514,StudiesFound_firstR!$A$1:$AF$1583,30,FALSE)</f>
        <v/>
      </c>
      <c r="G514" s="15" t="s">
        <v>11463</v>
      </c>
      <c r="H514" s="20" t="s">
        <v>11463</v>
      </c>
      <c r="I514" s="16" t="s">
        <v>11464</v>
      </c>
      <c r="J514" s="19" t="s">
        <v>11466</v>
      </c>
      <c r="K514" s="16" t="s">
        <v>11464</v>
      </c>
      <c r="L514" s="19"/>
      <c r="M514" s="13"/>
      <c r="N514" s="13"/>
    </row>
    <row r="515" ht="15.75" customHeight="1">
      <c r="A515" s="18">
        <v>1099.0</v>
      </c>
      <c r="B515" s="13" t="str">
        <f>VLOOKUP(Selection_FirstR!A515,StudiesFound_firstR!$A$1:$AF$1582,6,FALSE)</f>
        <v>Business process-oriented design of Enterprise Resource Planning (ERP) systems for small and medium enterprises</v>
      </c>
      <c r="C515" s="14" t="str">
        <f>VLOOKUP(Selection_FirstR!A515,StudiesFound_firstR!$A$1:$AF$1583,28,FALSE)</f>
        <v>{In the last few years, many organizations have used business process
    modelling as an effective tool for managing organizational changes.
    However, process modelling has rarely been exploited for supporting the
    entire business process management life cycle. This includes the design
    of business processes as well as their implementation and control. The
    adoption and implementation of Enterprise Resource Planning (ERP)
    systems is a crucial issue if referred to small and medium-sized
    enterprises. The main problem is that the cost of implementation of ERP,
    intended as the process of customization of the ERP system towards the
    actual enterprise business processes, overtakes the cost of ERP
    acquisition. Thus, there is a need to use the same workflow systems for
    both modelling the enterprise business processes and designing the ERP.
    The paper presents the results of a collaborative project between
    academia and industry aimed at developing a business process management
    integrated approach to the design, implementation and control of an ERP
    information systems.}</v>
      </c>
      <c r="D515" s="13" t="str">
        <f>VLOOKUP(Selection_FirstR!A515,StudiesFound_firstR!$A$1:$AF$1583,7,FALSE)</f>
        <v>{INTERNATIONAL JOURNAL OF PRODUCTION RESEARCH}</v>
      </c>
      <c r="E515" s="13" t="str">
        <f>VLOOKUP(Selection_FirstR!A515,StudiesFound_firstR!$A$1:$AF$1583,5,FALSE)</f>
        <v>Quiescenti, M.; Bruccoleri, M.; La Commare, U.; La Diega, S. Noto; Perrone, G.</v>
      </c>
      <c r="F515" s="13" t="str">
        <f>VLOOKUP(Selection_FirstR!A515,StudiesFound_firstR!$A$1:$AF$1583,30,FALSE)</f>
        <v/>
      </c>
      <c r="G515" s="15" t="s">
        <v>11463</v>
      </c>
      <c r="H515" s="15" t="s">
        <v>11463</v>
      </c>
      <c r="I515" s="16" t="s">
        <v>11464</v>
      </c>
      <c r="J515" s="13" t="s">
        <v>11471</v>
      </c>
      <c r="K515" s="16" t="s">
        <v>11464</v>
      </c>
      <c r="L515" s="13"/>
      <c r="M515" s="13"/>
      <c r="N515" s="13"/>
    </row>
    <row r="516" ht="15.75" customHeight="1">
      <c r="A516" s="12">
        <v>1106.0</v>
      </c>
      <c r="B516" s="13" t="str">
        <f>VLOOKUP(Selection_FirstR!A516,StudiesFound_firstR!$A$1:$AF$1582,6,FALSE)</f>
        <v>Business impact analysis-a framework for a comprehensive analysis and optimization of business processes</v>
      </c>
      <c r="C516" s="14" t="str">
        <f>VLOOKUP(Selection_FirstR!A516,StudiesFound_firstR!$A$1:$AF$1583,28,FALSE)</f>
        <v>{The ability to continuously adapt its business processes is a crucial
    ability for any company in order to survive in today's dynamic world. In
    order to accomplish this task, a company needs to profoundly analyze all
    its business data. This generates the need for data integration and
    analysis techniques that allow for a comprehensive analysis.
    A particular challenge when conducting this analysis is the integration
    of process data generated by workflow engines and operational data that
    is produced by business applications and stored in data warehouses.
    Typically, these two types of data are not matched as their acquisition
    and analysis follows different principles, i.e., a process-oriented view
    versus a view focusing on business objects.
    To address this challenge, we introduce a framework that allows to
    improve business processes considering an integrated view on process
    data and operational data. We present and evaluate various architectural
    options for the data warehouse that provides this integrated view based
    on a specialized federation layer. This integrated view is also
    reflected in a set of operators that we introduce. We show how these
    operators ease the definition of analysis queries and how they allow to
    extract hidden optimization patterns by using data mining techniques.}</v>
      </c>
      <c r="D516" s="13" t="str">
        <f>VLOOKUP(Selection_FirstR!A516,StudiesFound_firstR!$A$1:$AF$1583,7,FALSE)</f>
        <v>{COMPUTER SCIENCE-RESEARCH AND DEVELOPMENT}</v>
      </c>
      <c r="E516" s="13" t="str">
        <f>VLOOKUP(Selection_FirstR!A516,StudiesFound_firstR!$A$1:$AF$1583,5,FALSE)</f>
        <v>Radeschutz, Sylvia; Schwarz, Holger; Niedermann, Florian</v>
      </c>
      <c r="F516" s="13" t="str">
        <f>VLOOKUP(Selection_FirstR!A516,StudiesFound_firstR!$A$1:$AF$1583,30,FALSE)</f>
        <v/>
      </c>
      <c r="G516" s="15" t="s">
        <v>11463</v>
      </c>
      <c r="H516" s="15" t="s">
        <v>11463</v>
      </c>
      <c r="I516" s="16" t="s">
        <v>11464</v>
      </c>
      <c r="J516" s="13" t="s">
        <v>11466</v>
      </c>
      <c r="K516" s="16" t="s">
        <v>11464</v>
      </c>
      <c r="L516" s="13"/>
      <c r="M516" s="13"/>
      <c r="N516" s="13"/>
    </row>
    <row r="517" ht="15.75" customHeight="1">
      <c r="A517" s="18">
        <v>1108.0</v>
      </c>
      <c r="B517" s="13" t="str">
        <f>VLOOKUP(Selection_FirstR!A517,StudiesFound_firstR!$A$1:$AF$1582,6,FALSE)</f>
        <v>The enhanced use of enterprise and simulation modelling techniques to support factory changeability</v>
      </c>
      <c r="C517" s="14" t="str">
        <f>VLOOKUP(Selection_FirstR!A517,StudiesFound_firstR!$A$1:$AF$1583,28,FALSE)</f>
        <v>{Bearing in mind that activity requirements of manufacturing enterprises
    (MEs) can usefully be described as a network of dependent processes, the
    current paper identifies complementary properties of state-of-the-art
    enterprise modelling and simulation modelling techniques. It is observed
    that, when these techniques are used in a coherent fashion, they have
    potential to create semantically rich models of process networks that
    can be computer-executed so as to replicate and/or predict
    organizational behaviours. The current paper describes an outline of how
    a particular choice of well-proved enterprise modelling and simulation
    modelling techniques can be used in an integrated fashion. Also
    described are interim research findings when using such an integrated
    modelling approach in a case study furniture making company. For key
    segments of business processes currently deployed by the case study
    company, the outcome has been new qualitative and quantitative
    understandings about (a) alternative ways of organizing multi-product
    flows through a constrained (in situ) set of human and technical
    resources and (b) potential performance enhancements that could be
    achieved in process segments by purchasing, commissioning and deploying
    alternative systems of human and technical resources. Research
    groundwork is now in place to support the case study company as in the
    future it makes (a) medium-to-long term investment decisions about new
    manufacturing control strategies and the purchase of new resource
    systems and (b) short-to-medium term production planning and control
    decisions.}</v>
      </c>
      <c r="D517" s="13" t="str">
        <f>VLOOKUP(Selection_FirstR!A517,StudiesFound_firstR!$A$1:$AF$1583,7,FALSE)</f>
        <v>{INTERNATIONAL JOURNAL OF COMPUTER INTEGRATED MANUFACTURING}</v>
      </c>
      <c r="E517" s="13" t="str">
        <f>VLOOKUP(Selection_FirstR!A517,StudiesFound_firstR!$A$1:$AF$1583,5,FALSE)</f>
        <v>Rahimifard, A.; Weston, R.</v>
      </c>
      <c r="F517" s="13" t="str">
        <f>VLOOKUP(Selection_FirstR!A517,StudiesFound_firstR!$A$1:$AF$1583,30,FALSE)</f>
        <v/>
      </c>
      <c r="G517" s="15" t="s">
        <v>11463</v>
      </c>
      <c r="H517" s="15" t="s">
        <v>11463</v>
      </c>
      <c r="I517" s="16" t="s">
        <v>11464</v>
      </c>
      <c r="J517" s="13" t="s">
        <v>11468</v>
      </c>
      <c r="K517" s="16" t="s">
        <v>11464</v>
      </c>
      <c r="L517" s="13"/>
      <c r="M517" s="13"/>
      <c r="N517" s="13"/>
    </row>
    <row r="518" ht="15.75" customHeight="1">
      <c r="A518" s="12">
        <v>1109.0</v>
      </c>
      <c r="B518" s="13" t="str">
        <f>VLOOKUP(Selection_FirstR!A518,StudiesFound_firstR!$A$1:$AF$1582,6,FALSE)</f>
        <v>A new model for assessing the impact of the urban intelligent transportation system, farmers' knowledge and business processes on the success of green supply chain management system for urban distribution of agricultural products</v>
      </c>
      <c r="C518" s="14" t="str">
        <f>VLOOKUP(Selection_FirstR!A518,StudiesFound_firstR!$A$1:$AF$1583,28,FALSE)</f>
        <v>{Today, in urban planning, the role of an efficient Supply Chain
    Management (SCM) system is very important. Also, Green SCN (GSCM)
    because of its inherent capabilities such as faster delivery of goods
    and services, reduced latency, increased quality, value-added for
    customers to supply clean products and improve the organization's
    economic performance becomes very popular. Recently, GSCM has become one
    of the most important approaches in supply chain. Supply chain and urban
    managers through the logistic process try to get benefit from GSCM and
    improve their environmental performance as a valuable resource. The
    results of these measures save and eliminate excess energy and reduce
    operational points that are consistent with the green supply chain. The
    green supply chain also helps to distribute crops using urban ITS. This
    research presents a model for assessing the impact of urban ITS,
    farmers' knowledge and business processes on the success of GSCM systems
    for urban distribution of an agricultural product. The structural
    equation modeling method is employed to assess the causal model and to
    verify its validity and reliability. Also, the evaluation of the
    consistency and validity of the model is done through a structural
    equation model. The model and data based on the questionnaire are
    analyzed using Smart PLS 3.0. The collected results have shown that all
    the considered factors, urban intelligent transportation system,
    farmers' knowledge, and business processes play an important role in the
    success of GSCM for urban distribution of the agricultural product.}</v>
      </c>
      <c r="D518" s="13" t="str">
        <f>VLOOKUP(Selection_FirstR!A518,StudiesFound_firstR!$A$1:$AF$1583,7,FALSE)</f>
        <v>{JOURNAL OF RETAILING AND CONSUMER SERVICES}</v>
      </c>
      <c r="E518" s="13" t="str">
        <f>VLOOKUP(Selection_FirstR!A518,StudiesFound_firstR!$A$1:$AF$1583,5,FALSE)</f>
        <v>Rajabion, Lila; Khorraminia, Marieh; Andjomshoaa, Amineh; Ghafouri-Azar, Mona; Molavi, Homa</v>
      </c>
      <c r="F518" s="13" t="str">
        <f>VLOOKUP(Selection_FirstR!A518,StudiesFound_firstR!$A$1:$AF$1583,30,FALSE)</f>
        <v/>
      </c>
      <c r="G518" s="15" t="s">
        <v>11463</v>
      </c>
      <c r="H518" s="15" t="s">
        <v>11463</v>
      </c>
      <c r="I518" s="16" t="s">
        <v>11464</v>
      </c>
      <c r="J518" s="13" t="s">
        <v>11466</v>
      </c>
      <c r="K518" s="16" t="s">
        <v>11464</v>
      </c>
      <c r="L518" s="13"/>
      <c r="M518" s="13"/>
      <c r="N518" s="13"/>
    </row>
    <row r="519" ht="15.75" customHeight="1">
      <c r="A519" s="18">
        <v>1110.0</v>
      </c>
      <c r="B519" s="13" t="str">
        <f>VLOOKUP(Selection_FirstR!A519,StudiesFound_firstR!$A$1:$AF$1582,6,FALSE)</f>
        <v>An innovation-diffusion view of implementation of enterprise resource planning (ERP) systems and development of a research model</v>
      </c>
      <c r="C519" s="13" t="str">
        <f>VLOOKUP(Selection_FirstR!A519,StudiesFound_firstR!$A$1:$AF$1583,28,FALSE)</f>
        <v>{Firms around the world have been implementing enterprise resource
    planning (ERP) systems since the 1990s to have an uniform information
    system in their respective organizations and to reengineer their
    business processes. Through a case type analysis conducted in six
    manufacturing firms that have one of the widely used ERP systems,
    various contextual factors that influenced these firms to implement this
    technology were understood using the six-stage model proposed by Kwon
    and Zmud. Three types of ERP systems, viz. SAP, Baan and Oracle ERP were
    studied in this research. Implementation of ERP systems was found to
    follow the stage model. The findings from the process model were used to
    develop the items for the causal model and in identifying appropriate
    constructs to group those items. In order to substantiate that the
    constructs developed to measure the causal model were congruent with the
    findings based on qualitative analysis, i.e. that the instrument
    appropriately reflects the understanding of the case interview;
    `triangulation' technique was used. The findings from the qualitative
    study and the results from the quantitative study were found to be
    equivalent, thus, ensuring a fair assessment of the validity and
    reliability of the instrument developed to test the causal model. The
    quantitative measures done only at these six firms are not statistically
    significant but the samples were used as a part of the triangulation
    method to collect data from multiple sources, to verify the respondents'
    understanding of the scales and as an initial measure to see if my
    understanding from the qualitative studies were accurately reflected by
    the instrument. This instrument will be pilot tested first and
    administered to a large sample of firms. (C) 2002 Elsevier Science B.V.
    All rights reserved.}</v>
      </c>
      <c r="D519" s="13" t="str">
        <f>VLOOKUP(Selection_FirstR!A519,StudiesFound_firstR!$A$1:$AF$1583,7,FALSE)</f>
        <v>{INFORMATION \&amp; MANAGEMENT}</v>
      </c>
      <c r="E519" s="13" t="str">
        <f>VLOOKUP(Selection_FirstR!A519,StudiesFound_firstR!$A$1:$AF$1583,5,FALSE)</f>
        <v>Rajagopal, P.</v>
      </c>
      <c r="F519" s="13" t="str">
        <f>VLOOKUP(Selection_FirstR!A519,StudiesFound_firstR!$A$1:$AF$1583,30,FALSE)</f>
        <v/>
      </c>
      <c r="G519" s="15" t="s">
        <v>11463</v>
      </c>
      <c r="H519" s="15" t="s">
        <v>11463</v>
      </c>
      <c r="I519" s="16" t="s">
        <v>11464</v>
      </c>
      <c r="J519" s="13" t="s">
        <v>11471</v>
      </c>
      <c r="K519" s="16" t="s">
        <v>11464</v>
      </c>
      <c r="L519" s="13"/>
      <c r="M519" s="13"/>
      <c r="N519" s="13"/>
    </row>
    <row r="520" ht="15.75" customHeight="1">
      <c r="A520" s="12">
        <v>1112.0</v>
      </c>
      <c r="B520" s="13" t="str">
        <f>VLOOKUP(Selection_FirstR!A520,StudiesFound_firstR!$A$1:$AF$1582,6,FALSE)</f>
        <v>On the design of data hiding methods robust to lossy compression</v>
      </c>
      <c r="C520" s="13" t="str">
        <f>VLOOKUP(Selection_FirstR!A520,StudiesFound_firstR!$A$1:$AF$1583,28,FALSE)</f>
        <v>The problem of efficient data hiding robust to lossy compression is divided into two subproblems. First is to maximize the resource-which is the permitted distortion of images. The second is the efficient use of the resource by means of sophisticated signaling techniques . We conclude that a good solution to the first problem is choosing magnitude discrete Fourier transform as the domain in which the message signal is embedded. For the signaling method we use a sophisticated signaling technique, using periodic functions to tile the space with signal constellations.</v>
      </c>
      <c r="D520" s="13" t="str">
        <f>VLOOKUP(Selection_FirstR!A520,StudiesFound_firstR!$A$1:$AF$1583,7,FALSE)</f>
        <v>IEEE Transactions on Multimedia</v>
      </c>
      <c r="E520" s="13" t="str">
        <f>VLOOKUP(Selection_FirstR!A520,StudiesFound_firstR!$A$1:$AF$1583,5,FALSE)</f>
        <v>Ramkumar, M.; Akansu, A. N.</v>
      </c>
      <c r="F520" s="13" t="str">
        <f>VLOOKUP(Selection_FirstR!A520,StudiesFound_firstR!$A$1:$AF$1583,30,FALSE)</f>
        <v>data encapsulation;data compression;resource allocation;discrete Fourier transforms;watermarking;content management;video coding;multimedia computing;data hiding;lossy compression;image distortion;signaling technique;discrete Fourier transform;periodic function;data compression;watermarking;Data encapsulation;Robustness;Image coding;Communication system control;Data mining;Watermarking;Distortion;Discrete Fourier transforms;Constellation diagram;Data compression;data hiding;watermarking</v>
      </c>
      <c r="G520" s="15" t="s">
        <v>11463</v>
      </c>
      <c r="H520" s="15" t="s">
        <v>11463</v>
      </c>
      <c r="I520" s="16" t="s">
        <v>11464</v>
      </c>
      <c r="J520" s="13" t="s">
        <v>11466</v>
      </c>
      <c r="K520" s="16" t="s">
        <v>11464</v>
      </c>
      <c r="L520" s="13"/>
      <c r="M520" s="13"/>
      <c r="N520" s="13"/>
    </row>
    <row r="521" ht="15.75" customHeight="1">
      <c r="A521" s="18">
        <v>1117.0</v>
      </c>
      <c r="B521" s="13" t="str">
        <f>VLOOKUP(Selection_FirstR!A521,StudiesFound_firstR!$A$1:$AF$1582,6,FALSE)</f>
        <v>Product Line Design and Scheduling at Intel</v>
      </c>
      <c r="C521" s="13" t="str">
        <f>VLOOKUP(Selection_FirstR!A521,StudiesFound_firstR!$A$1:$AF$1583,28,FALSE)</f>
        <v>{We develop a holistic and coherent model for the product line design and
    scheduling problem. Our model incorporates market requirements and
    financials, design-engineering capabilities, manufacturing costs, and
    multiple-time dynamics. The solution integrates techniques and concepts
    from optimal set-covering, resource-constrained job scheduling, dynamic
    programming, and portfolio optimization to maximize overall profit. The
    key concept is the decomposition of the problem into two layers. The
    outer genetic algorithm layer handles resource constraints, scheduling,
    and financial optimization. The inner mathematical programming layer
    optimizes product composition as classical set covering. The resulting
    algorithm efficiently solves problems of larger size and higher
    complexity than previously possible. Over 250 personnel representing
    most major Intel groups and many distinct job functions are using the
    decision support suite (DSS) surrounding the algorithm 21 months after
    its initial deployment. This DSS serves to integrate a set of previously
    separate noncommunicating business processes.}</v>
      </c>
      <c r="D521" s="13" t="str">
        <f>VLOOKUP(Selection_FirstR!A521,StudiesFound_firstR!$A$1:$AF$1583,7,FALSE)</f>
        <v>{INTERFACES}</v>
      </c>
      <c r="E521" s="13" t="str">
        <f>VLOOKUP(Selection_FirstR!A521,StudiesFound_firstR!$A$1:$AF$1583,5,FALSE)</f>
        <v>Rash, Evan; Kempf, Karl</v>
      </c>
      <c r="F521" s="13" t="str">
        <f>VLOOKUP(Selection_FirstR!A521,StudiesFound_firstR!$A$1:$AF$1583,30,FALSE)</f>
        <v/>
      </c>
      <c r="G521" s="15" t="s">
        <v>11463</v>
      </c>
      <c r="H521" s="15" t="s">
        <v>11463</v>
      </c>
      <c r="I521" s="16" t="s">
        <v>11464</v>
      </c>
      <c r="J521" s="13" t="s">
        <v>11466</v>
      </c>
      <c r="K521" s="16" t="s">
        <v>11464</v>
      </c>
      <c r="L521" s="13"/>
      <c r="M521" s="13"/>
      <c r="N521" s="13"/>
    </row>
    <row r="522" ht="15.75" customHeight="1">
      <c r="A522" s="12">
        <v>1120.0</v>
      </c>
      <c r="B522" s="13" t="str">
        <f>VLOOKUP(Selection_FirstR!A522,StudiesFound_firstR!$A$1:$AF$1582,6,FALSE)</f>
        <v>Can Organizational Structure Influence ERP Success?</v>
      </c>
      <c r="C522" s="13" t="str">
        <f>VLOOKUP(Selection_FirstR!A522,StudiesFound_firstR!$A$1:$AF$1583,28,FALSE)</f>
        <v>{Implementing enterprise resource planning systems is a sophisticated,
    lengthy and costly process which tends to face serious failure. Though
    many contributing factors have been cited in the literature, the authors
    argue that the integrated nature of ERP systems, which generally
    requires an organization to adopt standardized business processes
    reflected in the software, is one of the key factors contributing to
    these failures. The integration and standardization imposed by most ERP
    systems may not be suitable for all types of organizational structures
    and it seems that some characteristics in organizational structures
    affect the likelihood of implementation success or failure. Based on the
    theory of organizational structure, this paper analyzes how the
    traditional variables which define a firm's organizational structure
    such as formalization, complexity, and centralization along with two
    variables of size and CIO position in an organization influence ERP
    projects success. The paper tests five hypotheses using a sample of 203
    Iranian cases. The results show that all of the research variables on
    organizational structure exert a positive influence on ERP success which
    confirms all the research hypotheses.}</v>
      </c>
      <c r="D522" s="13" t="str">
        <f>VLOOKUP(Selection_FirstR!A522,StudiesFound_firstR!$A$1:$AF$1583,7,FALSE)</f>
        <v>{INTERNATIONAL JOURNAL OF INFORMATION SYSTEMS AND SUPPLY CHAIN MANAGEMENT}</v>
      </c>
      <c r="E522" s="13" t="str">
        <f>VLOOKUP(Selection_FirstR!A522,StudiesFound_firstR!$A$1:$AF$1583,5,FALSE)</f>
        <v>Ravasan, Ahad Zare; Nabavi, Ali; Mansouri, Taha</v>
      </c>
      <c r="F522" s="13" t="str">
        <f>VLOOKUP(Selection_FirstR!A522,StudiesFound_firstR!$A$1:$AF$1583,30,FALSE)</f>
        <v/>
      </c>
      <c r="G522" s="15" t="s">
        <v>11463</v>
      </c>
      <c r="H522" s="15" t="s">
        <v>11463</v>
      </c>
      <c r="I522" s="16" t="s">
        <v>11464</v>
      </c>
      <c r="J522" s="13" t="s">
        <v>11471</v>
      </c>
      <c r="K522" s="16" t="s">
        <v>11464</v>
      </c>
      <c r="L522" s="13"/>
      <c r="M522" s="13"/>
      <c r="N522" s="13"/>
    </row>
    <row r="523" ht="15.75" customHeight="1">
      <c r="A523" s="18">
        <v>1121.0</v>
      </c>
      <c r="B523" s="13" t="str">
        <f>VLOOKUP(Selection_FirstR!A523,StudiesFound_firstR!$A$1:$AF$1582,6,FALSE)</f>
        <v>Integration of Process Model and CIM to Represent Events and Chronology in Power System Processes</v>
      </c>
      <c r="C523" s="14" t="str">
        <f>VLOOKUP(Selection_FirstR!A523,StudiesFound_firstR!$A$1:$AF$1583,28,FALSE)</f>
        <v>{The conventional power system domain includes various utility business
    processes that are carried out by multiple market participants. In the
    conventional setup, these processes are typically captured through
    various local representations understandable by the concerned actors in
    their respective subdomains. The heterogeneity in process
    representations can result in problems of traceability, transparency,
    time-trackability, and interoperability across actors and software
    systems. To orchestrate the utility business processes, the IEC has
    recently started an activity entitled ``IEC 62325-451-2: 2014{''} for
    representing the ``energy scheduling business process{''} of the
    European market in a standardized way. Along similar lines, this paper
    presents a process ontology along with a systematic methodology for
    building process models of end-to-end process operations of power
    utility. The process ontology consists of power system process modeling
    artifacts such as process, participant, activity, gateway, event, and
    event-based subprocess. For representing events and chronology of task
    execution, the common information model (CIM) can be adopted, which is
    expected to act complementary to process ontology semantics. An energy
    scheduling application is considered as a case study, wherein the
    proposed process ontology artifacts and the CIM ontology are used for
    building process models for an ``energy scheduling business process{''}
    in the Indian power grid context.}</v>
      </c>
      <c r="D523" s="13" t="str">
        <f>VLOOKUP(Selection_FirstR!A523,StudiesFound_firstR!$A$1:$AF$1583,7,FALSE)</f>
        <v>{IEEE SYSTEMS JOURNAL}</v>
      </c>
      <c r="E523" s="13" t="str">
        <f>VLOOKUP(Selection_FirstR!A523,StudiesFound_firstR!$A$1:$AF$1583,5,FALSE)</f>
        <v>Ravikumar, Gelli; Khaparde, Shrikrishna A.; Joshi, Rushikesh K.</v>
      </c>
      <c r="F523" s="13" t="str">
        <f>VLOOKUP(Selection_FirstR!A523,StudiesFound_firstR!$A$1:$AF$1583,30,FALSE)</f>
        <v/>
      </c>
      <c r="G523" s="15" t="s">
        <v>11463</v>
      </c>
      <c r="H523" s="15" t="s">
        <v>11463</v>
      </c>
      <c r="I523" s="16" t="s">
        <v>11464</v>
      </c>
      <c r="J523" s="13" t="s">
        <v>11466</v>
      </c>
      <c r="K523" s="16" t="s">
        <v>11464</v>
      </c>
      <c r="L523" s="13"/>
      <c r="M523" s="13"/>
      <c r="N523" s="13"/>
    </row>
    <row r="524" ht="15.75" customHeight="1">
      <c r="A524" s="12">
        <v>1126.0</v>
      </c>
      <c r="B524" s="13" t="str">
        <f>VLOOKUP(Selection_FirstR!A524,StudiesFound_firstR!$A$1:$AF$1582,6,FALSE)</f>
        <v>Modeling the Knowledge Perspective of IT Projects</v>
      </c>
      <c r="C524" s="13" t="str">
        <f>VLOOKUP(Selection_FirstR!A524,StudiesFound_firstR!$A$1:$AF$1583,29,FALSE)</f>
        <v>{Information technology {[}IT] projects are often viewed as arenas in
    which action is paramount, and tasks, budgets, people, and schedules
    need to be managed and controlled to achieve expected results. This
    perspective is useful because it encourages the project manager to scope
    work, manage time and budget, and monitor progress. Another perspective
    views a project as a place where learning and knowledge is paramount. In
    this view, projects are seen as a conduit for knowledge, which enters
    through people, methodologies, and prior learning. During the project,
    knowledge must be transferred, integrated, created, and exploited to
    create new organizational value. Knowledge is created, and knowledge can
    be lost. Within an IT project, this focus on knowledge yields new
    insights, because IT projects are primarily knowledge work. From this
    perspective, the project manager's primary task is to combine multiple
    sources of knowledge about technologies and business processes to create
    organizational value. These and other views of the IT project are
    complementary. However, this article focuses only on the knowledge
    perspective, leaving aside other views. This article is designed to
    bring together the empirical literature, which has investigated the
    impact of knowledge perspectives on IT project performance, and to
    suggest a temporal model of this perspective. In the first part of this
    article, we consider the knowledge-based view of an IT project and
    suggest definitions and a typology of knowledge. Then the knowledge
    risks model {[}Reich, 2007] is used as a framework within which to
    collect and examine the empirical data that support the knowledge-based
    view of an IT project. In the third part of this article, the problem of
    modeling knowledge and learning within IT projects is addressed. The
    study begins with the Temporal Model of IT Project Performance
    {[}Gemino, Reich, \&amp; Sauer, 2008] and discusses evidence that its
    knowledge-based constructs and subconstructs are influential with
    respect to project performance. The article ends by proposing a temporal
    model of the knowledge perspective of an IT project. There are five
    constructs in this model: knowledge resources, knowledge creation,
    knowledge loss, project performance, and learning. The content of these
    constructs and their expected interaction is discussed. Although this
    stream of work is at its early stages, hopefully it will convince
    researchers that further investigation into knowledge and learning
    within projects is warranted because it has the potential to impact both
    the theory and performance of IT projects.}</v>
      </c>
      <c r="D524" s="13" t="str">
        <f>VLOOKUP(Selection_FirstR!A524,StudiesFound_firstR!$A$1:$AF$1583,7,FALSE)</f>
        <v>{PROJECT MANAGEMENT JOURNAL}</v>
      </c>
      <c r="E524" s="13" t="str">
        <f>VLOOKUP(Selection_FirstR!A524,StudiesFound_firstR!$A$1:$AF$1583,5,FALSE)</f>
        <v>Reich, Blaize Horner; Gemino, Andrew; Sauer, Chris</v>
      </c>
      <c r="F524" s="13" t="str">
        <f>VLOOKUP(Selection_FirstR!A524,StudiesFound_firstR!$A$1:$AF$1583,30,FALSE)</f>
        <v/>
      </c>
      <c r="G524" s="15" t="s">
        <v>11463</v>
      </c>
      <c r="H524" s="15" t="s">
        <v>11463</v>
      </c>
      <c r="I524" s="16" t="s">
        <v>11464</v>
      </c>
      <c r="J524" s="13" t="s">
        <v>11466</v>
      </c>
      <c r="K524" s="16" t="s">
        <v>11464</v>
      </c>
      <c r="L524" s="13"/>
      <c r="M524" s="13"/>
      <c r="N524" s="13"/>
    </row>
    <row r="525" ht="15.75" customHeight="1">
      <c r="A525" s="18">
        <v>1127.0</v>
      </c>
      <c r="B525" s="13" t="str">
        <f>VLOOKUP(Selection_FirstR!A525,StudiesFound_firstR!$A$1:$AF$1582,6,FALSE)</f>
        <v>Towards automatization of domain modeling</v>
      </c>
      <c r="C525" s="13" t="str">
        <f>VLOOKUP(Selection_FirstR!A525,StudiesFound_firstR!$A$1:$AF$1583,28,FALSE)</f>
        <v>{A domain model, which captures the common knowledge and the possible
    variability allowed among applications in a domain, may assist in the
    creation of other valid applications in that domain. However, to create
    such domain models is not a trivial task: it requires expertise in the
    domain, reaching a very high level of abstraction, and providing
    flexible, yet formal, artifacts. In this paper an approach, called
    Semi-automated Domain Modeling (SDM), to create draft domain models from
    applications in those domains, is presented. SDM takes a repository of
    application models in a domain and matches, merges, and generalizes them
    into sound draft domain models that include the commonality and
    variability allowed in these domains. The similarity of the different
    elements is measured, with consideration of syntactic, semantic, and
    structural aspects. Unlike ontology and schema integration, these models
    capture both structural and behavioral aspects of the domain. Running
    SDM on small repositories of project management applications and
    scheduling systems, we found that the approach may provide reasonable
    draft domain models, whose comprehensibility, correctness, completeness,
    and consistency levels are satisfactory. (C) 2010 Elsevier B.V. All
    rights reserved.}</v>
      </c>
      <c r="D525" s="13" t="str">
        <f>VLOOKUP(Selection_FirstR!A525,StudiesFound_firstR!$A$1:$AF$1583,7,FALSE)</f>
        <v>{DATA \&amp; KNOWLEDGE ENGINEERING}</v>
      </c>
      <c r="E525" s="13" t="str">
        <f>VLOOKUP(Selection_FirstR!A525,StudiesFound_firstR!$A$1:$AF$1583,5,FALSE)</f>
        <v>Reinhartz-Berger, Iris</v>
      </c>
      <c r="F525" s="13" t="str">
        <f>VLOOKUP(Selection_FirstR!A525,StudiesFound_firstR!$A$1:$AF$1583,30,FALSE)</f>
        <v/>
      </c>
      <c r="G525" s="15" t="s">
        <v>11463</v>
      </c>
      <c r="H525" s="15" t="s">
        <v>11463</v>
      </c>
      <c r="I525" s="16" t="s">
        <v>11464</v>
      </c>
      <c r="J525" s="13" t="s">
        <v>11466</v>
      </c>
      <c r="K525" s="16" t="s">
        <v>11464</v>
      </c>
      <c r="L525" s="13"/>
      <c r="M525" s="13"/>
      <c r="N525" s="13"/>
    </row>
    <row r="526" ht="15.75" customHeight="1">
      <c r="A526" s="12">
        <v>1128.0</v>
      </c>
      <c r="B526" s="13" t="str">
        <f>VLOOKUP(Selection_FirstR!A526,StudiesFound_firstR!$A$1:$AF$1582,6,FALSE)</f>
        <v>Optimal Deployment of Configurable Business Processes in Cloud Federations</v>
      </c>
      <c r="C526" s="13" t="str">
        <f>VLOOKUP(Selection_FirstR!A526,StudiesFound_firstR!$A$1:$AF$1583,28,FALSE)</f>
        <v>Configurable processes are increasingly being adopted by enterprises that seek experience sharing and best practice adoption. A configurable process is a customizable model that specifies how different enterprises perform similar processes. At the modeling level, a configurable process model provides for flexible business process (BP) reuse by (de)selecting the (ir)relevant parts to derive a particular process variant. At the exploitation level, it offers flexibility and agility to an enterprise looking to outsource its BP to different providers cooperating in a cloud federation. More specifically, an enterprise can use a configurable process model to derive particular process variants that it outsources depending on its objectives. In particular, it may opt for outsourcing the variant that results in the optimal deployment, e.g., having the minimal cost of allocated cloud services that fulfill the user quality of service (QoS) requirements. However, identifying the optimal deployment variants is a complex problem because of the heterogeneity of services within a cloud federation and the number of possible variants that can be derived from a configurable process model. In addition, the complexity of this problem increases for variable user QoS requirements. In this paper, we propose an approach to derive, from a configurable process model, the variant that has the optimal deployment in a cloud federation. We propose a linear programming approach that accounts for the variability of both the BP model and the user QoS requirements, and that ensures an optimal time-aware cloud service allocation. We experimentally show the effectiveness and flexibility of our approach on a generated testbed.</v>
      </c>
      <c r="D526" s="13" t="str">
        <f>VLOOKUP(Selection_FirstR!A526,StudiesFound_firstR!$A$1:$AF$1583,7,FALSE)</f>
        <v>IEEE Transactions on Network and Service Management</v>
      </c>
      <c r="E526" s="13" t="str">
        <f>VLOOKUP(Selection_FirstR!A526,StudiesFound_firstR!$A$1:$AF$1583,5,FALSE)</f>
        <v>Rekik, M.; Boukadi, K.; Assy, N.; Gaaloul, W.; Ben-Abdallah, H.</v>
      </c>
      <c r="F526" s="13" t="str">
        <f>VLOOKUP(Selection_FirstR!A526,StudiesFound_firstR!$A$1:$AF$1583,30,FALSE)</f>
        <v>business data processing;cloud computing;linear programming;outsourcing;quality of service;enterprise;optimal time-aware cloud service allocation;business processes;BP;outsourcing;QoS requirement;quality of service requirement;linear programming approach;Quality of service;Cloud computing;Logic gates;Network security;Linear programming;Resource management;Configurable business process;cloud federation;QoS requirement variability;linear programming;optimal deployment</v>
      </c>
      <c r="G526" s="15" t="s">
        <v>11463</v>
      </c>
      <c r="H526" s="15" t="s">
        <v>11463</v>
      </c>
      <c r="I526" s="16" t="s">
        <v>11464</v>
      </c>
      <c r="J526" s="13" t="s">
        <v>11466</v>
      </c>
      <c r="K526" s="16" t="s">
        <v>11464</v>
      </c>
      <c r="L526" s="13"/>
      <c r="M526" s="13"/>
      <c r="N526" s="13"/>
    </row>
    <row r="527" ht="15.75" customHeight="1">
      <c r="A527" s="18">
        <v>1129.0</v>
      </c>
      <c r="B527" s="13" t="str">
        <f>VLOOKUP(Selection_FirstR!A527,StudiesFound_firstR!$A$1:$AF$1582,6,FALSE)</f>
        <v>Increasing the efficiency of business processes using a theory of constraints</v>
      </c>
      <c r="C527" s="14" t="str">
        <f>VLOOKUP(Selection_FirstR!A527,StudiesFound_firstR!$A$1:$AF$1583,29,FALSE)</f>
        <v>{In this study, a Theory of Constraints (TOC)-based method was developed
    to enhance the efficiency of business processes. Whereas the TOC has
    been employed in manufacturing processes, the present paper shows that
    it can be effective also for Business Process Management (BPM). In order
    to apply the TOC to business processes, a Drum-Buffer-Rope (DBR)
    scheduling method for a Business Process Management System (BPMS) was
    developed. A procedure by which business process efficiency can be
    improved using these concepts is presented. To validate our approach, a
    series of simulations of a real banking process was conducted, on the
    basis of which the applicability of the proposed method was analyzed.
    Based on the analysis results, we show that the TOC-based method can
    improve business process efficiency, particularly under heavy workloads
    with limited resources. And we suggest, accordingly, several guidelines
    that can be followed for the efficient management of business processes.}</v>
      </c>
      <c r="D527" s="13" t="str">
        <f>VLOOKUP(Selection_FirstR!A527,StudiesFound_firstR!$A$1:$AF$1583,7,FALSE)</f>
        <v>{INFORMATION SYSTEMS FRONTIERS}</v>
      </c>
      <c r="E527" s="13" t="str">
        <f>VLOOKUP(Selection_FirstR!A527,StudiesFound_firstR!$A$1:$AF$1583,5,FALSE)</f>
        <v>Rhee, Seung-Hyun; Cho, Nam Wook; Bae, Hyerim</v>
      </c>
      <c r="F527" s="13" t="str">
        <f>VLOOKUP(Selection_FirstR!A527,StudiesFound_firstR!$A$1:$AF$1583,30,FALSE)</f>
        <v/>
      </c>
      <c r="G527" s="15" t="s">
        <v>11474</v>
      </c>
      <c r="H527" s="15" t="s">
        <v>11474</v>
      </c>
      <c r="I527" s="16" t="s">
        <v>11477</v>
      </c>
      <c r="J527" s="13"/>
      <c r="K527" s="16" t="s">
        <v>11477</v>
      </c>
      <c r="L527" s="26"/>
      <c r="M527" s="13" t="s">
        <v>11479</v>
      </c>
      <c r="N527" s="13"/>
    </row>
    <row r="528" ht="15.75" customHeight="1">
      <c r="A528" s="12">
        <v>1131.0</v>
      </c>
      <c r="B528" s="13" t="str">
        <f>VLOOKUP(Selection_FirstR!A528,StudiesFound_firstR!$A$1:$AF$1582,6,FALSE)</f>
        <v>Using Mussel-Inspired Self-Organization and Account Proxies to Obfuscate Workload Ownership and Placement in Clouds</v>
      </c>
      <c r="C528" s="13" t="str">
        <f>VLOOKUP(Selection_FirstR!A528,StudiesFound_firstR!$A$1:$AF$1583,28,FALSE)</f>
        <v>Recent research has provided evidence indicating how a malicious user could perform coresidence profiling and public-to-private IP mapping to target and exploit customers which share physical resources. The attacks rely on two steps: resource placement on the target's physical machine and extraction. Our proposed solution, in part inspired by mussel self-organization, relies on user account and workload clustering to mitigate coresidence profiling. Users with similar preferences and workload characteristics are mapped to the same cluster. To obfuscate the public-to-private IP map, each cluster is managed and accessed by an account proxy. Each proxy uses one public IP address, which is shared by all clustered users when accessing their instances, and maintains the mapping to private IP addresses. We describe a set of capabilities and attack paths an attacker needs to execute for targeted coresidence, and present arguments to show how our approach disrupts the critical steps in the attack path for most cases. We then perform a risk assessment to determine the likelihood an individual user will be victimized, given that a successful nondirected exploit has occurred. Our results suggest that while possible, this event is highly unlikely.</v>
      </c>
      <c r="D528" s="13" t="str">
        <f>VLOOKUP(Selection_FirstR!A528,StudiesFound_firstR!$A$1:$AF$1583,7,FALSE)</f>
        <v>IEEE Transactions on Information Forensics and Security</v>
      </c>
      <c r="E528" s="13" t="str">
        <f>VLOOKUP(Selection_FirstR!A528,StudiesFound_firstR!$A$1:$AF$1583,5,FALSE)</f>
        <v>Rice, J. L.; Phoha, V. V.; Robinson, P.</v>
      </c>
      <c r="F528" s="13" t="str">
        <f>VLOOKUP(Selection_FirstR!A528,StudiesFound_firstR!$A$1:$AF$1583,30,FALSE)</f>
        <v>cloud computing;data privacy;resource allocation;user interfaces;Mussel-inspired self-organization proxy;account proxy;workload ownership;workload placement;cloud computing;malicious user;public-to-private IP mapping;coresidence profiling;resource placement;resource extraction;user account;workload clustering;Internet protocol;private IP address;IP networks;Computational modeling;Mathematical model;Data mining;Equations;Color;Security;Distributed systems;animal behavior;multi-agent systems;data privacy;data security;risk analysis</v>
      </c>
      <c r="G528" s="15" t="s">
        <v>11463</v>
      </c>
      <c r="H528" s="15" t="s">
        <v>11463</v>
      </c>
      <c r="I528" s="16" t="s">
        <v>11464</v>
      </c>
      <c r="J528" s="13" t="s">
        <v>11466</v>
      </c>
      <c r="K528" s="16" t="s">
        <v>11464</v>
      </c>
      <c r="L528" s="13"/>
      <c r="M528" s="13"/>
      <c r="N528" s="13"/>
    </row>
    <row r="529" ht="15.75" customHeight="1">
      <c r="A529" s="18">
        <v>1138.0</v>
      </c>
      <c r="B529" s="13" t="str">
        <f>VLOOKUP(Selection_FirstR!A529,StudiesFound_firstR!$A$1:$AF$1582,6,FALSE)</f>
        <v>Learning to implement enterprise systems: An exploratory study of the dialectics of change</v>
      </c>
      <c r="C529" s="13" t="str">
        <f>VLOOKUP(Selection_FirstR!A529,StudiesFound_firstR!$A$1:$AF$1583,28,FALSE)</f>
        <v>{This paper reports on a comparative case study of 13 industrial firms
    that implemented an enterprise resource planning (ERP) system. It
    compares firms based on their dialectic learning process. All firms had
    to overcome knowledge barriers of two types: those associated with the
    configuration of the ERP package, and those associated with the
    assimilation of new work processes. We found that both strong core teams
    and carefully managed consulting relationships addressed configuration
    knowledge barriers. User training that included both technical and
    business processes, along with a phased implementation approach, helped
    firms to overcome assimilation knowledge barriers. However, all firms in
    this study experienced ongoing concerns with assimilation knowledge
    barriers, and we observed two different approaches to address them. In a
    piecemeal approach, firms concentrated on the technology first and
    deferred consideration of process changes. In a concerted approach, both
    the technology and process changes were undertaken together. Although
    most respondents clearly stated a preference for either piecemeal or
    concerted chance, all firms engaged in practices that reflected a
    combination of these approaches.}</v>
      </c>
      <c r="D529" s="13" t="str">
        <f>VLOOKUP(Selection_FirstR!A529,StudiesFound_firstR!$A$1:$AF$1583,7,FALSE)</f>
        <v>{JOURNAL OF MANAGEMENT INFORMATION SYSTEMS}</v>
      </c>
      <c r="E529" s="13" t="str">
        <f>VLOOKUP(Selection_FirstR!A529,StudiesFound_firstR!$A$1:$AF$1583,5,FALSE)</f>
        <v>Robey, D.; Ross, J. W.; Boudreau, M. C.</v>
      </c>
      <c r="F529" s="13" t="str">
        <f>VLOOKUP(Selection_FirstR!A529,StudiesFound_firstR!$A$1:$AF$1583,30,FALSE)</f>
        <v/>
      </c>
      <c r="G529" s="15" t="s">
        <v>11463</v>
      </c>
      <c r="H529" s="15" t="s">
        <v>11463</v>
      </c>
      <c r="I529" s="16" t="s">
        <v>11464</v>
      </c>
      <c r="J529" s="13" t="s">
        <v>11466</v>
      </c>
      <c r="K529" s="16" t="s">
        <v>11464</v>
      </c>
      <c r="L529" s="13"/>
      <c r="M529" s="13"/>
      <c r="N529" s="13"/>
    </row>
    <row r="530" ht="15.75" customHeight="1">
      <c r="A530" s="12">
        <v>1145.0</v>
      </c>
      <c r="B530" s="13" t="str">
        <f>VLOOKUP(Selection_FirstR!A530,StudiesFound_firstR!$A$1:$AF$1582,6,FALSE)</f>
        <v>The Integration of the Supply Chain: Rationalization vs. Synergy</v>
      </c>
      <c r="C530" s="13" t="str">
        <f>VLOOKUP(Selection_FirstR!A530,StudiesFound_firstR!$A$1:$AF$1583,28,FALSE)</f>
        <v>{Management can improve results of enterprises, above all, by an
    innovative re-allocation of available resources and a synergetic
    integration of their working. A significant factor of the quality of
    management in enterprises such as business systems (BSs) is their
    restructuring by an innovative integration aimed at achieving better
    business results through synergetic effects. BSs can improve cooperation
    between their parts or their cooperation in broader integrations. Our
    research is focused on the supply chain (SC) as an instance of a
    possible integration of logistics in or between BSs and on the economic
    reasonableness of their participation in an SC, aiming to take
    advantages of value chains. In practice, each BS can create its own SC
    or can participate in broader SCs. For that reason, the economics of the
    participation of a BS's parts in an SC, and BSs as parts in broader SCs,
    are considered. Additionally, the business processes of an SC are
    examined as the cybernetic entities of the basic, management, and
    information partial systems of the participating BSs. To create an
    integration process, the concept of Business Re-Engineering, which
    enables the simultaneous realization of both rationalization and
    synergetic effects and their direct support to the creation and
    exploitation of a competitive advantage of value chains in an SC, is
    applied.}</v>
      </c>
      <c r="D530" s="13" t="str">
        <f>VLOOKUP(Selection_FirstR!A530,StudiesFound_firstR!$A$1:$AF$1583,7,FALSE)</f>
        <v>{STRATEGIC MANAGEMENT}</v>
      </c>
      <c r="E530" s="13" t="str">
        <f>VLOOKUP(Selection_FirstR!A530,StudiesFound_firstR!$A$1:$AF$1583,5,FALSE)</f>
        <v>Rosi, Bojan; Potocan, Vojko</v>
      </c>
      <c r="F530" s="13" t="str">
        <f>VLOOKUP(Selection_FirstR!A530,StudiesFound_firstR!$A$1:$AF$1583,30,FALSE)</f>
        <v/>
      </c>
      <c r="G530" s="15" t="s">
        <v>11463</v>
      </c>
      <c r="H530" s="15" t="s">
        <v>11463</v>
      </c>
      <c r="I530" s="16" t="s">
        <v>11464</v>
      </c>
      <c r="J530" s="13" t="s">
        <v>11466</v>
      </c>
      <c r="K530" s="16" t="s">
        <v>11464</v>
      </c>
      <c r="L530" s="13"/>
      <c r="M530" s="13"/>
      <c r="N530" s="13"/>
    </row>
    <row r="531" ht="15.75" customHeight="1">
      <c r="A531" s="18">
        <v>1147.0</v>
      </c>
      <c r="B531" s="13" t="str">
        <f>VLOOKUP(Selection_FirstR!A531,StudiesFound_firstR!$A$1:$AF$1582,6,FALSE)</f>
        <v>Dow Corning Corporation: business processes and information technology</v>
      </c>
      <c r="C531" s="14" t="str">
        <f>VLOOKUP(Selection_FirstR!A531,StudiesFound_firstR!$A$1:$AF$1583,28,FALSE)</f>
        <v>{This case study, which is divided into parts A and B, describes one
    firm's experiences as it adopted a process perspective to managing its
    business, examined the implications for its information systems needs,
    decided to acquire SAP (an integrated, enterprise-wide software package)
    and embarked on the SAP implementation. `Dow Coming Corporation part A:
    Rethinking the Role of IT Within the Firm' focuses on the business
    context and describes the role and structure of the information
    technology (IT) function at Dow Coming in late 1994. In the midst of a
    legal crisis that was draining financial resources, the firm had to
    address global competition. The case poses the question of how IT should
    be organized and managed to meet, current business challenges. `Dow
    Coming Corporation part B: Re-engineering Global Processes' is set in
    March 1997. The IT organization had been redesigned and reported to a
    member of the senior management team. The case focuses on Dow Coming's
    pilot implementation of SAP and its plans to re-engineer global
    processes. Special attention is given to the IT unit's role in the
    re-engineering and systems implementation processes.}</v>
      </c>
      <c r="D531" s="13" t="str">
        <f>VLOOKUP(Selection_FirstR!A531,StudiesFound_firstR!$A$1:$AF$1583,7,FALSE)</f>
        <v>{JOURNAL OF INFORMATION TECHNOLOGY}</v>
      </c>
      <c r="E531" s="13" t="str">
        <f>VLOOKUP(Selection_FirstR!A531,StudiesFound_firstR!$A$1:$AF$1583,5,FALSE)</f>
        <v>Ross, J.</v>
      </c>
      <c r="F531" s="13" t="str">
        <f>VLOOKUP(Selection_FirstR!A531,StudiesFound_firstR!$A$1:$AF$1583,30,FALSE)</f>
        <v/>
      </c>
      <c r="G531" s="15" t="s">
        <v>11463</v>
      </c>
      <c r="H531" s="15" t="s">
        <v>11463</v>
      </c>
      <c r="I531" s="16" t="s">
        <v>11464</v>
      </c>
      <c r="J531" s="13" t="s">
        <v>11466</v>
      </c>
      <c r="K531" s="16" t="s">
        <v>11464</v>
      </c>
      <c r="L531" s="13"/>
      <c r="M531" s="13"/>
      <c r="N531" s="13"/>
    </row>
    <row r="532" ht="15.75" customHeight="1">
      <c r="A532" s="12">
        <v>1148.0</v>
      </c>
      <c r="B532" s="13" t="str">
        <f>VLOOKUP(Selection_FirstR!A532,StudiesFound_firstR!$A$1:$AF$1582,6,FALSE)</f>
        <v>Surprising facts about implementing ERP</v>
      </c>
      <c r="C532" s="13" t="str">
        <f>VLOOKUP(Selection_FirstR!A532,StudiesFound_firstR!$A$1:$AF$1583,28,FALSE)</f>
        <v>An ERP environment emphasizes constant change and reassessment of organizational processes and strategic vendor alliances. Processes are standardized, but they aren't static. Unlike the legacy systems that inhibit making changes, regular ERP updates force change on already dynamic organizations. The real difficulty in implementing an ERP isn't because it's a new system or because it means making changes. The challenge is that it instills discipline into an undisciplined organization. And while it helps the organization as a whole respond to changes in market demands and customer needs, employees don't necessarily see this cultural change as an improvement.</v>
      </c>
      <c r="D532" s="13" t="str">
        <f>VLOOKUP(Selection_FirstR!A532,StudiesFound_firstR!$A$1:$AF$1583,7,FALSE)</f>
        <v>IT Professional</v>
      </c>
      <c r="E532" s="13" t="str">
        <f>VLOOKUP(Selection_FirstR!A532,StudiesFound_firstR!$A$1:$AF$1583,5,FALSE)</f>
        <v>Ross, J. W.</v>
      </c>
      <c r="F532" s="13" t="str">
        <f>VLOOKUP(Selection_FirstR!A532,StudiesFound_firstR!$A$1:$AF$1583,30,FALSE)</f>
        <v>management of change;technology transfer;business data processing;planning;ERP environment;organizational process change;organizational process reassessment;strategic vendor alliances;regular ERP updates;market demands;customer needs;cultural change;employees;enterprise resource planning;Enterprise resource planning;Companies;Bills of materials;Assembly;Bridges;Aging;Corporate acquisitions;Costs;Logistics;Production</v>
      </c>
      <c r="G532" s="15" t="s">
        <v>11463</v>
      </c>
      <c r="H532" s="15" t="s">
        <v>11463</v>
      </c>
      <c r="I532" s="16" t="s">
        <v>11464</v>
      </c>
      <c r="J532" s="13" t="s">
        <v>11471</v>
      </c>
      <c r="K532" s="16" t="s">
        <v>11464</v>
      </c>
      <c r="L532" s="13"/>
      <c r="M532" s="13"/>
      <c r="N532" s="13"/>
    </row>
    <row r="533" ht="15.75" customHeight="1">
      <c r="A533" s="18">
        <v>1152.0</v>
      </c>
      <c r="B533" s="13" t="str">
        <f>VLOOKUP(Selection_FirstR!A533,StudiesFound_firstR!$A$1:$AF$1582,6,FALSE)</f>
        <v>An experiential learning pedagogical framework for enterprise systems education in business schools</v>
      </c>
      <c r="C533" s="13" t="str">
        <f>VLOOKUP(Selection_FirstR!A533,StudiesFound_firstR!$A$1:$AF$1583,28,FALSE)</f>
        <v>{Enterprise Systems (also known as Enterprise Resource Planning or ERP
    systems) have experienced mainstream adoption across various industries
    as a comprehensive solution for cross-functional integration and
    end-to-end business process management. In the post-modern ERP era,
    these technologies continue to grow in use as companies of all sizes
    digitize their business processes through flexible multi-vendor sourced
    enterprise systems. To meet the needs of the industry and train a
    competent workforce, business schools are under constant pressure to
    develop and deliver courses related to enterprise systems strategy,
    implementation, and use. In order to be effective with providing
    enterprise systems training, faculty members require a deep
    understanding of different pedagogical practices that can help in
    teaching ERP systems by taking into consideration the myriad of learning
    styles of students and the variety of instructional resources and
    techniques that can facilitate student learning. This paper provides an
    overview of current ERP curriculum design and teaching practices from
    the extant literature, and proposes a pedagogical framework for
    enterprise systems courses in business schools by drawing upon
    principles and postulates of experiential learning theory. The proposed
    framework outlines the use of (i) lectures and seminars; (ii) case
    discussions; (iii) system demos and screencast tutorials; (iv)
    simulations and interactive assessments; (v) workshops and walkthrough
    assignments; and (vi) capstone projects. Various benefits of these
    teaching practices are discussed, and possible ways of integrating them
    into a coherent enterprise systems program offering are suggested.
    Lastly, aligned with the proposed framework, the paper offers several
    actionable guidelines for pedagogical design based on the author's own
    experience with teaching enterprise systems courses over several years.
    Overall, the proposed pedagogical framework aims to offer a viable means
    to facilitate effective ERP course offerings aimed at helping students
    perceive and process the uses, benefits, functions and applications of
    enterprise systems in a business environment. (C) 2016 Elsevier Ltd. All
    rights reserved.}</v>
      </c>
      <c r="D533" s="13" t="str">
        <f>VLOOKUP(Selection_FirstR!A533,StudiesFound_firstR!$A$1:$AF$1583,7,FALSE)</f>
        <v>{INTERNATIONAL JOURNAL OF MANAGEMENT EDUCATION}</v>
      </c>
      <c r="E533" s="13" t="str">
        <f>VLOOKUP(Selection_FirstR!A533,StudiesFound_firstR!$A$1:$AF$1583,5,FALSE)</f>
        <v>Ruhi, Umar</v>
      </c>
      <c r="F533" s="13" t="str">
        <f>VLOOKUP(Selection_FirstR!A533,StudiesFound_firstR!$A$1:$AF$1583,30,FALSE)</f>
        <v/>
      </c>
      <c r="G533" s="15" t="s">
        <v>11463</v>
      </c>
      <c r="H533" s="15" t="s">
        <v>11463</v>
      </c>
      <c r="I533" s="16" t="s">
        <v>11464</v>
      </c>
      <c r="J533" s="13" t="s">
        <v>11471</v>
      </c>
      <c r="K533" s="16" t="s">
        <v>11464</v>
      </c>
      <c r="L533" s="13"/>
      <c r="M533" s="13"/>
      <c r="N533" s="13"/>
    </row>
    <row r="534" ht="15.75" customHeight="1">
      <c r="A534" s="12">
        <v>1153.0</v>
      </c>
      <c r="B534" s="13" t="str">
        <f>VLOOKUP(Selection_FirstR!A534,StudiesFound_firstR!$A$1:$AF$1582,6,FALSE)</f>
        <v>Multilevel- and neural-network-based stereo-matching method for real-time obstacle detection using linear cameras</v>
      </c>
      <c r="C534" s="13" t="str">
        <f>VLOOKUP(Selection_FirstR!A534,StudiesFound_firstR!$A$1:$AF$1583,28,FALSE)</f>
        <v>The focus of this paper is on real-time obstacle detection using linear stereo vision. This paper presents a multilevel neural method for matching edges extracted from stereo linear images. The method described performs edge stereo matching at different levels with a neural-network-based procedure. At each level, the process starts by selecting, in the left and right linear images, the most significant edges, i.e., those with the largest gradient magnitudes. The selected edges are then matched and the obtained pairs are used as reference pairs for matching less significant edges in the next level. In each level, the matching problem is formulated as an optimization task in which an objective function, representing the constraints on the solution, is minimized thanks to a Hopfield neural network.</v>
      </c>
      <c r="D534" s="13" t="str">
        <f>VLOOKUP(Selection_FirstR!A534,StudiesFound_firstR!$A$1:$AF$1583,7,FALSE)</f>
        <v>IEEE Transactions on Intelligent Transportation Systems</v>
      </c>
      <c r="E534" s="13" t="str">
        <f>VLOOKUP(Selection_FirstR!A534,StudiesFound_firstR!$A$1:$AF$1583,5,FALSE)</f>
        <v>Ruichek, Y.</v>
      </c>
      <c r="F534" s="13" t="str">
        <f>VLOOKUP(Selection_FirstR!A534,StudiesFound_firstR!$A$1:$AF$1583,30,FALSE)</f>
        <v>optimisation;stereo image processing;image matching;cameras;edge detection;Hopfield neural nets;traffic engineering computing;multilevel-based stereo-matching;neural-network-based stereo-matching;real-time obstacle detection;linear cameras;linear stereo vision;edge extraction;stereo linear images;objective function;Hopfield neural network;Cameras;Stereo vision;Image edge detection;Feature extraction;Layout;Data mining;Focusing;Constraint optimization;Hopfield neural networks;Neural networks;Hopfield neural network;linear stereo vision;multilevel searching;obstacle detection;stereo matching</v>
      </c>
      <c r="G534" s="15" t="s">
        <v>11463</v>
      </c>
      <c r="H534" s="15" t="s">
        <v>11463</v>
      </c>
      <c r="I534" s="16" t="s">
        <v>11464</v>
      </c>
      <c r="J534" s="13" t="s">
        <v>11466</v>
      </c>
      <c r="K534" s="16" t="s">
        <v>11464</v>
      </c>
      <c r="L534" s="13"/>
      <c r="M534" s="13"/>
      <c r="N534" s="13"/>
    </row>
    <row r="535" ht="15.75" customHeight="1">
      <c r="A535" s="18">
        <v>1154.0</v>
      </c>
      <c r="B535" s="13" t="str">
        <f>VLOOKUP(Selection_FirstR!A535,StudiesFound_firstR!$A$1:$AF$1582,6,FALSE)</f>
        <v>Examine ERP post-implementation stages of use and value: Empirical evidence from Portuguese SMEs</v>
      </c>
      <c r="C535" s="13" t="str">
        <f>VLOOKUP(Selection_FirstR!A535,StudiesFound_firstR!$A$1:$AF$1583,28,FALSE)</f>
        <v>{There is a great interest among researchers and practitioners in
    accounting information systems (AIS) value. This is particularly
    important in cases of systems such as enterprise resource planning
    (ERP). This paper empirically measures and analyses the determinants of
    ERP use and value in a single framework, as well as provides empirical
    evidence from Portuguese small and medium enterprises (SMEs). Drawing
    upon theories on the process and contexts of information technology (IT)
    we postulate nine hypotheses. Used the
    technology-organization-environment (TOE) framework to hypothesize how
    compatibility, complexity, efficiency, best-practices, training, and
    competitive pressure explain ERP use. Based on the resource-based view
    (RBV) theory we hypothesize how ERP use, collaboration and analytics
    explain ERP value, and its potential contribution for the nature of
    management control and accounting information systems on Portuguese
    SMEs. Through structural equation modeling, a data set of 134
    web-surveyed firms is used to test the hypotheses. Our empirical
    analysis leads to six main findings: 1) compatibility, complexity,
    best-practices, and efficiency are more important determinants for ERP
    use as well as training and competitive pressure, suggesting that
    technological, organizational and environmental characteristics are the
    main drivers of ERP use among Portuguese SMEs. 2) Similarly,
    collaboration and analytics are more important for ERP value upon use,
    suggesting that system capability characteristics are the main drivers
    of ERP value. 3) ERP value benefits from system enhancements to firms'
    business processes in the post-implementation phases. 4) For Portuguese
    SMEs the mostly valued metric attained through ERP is management
    control. 5) Impelled by legislation, Portuguese SMEs are using ERP as
    the accounting system for management, financial and tax accounting. 6)
    Portuguese SMEs invest more than 70\% of their annual IT budget to ERP
    use. Together, these findings offer insights into how Portuguese SMEs
    use and extract value from ERP, and how enhancements positively impact
    the system's value. Unlike the typical focus on ERP adoption described
    in the literature, this research focuses on the post-implementation
    phase, linking actual use with value creation, adding an empirical study
    to the AIS literature. (C) 2014 Elsevier Inc. All rights reserved.}</v>
      </c>
      <c r="D535" s="13" t="str">
        <f>VLOOKUP(Selection_FirstR!A535,StudiesFound_firstR!$A$1:$AF$1583,7,FALSE)</f>
        <v>{INTERNATIONAL JOURNAL OF ACCOUNTING INFORMATION SYSTEMS}</v>
      </c>
      <c r="E535" s="13" t="str">
        <f>VLOOKUP(Selection_FirstR!A535,StudiesFound_firstR!$A$1:$AF$1583,5,FALSE)</f>
        <v>Ruivo, Pedro; Oliveira, Tiago; Neto, Miguel</v>
      </c>
      <c r="F535" s="13" t="str">
        <f>VLOOKUP(Selection_FirstR!A535,StudiesFound_firstR!$A$1:$AF$1583,30,FALSE)</f>
        <v/>
      </c>
      <c r="G535" s="15" t="s">
        <v>11463</v>
      </c>
      <c r="H535" s="15" t="s">
        <v>11463</v>
      </c>
      <c r="I535" s="16" t="s">
        <v>11464</v>
      </c>
      <c r="J535" s="13" t="s">
        <v>11471</v>
      </c>
      <c r="K535" s="16" t="s">
        <v>11464</v>
      </c>
      <c r="L535" s="13"/>
      <c r="M535" s="13"/>
      <c r="N535" s="13"/>
    </row>
    <row r="536" ht="15.75" customHeight="1">
      <c r="A536" s="12">
        <v>1159.0</v>
      </c>
      <c r="B536" s="13" t="str">
        <f>VLOOKUP(Selection_FirstR!A536,StudiesFound_firstR!$A$1:$AF$1582,6,FALSE)</f>
        <v>An ontology-based multi-agent virtual enterprise system (OMAVE): part 1: domain model&lt;bold&gt;l&lt;/bold&gt;ing and rule management</v>
      </c>
      <c r="C536" s="13" t="str">
        <f>VLOOKUP(Selection_FirstR!A536,StudiesFound_firstR!$A$1:$AF$1583,28,FALSE)</f>
        <v>{New advancements in computers and information technologies have yielded
    novel ideas to create more effective virtual collaboration platforms for
    multiple enterprises. Virtual enterprise (VE) is a collaboration model
    between multiple independent business partners in a value chain and is
    particularly suited to small and medium-sized enterprises (SMEs). The
    most challenging problem in implementing VE systems is ineffcient and
    inFLexible data storage and management techniques for VE systems. In
    this research, an ontology-based multi-agent virtual enterprise (OMAVE)
    system is proposed to help SMEs shift from the classical trend of
    manufacturing part pieces to producing high-value-added, high-tech,
    innovative products. OMAVE targets improvement in the FLexibility of VE
    business processes in order to enhance integration with available
    enterprise resource planning (ERP) systems. The architecture of OMAVE
    supports the requisite FLexibility and enhances the reusability of the
    data and knowledge created in a VE system. In this article, a detailed
    description of system features along with the rule-based reasoning and
    decision support capabilities of OMAVE system are presented. To test and
    verify the functionality and operation of this system, a sample product
    was manufactured using OMAVE applications and tools with the
    contribution of three SMEs.}</v>
      </c>
      <c r="D536" s="13" t="str">
        <f>VLOOKUP(Selection_FirstR!A536,StudiesFound_firstR!$A$1:$AF$1583,7,FALSE)</f>
        <v>{INTERNATIONAL JOURNAL OF COMPUTER INTEGRATED MANUFACTURING}</v>
      </c>
      <c r="E536" s="13" t="str">
        <f>VLOOKUP(Selection_FirstR!A536,StudiesFound_firstR!$A$1:$AF$1583,5,FALSE)</f>
        <v>Sadigh, Bahram Lotfi; Unver, Hakki Ozgur; Nikghadam, Shahrzad; Dogdu, Erdogan; Ozbayoglu, A. Murat; Kilic, S. Engin</v>
      </c>
      <c r="F536" s="13" t="str">
        <f>VLOOKUP(Selection_FirstR!A536,StudiesFound_firstR!$A$1:$AF$1583,30,FALSE)</f>
        <v/>
      </c>
      <c r="G536" s="15" t="s">
        <v>11463</v>
      </c>
      <c r="H536" s="15" t="s">
        <v>11463</v>
      </c>
      <c r="I536" s="16" t="s">
        <v>11464</v>
      </c>
      <c r="J536" s="13" t="s">
        <v>11466</v>
      </c>
      <c r="K536" s="16" t="s">
        <v>11464</v>
      </c>
      <c r="L536" s="13"/>
      <c r="M536" s="13"/>
      <c r="N536" s="13"/>
    </row>
    <row r="537" ht="15.75" customHeight="1">
      <c r="A537" s="18">
        <v>1161.0</v>
      </c>
      <c r="B537" s="13" t="str">
        <f>VLOOKUP(Selection_FirstR!A537,StudiesFound_firstR!$A$1:$AF$1582,6,FALSE)</f>
        <v>Extracting Protein Interactions from Text with the Unified AkaneRE Event Extraction System</v>
      </c>
      <c r="C537" s="13" t="str">
        <f>VLOOKUP(Selection_FirstR!A537,StudiesFound_firstR!$A$1:$AF$1583,28,FALSE)</f>
        <v>Currently, relation extraction (RE) and event extraction (EE) are the two main streams of biological information extraction. In 2009, the majority of these RE and EE research efforts were centered around the BioCreative II.5 Protein-Protein Interaction (PPI) challenge and the â€œBioNLP event extraction shared task.â€_x009d_ Although these challenges took somewhat different approaches, they share the same ultimate goal of extracting bio-knowledge from the literature. This paper compares the two challenge task definitions, and presents a unified system that was successfully applied in both these and several other PPI extraction task settings. The AkaneRE system has three parts: A core engine for RE, a pool of modules for specific solutions, and a configuration language to adapt the system to different tasks. The core engine is based on machine learning, using either Support Vector Machines or Statistical Classifiers and features extracted from given training data. The specific modules solve tasks like sentence boundary detection, tokenization, stemming, part-of-speech tagging, parsing, named entity recognition, generation of potential relations, generation of machine learning features for each relation, and finally, assignment of confidence scores and ranking of candidate relations. With these components, the AkaneRE system produces state-of-the-art results, and the system is freely available for academic purposes at http://www-tsujii.is.s.u-tokyo.ac.jp/satre/akane/.</v>
      </c>
      <c r="D537" s="13" t="str">
        <f>VLOOKUP(Selection_FirstR!A537,StudiesFound_firstR!$A$1:$AF$1583,7,FALSE)</f>
        <v>IEEE/ACM Transactions on Computational Biology and Bioinformatics</v>
      </c>
      <c r="E537" s="13" t="str">
        <f>VLOOKUP(Selection_FirstR!A537,StudiesFound_firstR!$A$1:$AF$1583,5,FALSE)</f>
        <v>Saetre, R.; Yoshida, K.; Miwa, M.; Matsuzaki, T.; Kano, Y.; Tsujii, J.</v>
      </c>
      <c r="F537" s="13" t="str">
        <f>VLOOKUP(Selection_FirstR!A537,StudiesFound_firstR!$A$1:$AF$1583,30,FALSE)</f>
        <v>bioinformatics;feature extraction;learning (artificial intelligence);natural language processing;pattern classification;support vector machines;text analysis;protein interactions extraction;text analysis;Unified AkaneRE Event Extraction System;relation extraction;biological information extraction;BioCreative II.5 protein protein interaction challenge;BioNLP event extraction shared task;AkaneRE system;machine learning;support vector machines;statistical classifiers;entity recognition;Proteins;Data mining;Machine learning;Bioinformatics;Engines;Databases;Support vector machines;Support vector machine classification;Feature extraction;Training data;Text mining;machine learning;language parsing and understanding;bioinformatics (genome or protein) databases.;Algorithms;Computational Biology;Data Mining;Databases, Genetic;Information Storage and Retrieval;Natural Language Processing;Protein Interaction Mapping</v>
      </c>
      <c r="G537" s="15" t="s">
        <v>11463</v>
      </c>
      <c r="H537" s="15" t="s">
        <v>11463</v>
      </c>
      <c r="I537" s="16" t="s">
        <v>11464</v>
      </c>
      <c r="J537" s="13" t="s">
        <v>11466</v>
      </c>
      <c r="K537" s="16" t="s">
        <v>11464</v>
      </c>
      <c r="L537" s="13"/>
      <c r="M537" s="13"/>
      <c r="N537" s="13"/>
    </row>
    <row r="538" ht="15.75" customHeight="1">
      <c r="A538" s="12">
        <v>1163.0</v>
      </c>
      <c r="B538" s="13" t="str">
        <f>VLOOKUP(Selection_FirstR!A538,StudiesFound_firstR!$A$1:$AF$1582,6,FALSE)</f>
        <v>Building organizational resilience in the face of multiple disruptions</v>
      </c>
      <c r="C538" s="13" t="str">
        <f>VLOOKUP(Selection_FirstR!A538,StudiesFound_firstR!$A$1:$AF$1583,28,FALSE)</f>
        <v>{The increasing number of natural and man-made hazards is forcing
    organizations to build resilience against numerous types of disruptions
    that threaten continuity of their business processes. This paper
    presents an integrated business continuity and disaster recovery
    planning (IBCDRP) model to build organizational resilience that can
    respond to multiple disruptive incidents, which may occur simultaneously
    or sequentially. This problem involves multiple objectives and accounts
    for inherent epistemic uncertainty in input data. A multi-objective
    mixed-integer robust possibilistic programming model is formulated,
    which accounts for sensitivity and feasibility robustness. The model
    aims to plan both internal and external resources with minimal
    resumption time, restoration time, and loss in the operating level of
    critical functions by making tradeoffs between required resources for
    continuity plans, recovery time, and the recovery point. A real case
    study in a furniture manufacturing company is conducted to demonstrate
    the performance and applicability of the proposed IBCDRP model. The
    results confirm the capability of the proposed model to improve
    organizational resilience. In addition, the proposed model demonstrates
    the interaction between the organizational resilience and required
    resources, particularly in respect to the total budget and external
    resources, which is necessary for developing continuity and recovery
    strategies.}</v>
      </c>
      <c r="D538" s="13" t="str">
        <f>VLOOKUP(Selection_FirstR!A538,StudiesFound_firstR!$A$1:$AF$1583,7,FALSE)</f>
        <v>{INTERNATIONAL JOURNAL OF PRODUCTION ECONOMICS}</v>
      </c>
      <c r="E538" s="13" t="str">
        <f>VLOOKUP(Selection_FirstR!A538,StudiesFound_firstR!$A$1:$AF$1583,5,FALSE)</f>
        <v>Sahebjamnia, Navid; Torabi, S. Ali; Mansouri, S. Afshin</v>
      </c>
      <c r="F538" s="13" t="str">
        <f>VLOOKUP(Selection_FirstR!A538,StudiesFound_firstR!$A$1:$AF$1583,30,FALSE)</f>
        <v/>
      </c>
      <c r="G538" s="15" t="s">
        <v>11463</v>
      </c>
      <c r="H538" s="15" t="s">
        <v>11463</v>
      </c>
      <c r="I538" s="16" t="s">
        <v>11464</v>
      </c>
      <c r="J538" s="13" t="s">
        <v>11466</v>
      </c>
      <c r="K538" s="16" t="s">
        <v>11464</v>
      </c>
      <c r="L538" s="13"/>
      <c r="M538" s="13"/>
      <c r="N538" s="13"/>
    </row>
    <row r="539" ht="15.75" customHeight="1">
      <c r="A539" s="18">
        <v>1164.0</v>
      </c>
      <c r="B539" s="13" t="str">
        <f>VLOOKUP(Selection_FirstR!A539,StudiesFound_firstR!$A$1:$AF$1582,6,FALSE)</f>
        <v>Efficient data and CPU-intensive job scheduling algorithms for healthcare cloud</v>
      </c>
      <c r="C539" s="14" t="str">
        <f>VLOOKUP(Selection_FirstR!A539,StudiesFound_firstR!$A$1:$AF$1583,28,FALSE)</f>
        <v>{Cloud computing platform is used to improve the operational efficiency
    of business processes and to provide services to users. The fast growth
    of healthcare industry is shifting its traditional business model to
    cloud-enabled business model, which can fulfill the resource demand of
    different applications in healthcare industries. The job of healthcare
    system can vary from a simple patient record retrieval to a complex
    biomedical image analysis. On the other hand, the shared configurable
    computing, storage and other resources are provided to the users as a
    service over the Internet on rented basis. Although huge amount of
    resources are provided by the cloud to the healthcare systems to carry
    out complex time-consuming and data-intensive operations, scheduling of
    diverse healthcare applications onto large numbers of physical servers
    is an evolving issue, which needs to be addressed. In this paper, a
    scheduling framework is designed for the intelligent distribution of
    healthcare related jobs based on their types by taking advantage of
    existing heterogeneous distributed data center management solutions.
    This loosely coupled architecture works atop the existing solutions
    whose components can run in parallel on different nodes. The proposed
    framework for cloud computing can not only handle a variety of jobs but
    also can recover itself from any accidental crash.}</v>
      </c>
      <c r="D539" s="13" t="str">
        <f>VLOOKUP(Selection_FirstR!A539,StudiesFound_firstR!$A$1:$AF$1583,7,FALSE)</f>
        <v>{COMPUTERS \&amp; ELECTRICAL ENGINEERING}</v>
      </c>
      <c r="E539" s="13" t="str">
        <f>VLOOKUP(Selection_FirstR!A539,StudiesFound_firstR!$A$1:$AF$1583,5,FALSE)</f>
        <v>Sahoo, Prasan Kumar; Dehury, Chinmaya Kumar</v>
      </c>
      <c r="F539" s="13" t="str">
        <f>VLOOKUP(Selection_FirstR!A539,StudiesFound_firstR!$A$1:$AF$1583,30,FALSE)</f>
        <v/>
      </c>
      <c r="G539" s="15" t="s">
        <v>11463</v>
      </c>
      <c r="H539" s="15" t="s">
        <v>11463</v>
      </c>
      <c r="I539" s="16" t="s">
        <v>11464</v>
      </c>
      <c r="J539" s="13" t="s">
        <v>11476</v>
      </c>
      <c r="K539" s="16" t="s">
        <v>11464</v>
      </c>
      <c r="L539" s="13"/>
      <c r="M539" s="13"/>
      <c r="N539" s="13"/>
    </row>
    <row r="540" ht="15.75" customHeight="1">
      <c r="A540" s="12">
        <v>1169.0</v>
      </c>
      <c r="B540" s="13" t="str">
        <f>VLOOKUP(Selection_FirstR!A540,StudiesFound_firstR!$A$1:$AF$1582,6,FALSE)</f>
        <v>A fuzzy model to evaluate the suitability of installing an enterprise resource planning system</v>
      </c>
      <c r="C540" s="13" t="str">
        <f>VLOOKUP(Selection_FirstR!A540,StudiesFound_firstR!$A$1:$AF$1583,28,FALSE)</f>
        <v>{The use of enterprise resource planning (ERP) as a foundation for the
    integration of the complete range of business processes and functions,
    is clearly useful and economically profitable in most very large
    organizations which manage a great deal of data in their information
    systems. However, the decision of installing an ERP system in all the
    companies is not always so clear, it will depend on the size, future
    profits and other features of the company. Therefore, different
    parameters (features, aspects) will be evaluated to make a decision
    about the Suitability of the ERP system. These parameters might have
    different nature or the knowledge about them could be vague or
    imprecise. Thus, this implies that it Would be suitable that the
    evaluation process can manage heterogeneous information. In this paper
    we shall present a fuzzy evaluation model to evaluate the suitability of
    an ERP system based on a multi-expert decision-making (ME-DM) process
    that is able to deal with heterogeneous information. (C) 2009 Elsevier
    Inc. All rights reserved.}</v>
      </c>
      <c r="D540" s="13" t="str">
        <f>VLOOKUP(Selection_FirstR!A540,StudiesFound_firstR!$A$1:$AF$1583,7,FALSE)</f>
        <v>{INFORMATION SCIENCES}</v>
      </c>
      <c r="E540" s="13" t="str">
        <f>VLOOKUP(Selection_FirstR!A540,StudiesFound_firstR!$A$1:$AF$1583,5,FALSE)</f>
        <v>Sanchez, P. J.; Martinez, L.; Garcia-Martinez, C.; Herrera, F.; Herrera-Viedma, E.</v>
      </c>
      <c r="F540" s="13" t="str">
        <f>VLOOKUP(Selection_FirstR!A540,StudiesFound_firstR!$A$1:$AF$1583,30,FALSE)</f>
        <v/>
      </c>
      <c r="G540" s="15" t="s">
        <v>11463</v>
      </c>
      <c r="H540" s="15" t="s">
        <v>11463</v>
      </c>
      <c r="I540" s="16" t="s">
        <v>11464</v>
      </c>
      <c r="J540" s="13" t="s">
        <v>11471</v>
      </c>
      <c r="K540" s="16" t="s">
        <v>11464</v>
      </c>
      <c r="L540" s="13"/>
      <c r="M540" s="13"/>
      <c r="N540" s="13"/>
    </row>
    <row r="541" ht="15.75" customHeight="1">
      <c r="A541" s="18">
        <v>1173.0</v>
      </c>
      <c r="B541" s="13" t="str">
        <f>VLOOKUP(Selection_FirstR!A541,StudiesFound_firstR!$A$1:$AF$1582,6,FALSE)</f>
        <v>Evaluation of enterprise information technologies: A decision model for high-level consideration of strategic and operational issues</v>
      </c>
      <c r="C541" s="14" t="str">
        <f>VLOOKUP(Selection_FirstR!A541,StudiesFound_firstR!$A$1:$AF$1583,28,FALSE)</f>
        <v>{Despite the possibility of short-term financial losses and concerns by
    executive management of potential failure, enterprise information
    technologies (EITs) are being implemented by a growing number of Fortune
    100 and midsize corporations in the hope of acquiring long-term
    benefits. EITs, expensive and risky information technology assets, must
    be evaluated on the basis of both their productivity gains and their
    support for corporate reengineering through integration of business
    processes. In this paper, we propose a two-stage methodology (involving
    a combination of the analytical network process and integer programming)
    to conduct a high-level evaluation of an interdependent set of tangible,
    intangible, strategic and operational factors that should be considered
    in EIT evaluation. We perform sensitivity analyses and conduct tests
    with real-world data to show the robustness of our methodology and the
    resulting managerial implications.}</v>
      </c>
      <c r="D541" s="13" t="str">
        <f>VLOOKUP(Selection_FirstR!A541,StudiesFound_firstR!$A$1:$AF$1583,7,FALSE)</f>
        <v>{IEEE TRANSACTIONS ON SYSTEMS MAN AND CYBERNETICS PART C-APPLICATIONS AND REVIEWS}</v>
      </c>
      <c r="E541" s="13" t="str">
        <f>VLOOKUP(Selection_FirstR!A541,StudiesFound_firstR!$A$1:$AF$1583,5,FALSE)</f>
        <v>Sarkis, J.; Sundarraj, R. P.</v>
      </c>
      <c r="F541" s="13" t="str">
        <f>VLOOKUP(Selection_FirstR!A541,StudiesFound_firstR!$A$1:$AF$1583,30,FALSE)</f>
        <v/>
      </c>
      <c r="G541" s="15" t="s">
        <v>11463</v>
      </c>
      <c r="H541" s="15" t="s">
        <v>11463</v>
      </c>
      <c r="I541" s="16" t="s">
        <v>11464</v>
      </c>
      <c r="J541" s="13" t="s">
        <v>11466</v>
      </c>
      <c r="K541" s="16" t="s">
        <v>11464</v>
      </c>
      <c r="L541" s="13"/>
      <c r="M541" s="13"/>
      <c r="N541" s="13"/>
    </row>
    <row r="542" ht="15.75" customHeight="1">
      <c r="A542" s="12">
        <v>1174.0</v>
      </c>
      <c r="B542" s="19" t="str">
        <f>VLOOKUP(Selection_FirstR!A542,StudiesFound_firstR!$A$1:$AF$1582,6,FALSE)</f>
        <v>Evaluation of enterprise information technologies: a decision model for high-level consideration of strategic and operational issues</v>
      </c>
      <c r="C542" s="19" t="str">
        <f>VLOOKUP(Selection_FirstR!A542,StudiesFound_firstR!$A$1:$AF$1583,28,FALSE)</f>
        <v>Despite the possibility of short-term financial losses and concerns by executive management of potential failure, enterprise information technologies (EITs) are being implemented by a growing number of Fortune 100 and midsize corporations in the hope of acquiring long-term benefits. EITs, expensive and risky information technology assets, must be evaluated on the basis of both their productivity gains and their support for corporate reengineering through integration of business processes. In this paper, we propose a two-stage methodology (involving a combination of the analytical network process and integer programming) to conduct a high-level evaluation of an interdependent set of tangible, intangible, strategic and operational factors that should be considered in EIT evaluation. We perform sensitivity analyses and conduct tests with real-world data to show the robustness of our methodology and the resulting managerial implications.</v>
      </c>
      <c r="D542" s="19" t="str">
        <f>VLOOKUP(Selection_FirstR!A542,StudiesFound_firstR!$A$1:$AF$1583,7,FALSE)</f>
        <v>IEEE Transactions on Systems, Man, and Cybernetics, Part C (Applications and Reviews)</v>
      </c>
      <c r="E542" s="19" t="str">
        <f>VLOOKUP(Selection_FirstR!A542,StudiesFound_firstR!$A$1:$AF$1583,5,FALSE)</f>
        <v>Sarkis, J.; Sundarraj, R. P.</v>
      </c>
      <c r="F542" s="19" t="str">
        <f>VLOOKUP(Selection_FirstR!A542,StudiesFound_firstR!$A$1:$AF$1583,30,FALSE)</f>
        <v>enterprise resource planning;business data processing;decision making;integer programming;information technology;enterprise information technology;corporate reengineering;business process integration;integer programming;analytical hierarchical process;analytical network process;enterprise resource planning;ERP;Information technology;Financial management;Technology management;Productivity;Business process re-engineering;Linear programming;Performance evaluation;Sensitivity analysis;Testing;Robustness;Analytical hierarchical process (AHP);analytical network process (ANP);enterprise information technologies (EITs);enterprise resource planning (ERP);integer programming (IP)</v>
      </c>
      <c r="G542" s="15" t="s">
        <v>11463</v>
      </c>
      <c r="H542" s="20" t="s">
        <v>11469</v>
      </c>
      <c r="I542" s="16" t="s">
        <v>11464</v>
      </c>
      <c r="J542" s="21" t="s">
        <v>11470</v>
      </c>
      <c r="K542" s="16" t="s">
        <v>11464</v>
      </c>
      <c r="L542" s="19"/>
      <c r="M542" s="19"/>
      <c r="N542" s="13"/>
    </row>
    <row r="543" ht="15.75" customHeight="1">
      <c r="A543" s="18">
        <v>1177.0</v>
      </c>
      <c r="B543" s="13" t="str">
        <f>VLOOKUP(Selection_FirstR!A543,StudiesFound_firstR!$A$1:$AF$1582,6,FALSE)</f>
        <v>Business Process Management in the Classroom</v>
      </c>
      <c r="C543" s="14" t="str">
        <f>VLOOKUP(Selection_FirstR!A543,StudiesFound_firstR!$A$1:$AF$1583,28,FALSE)</f>
        <v>{Organizations are increasingly adopting Business Process Management
    (BPM) approaches growing the need for BPM expertise in the industry
    (Bandara et al., 2010). This has resulted in growing demand for college
    graduates who have a thorough knowledge of business processes (Lee,
    2008). Hadidi (2014) pointed out that development of courses and
    programs in BPM area has received huge consideration in academia during
    recent times. This paper presents a classroom activities for teaching
    Business Process Management using a paper-based simulation game
    conducted as part of an undergraduate IS course. The paper discusses
    various class activities involved such as execution of the simulation
    game, creation of graphical representations of processes followed in the
    game, and creation of Business Process models using Microsoft Visio
    software. A post-test survey was conducted to evaluate the understanding
    of BPM concepts learned and analyze the effectiveness of the simulation
    game. The paper concludes with recommendations for future research.}</v>
      </c>
      <c r="D543" s="13" t="str">
        <f>VLOOKUP(Selection_FirstR!A543,StudiesFound_firstR!$A$1:$AF$1583,7,FALSE)</f>
        <v>{JOURNAL OF CASES ON INFORMATION TECHNOLOGY}</v>
      </c>
      <c r="E543" s="13" t="str">
        <f>VLOOKUP(Selection_FirstR!A543,StudiesFound_firstR!$A$1:$AF$1583,5,FALSE)</f>
        <v>Sarvepalli, Ashwini; Godin, Joy</v>
      </c>
      <c r="F543" s="13" t="str">
        <f>VLOOKUP(Selection_FirstR!A543,StudiesFound_firstR!$A$1:$AF$1583,30,FALSE)</f>
        <v/>
      </c>
      <c r="G543" s="15" t="s">
        <v>11463</v>
      </c>
      <c r="H543" s="15" t="s">
        <v>11463</v>
      </c>
      <c r="I543" s="16" t="s">
        <v>11464</v>
      </c>
      <c r="J543" s="13" t="s">
        <v>11466</v>
      </c>
      <c r="K543" s="16" t="s">
        <v>11464</v>
      </c>
      <c r="L543" s="13"/>
      <c r="M543" s="13"/>
      <c r="N543" s="13"/>
    </row>
    <row r="544" ht="15.75" customHeight="1">
      <c r="A544" s="12">
        <v>1178.0</v>
      </c>
      <c r="B544" s="13" t="str">
        <f>VLOOKUP(Selection_FirstR!A544,StudiesFound_firstR!$A$1:$AF$1582,6,FALSE)</f>
        <v>Development of the Information and Analytical System in the Control of Management of University Scientific and Educational Activities</v>
      </c>
      <c r="C544" s="14" t="str">
        <f>VLOOKUP(Selection_FirstR!A544,StudiesFound_firstR!$A$1:$AF$1583,28,FALSE)</f>
        <v>{In the article a concept of the result-oriented management is presented.
    The concept is based on the methodology of the indicative planning of
    the university scientific and educational activities and presented as
    formalized procedures. Particular attention is paid to the system of
    indicators, their formalization and algorithms to design the analytics
    of the educational system functioning. Moreover, the incentive rating
    model for the scientific and educational activities of the university
    staff is considered. The model contains the indicators that agree with
    the university indicative plans. In addition, in the article the
    structure scheme of the management of the information flows in the
    information and analytical system in the contour of the university
    management is described. The agent-oriented approach to the management
    of the scientific and educational activities of the university is
    considered. The rule base for the evaluation of the indicators state is
    described. It allows determining the state of the indicator regarding
    the achievement of the desired state of the scientific and educational
    activities and formalizing the dataset for the evaluation of the
    attainability of the university development plan. The information and
    analytical system in the contour of the management of the scientific and
    educational activities of the university is presented as a tool for the
    management of the university business processes.}</v>
      </c>
      <c r="D544" s="13" t="str">
        <f>VLOOKUP(Selection_FirstR!A544,StudiesFound_firstR!$A$1:$AF$1583,7,FALSE)</f>
        <v>{ACTA POLYTECHNICA HUNGARICA}</v>
      </c>
      <c r="E544" s="13" t="str">
        <f>VLOOKUP(Selection_FirstR!A544,StudiesFound_firstR!$A$1:$AF$1583,5,FALSE)</f>
        <v>Saule, Kumargazhanova; Indira, Uvaliyeva; Aleksander, Baklanov; Gulnaz, Zhomartkyzy; Zhanl, Mamykova; Madina, Ipalakova; Gyorok, Gyorgy</v>
      </c>
      <c r="F544" s="13" t="str">
        <f>VLOOKUP(Selection_FirstR!A544,StudiesFound_firstR!$A$1:$AF$1583,30,FALSE)</f>
        <v/>
      </c>
      <c r="G544" s="15" t="s">
        <v>11463</v>
      </c>
      <c r="H544" s="15" t="s">
        <v>11463</v>
      </c>
      <c r="I544" s="16" t="s">
        <v>11464</v>
      </c>
      <c r="J544" s="13" t="s">
        <v>11466</v>
      </c>
      <c r="K544" s="16" t="s">
        <v>11464</v>
      </c>
      <c r="L544" s="13"/>
      <c r="M544" s="13"/>
      <c r="N544" s="13"/>
    </row>
    <row r="545" ht="15.75" customHeight="1">
      <c r="A545" s="18">
        <v>1180.0</v>
      </c>
      <c r="B545" s="13" t="str">
        <f>VLOOKUP(Selection_FirstR!A545,StudiesFound_firstR!$A$1:$AF$1582,6,FALSE)</f>
        <v>Classification-Based System For Cross-Layer Optimized Wireless Video Transmission</v>
      </c>
      <c r="C545" s="13" t="str">
        <f>VLOOKUP(Selection_FirstR!A545,StudiesFound_firstR!$A$1:$AF$1583,28,FALSE)</f>
        <v>Joint optimization strategies across various layers of the protocol stack have recently been proposed for improving the performance of real-time video transmission over wireless networks. In this paper, we propose a new, low complexity system for determining the optimal cross-layer strategies for wireless multimedia transmission based on classification and machine learning techniques. We first determine offline the optimal cross-layer strategy for various video sequences and channel conditions (training data). Subsequently, we extract relevant and easy to compute content features, encoder-specific parameters, and channel resources from the training data, and train a statistical classifier based on these optimal results. At run-time, we predict using the classifier the optimal cross-layer compression and transmission strategy using these simple, on-the-fly computed features. Hence, we consider the complex problem of finding the optimal cross-layer strategy during the training phase only, and rely at transmission-time on low-complexity classification techniques. We illustrate the proposed classification-based system by performing MAC-application layer optimizations for video transmission over 802.11a wireless LANs. Specifically, we predict the optimal MAC retry limits for the various video packets and compare our results against both optimal and conventionally used ad-hoc cross-layer solutions. Our results indicate that considerable improvements can be obtained through the proposed cross-layer techniques relying on classification as opposed to optimized ad-hoc solutions. The improvements are especially important at high packet-loss rates (5% and higher), where deploying a judicious mixture of strategies at the various layers becomes essential. Furthermore, our proposed classification-based system can be easily modified to include other layers from the OSI stack during the cross-layer optimization</v>
      </c>
      <c r="D545" s="13" t="str">
        <f>VLOOKUP(Selection_FirstR!A545,StudiesFound_firstR!$A$1:$AF$1583,7,FALSE)</f>
        <v>IEEE Transactions on Multimedia</v>
      </c>
      <c r="E545" s="13" t="str">
        <f>VLOOKUP(Selection_FirstR!A545,StudiesFound_firstR!$A$1:$AF$1583,5,FALSE)</f>
        <v>Van Der Schaar, M.; Turaga, D. S.; Wong, R.</v>
      </c>
      <c r="F545" s="13" t="str">
        <f>VLOOKUP(Selection_FirstR!A545,StudiesFound_firstR!$A$1:$AF$1583,30,FALSE)</f>
        <v>image classification;image sequences;learning (artificial intelligence);multimedia communication;optimisation;video coding;wireless LAN;classification-based system;wireless video transmission;joint optimization strategy;real-time video transmission;wireless network;wireless multimedia transmission;machine learning technique;video sequence;channel resource;statistical classifier;optimal cross-layer compression;wireless LAN;Training data;Wireless application protocol;Wireless networks;Multimedia systems;Machine learning;Video sequences;Data mining;Runtime;Video compression;Wireless LAN;Classification for delay-constrained video transmission;cross-layer optimization</v>
      </c>
      <c r="G545" s="15" t="s">
        <v>11463</v>
      </c>
      <c r="H545" s="15" t="s">
        <v>11463</v>
      </c>
      <c r="I545" s="16" t="s">
        <v>11464</v>
      </c>
      <c r="J545" s="13" t="s">
        <v>11466</v>
      </c>
      <c r="K545" s="16" t="s">
        <v>11464</v>
      </c>
      <c r="L545" s="13"/>
      <c r="M545" s="13"/>
      <c r="N545" s="13"/>
    </row>
    <row r="546" ht="15.75" customHeight="1">
      <c r="A546" s="12">
        <v>1181.0</v>
      </c>
      <c r="B546" s="13" t="str">
        <f>VLOOKUP(Selection_FirstR!A546,StudiesFound_firstR!$A$1:$AF$1582,6,FALSE)</f>
        <v>A decision support methodology for a disaster-caused business continuity management</v>
      </c>
      <c r="C546" s="14" t="str">
        <f>VLOOKUP(Selection_FirstR!A546,StudiesFound_firstR!$A$1:$AF$1583,28,FALSE)</f>
        <v>{Supply chain risk management typically deals with the systematic
    identification, analysis and mitigation of risks which affect the whole
    supply chain network of a company. Business continuity management (BCM)
    forms part of supply chain risk management and is an important
    competitive factor for companies by ensuring the smooth functioning of
    critical business processes in the case of failures. If business
    operations are severely disrupted, the companie's decision maker is
    confronted with a situation which is characterized by a high degree of
    uncertainty, complexity and time pressure. In such a context, decision
    support can be of significant value. This article presents a novel
    decision support methodology which leads to an improved and more robust
    BCM for severe disruptions caused by disasters. The methodology is part
    of the Reactive Disaster and supply chain Risk decision Support System
    (ReDRiSS) to deal with different levels of information availability and
    to provide decision makers with a robust decision recommendation
    regarding resource allocation problems. It combines scenario techniques,
    optimization models and approaches from decision theory to operate in an
    environment characterized by sparse or lacking information and dynamic
    changes over time. A simulation case study is presented where the
    methodology is applied within the BCM of a food retail company in Berlin
    that is affected by a pandemic disaster.}</v>
      </c>
      <c r="D546" s="13" t="str">
        <f>VLOOKUP(Selection_FirstR!A546,StudiesFound_firstR!$A$1:$AF$1583,7,FALSE)</f>
        <v>{DECISION SUPPORT SYSTEMS}</v>
      </c>
      <c r="E546" s="13" t="str">
        <f>VLOOKUP(Selection_FirstR!A546,StudiesFound_firstR!$A$1:$AF$1583,5,FALSE)</f>
        <v>Schaetter, Frank; Hansen, Ole; Wiens, Marcus; Schultmann, Frank</v>
      </c>
      <c r="F546" s="13" t="str">
        <f>VLOOKUP(Selection_FirstR!A546,StudiesFound_firstR!$A$1:$AF$1583,30,FALSE)</f>
        <v/>
      </c>
      <c r="G546" s="15" t="s">
        <v>11463</v>
      </c>
      <c r="H546" s="15" t="s">
        <v>11463</v>
      </c>
      <c r="I546" s="16" t="s">
        <v>11464</v>
      </c>
      <c r="J546" s="13" t="s">
        <v>11484</v>
      </c>
      <c r="K546" s="16" t="s">
        <v>11464</v>
      </c>
      <c r="L546" s="13"/>
      <c r="M546" s="13"/>
      <c r="N546" s="13"/>
    </row>
    <row r="547" ht="15.75" customHeight="1">
      <c r="A547" s="18">
        <v>1182.0</v>
      </c>
      <c r="B547" s="13" t="str">
        <f>VLOOKUP(Selection_FirstR!A547,StudiesFound_firstR!$A$1:$AF$1582,6,FALSE)</f>
        <v>Crowdsourcing tasks to social networks in BPEL4People</v>
      </c>
      <c r="C547" s="14" t="str">
        <f>VLOOKUP(Selection_FirstR!A547,StudiesFound_firstR!$A$1:$AF$1583,28,FALSE)</f>
        <v>{Human-interactions are a substantial part of today's business processes.
    In service-oriented systems this has led to specifications such as
    WS-HumanTask and BPEL4People which aim at standardizing the interaction
    protocol between software processes and humans. These specifications
    received considerable attention from major industry players due to their
    extensibility and interoperability. Recently, crowdsourcing has emerged
    as a new paradigm for leveraging a human workforce using Web
    technologies. We argue that crowdsourcing techniques and platforms could
    benefit from XML-based standards such as WS-HumanTask and BPEL4People as
    these specifications allow for extensibility and cross-platform
    operation. However, most efforts to model human interactions using
    BPEL4People focus on relatively static role models for selecting the
    right person to interact with. Thus, BPEL4People is not well suited for
    specifying and executing processes involving crowdsourcing of tasks to
    online communities. Here, we extend BPEL4People with non-functional
    properties that allow to cope with the inherent dynamics of
    crowdsourcing processes. Such properties include human capabilities and
    the level of skills. We discuss the formation of social networks that
    are particularly beneficial for processing extended BPEL4People tasks.
    Furthermore, we present novel approaches for the automated assignment of
    tasks to a social group. The feasibility of our approach is shown
    through a proof of concept implementation of various concepts as well as
    simulations and experiments to evaluate our ranking and selection
    approach.}</v>
      </c>
      <c r="D547" s="13" t="str">
        <f>VLOOKUP(Selection_FirstR!A547,StudiesFound_firstR!$A$1:$AF$1583,7,FALSE)</f>
        <v>{WORLD WIDE WEB-INTERNET AND WEB INFORMATION SYSTEMS}</v>
      </c>
      <c r="E547" s="13" t="str">
        <f>VLOOKUP(Selection_FirstR!A547,StudiesFound_firstR!$A$1:$AF$1583,5,FALSE)</f>
        <v>Schall, Daniel; Satzger, Benjamin; Psaier, Harald</v>
      </c>
      <c r="F547" s="13" t="str">
        <f>VLOOKUP(Selection_FirstR!A547,StudiesFound_firstR!$A$1:$AF$1583,30,FALSE)</f>
        <v/>
      </c>
      <c r="G547" s="15" t="s">
        <v>11463</v>
      </c>
      <c r="H547" s="15" t="s">
        <v>11474</v>
      </c>
      <c r="I547" s="16" t="s">
        <v>11477</v>
      </c>
      <c r="J547" s="13"/>
      <c r="K547" s="16" t="s">
        <v>11477</v>
      </c>
      <c r="L547" s="26"/>
      <c r="M547" s="13" t="s">
        <v>11479</v>
      </c>
      <c r="N547" s="13"/>
    </row>
    <row r="548" ht="15.75" customHeight="1">
      <c r="A548" s="12">
        <v>1186.0</v>
      </c>
      <c r="B548" s="13" t="str">
        <f>VLOOKUP(Selection_FirstR!A548,StudiesFound_firstR!$A$1:$AF$1582,6,FALSE)</f>
        <v>The evolution of workflow standards</v>
      </c>
      <c r="C548" s="14" t="str">
        <f>VLOOKUP(Selection_FirstR!A548,StudiesFound_firstR!$A$1:$AF$1583,28,FALSE)</f>
        <v>Evolving standards enable workflow management systems to automate and coordinate work done by independently developed applications across enterprises and over the Internet. Modern workflow can interact with such technology as OOP, business object models, APIs, XML, and HTTP. The paper discusses the standards for workflow management produced by the Workflow Management Coalition.</v>
      </c>
      <c r="D548" s="13" t="str">
        <f>VLOOKUP(Selection_FirstR!A548,StudiesFound_firstR!$A$1:$AF$1583,7,FALSE)</f>
        <v>IEEE Concurrency</v>
      </c>
      <c r="E548" s="13" t="str">
        <f>VLOOKUP(Selection_FirstR!A548,StudiesFound_firstR!$A$1:$AF$1583,5,FALSE)</f>
        <v>Schmidt, M. T.</v>
      </c>
      <c r="F548" s="13" t="str">
        <f>VLOOKUP(Selection_FirstR!A548,StudiesFound_firstR!$A$1:$AF$1583,30,FALSE)</f>
        <v>workflow management software;software standards;business data processing;Internet;workflow standards;workflow management systems;enterprises;Internet;object oriented programming;business object models;API;XML;HTTP;Workflow Management Coalition;Object oriented modeling;Automation;Routing;Enterprise resource planning;Internet;HTML;Monitoring;Production;Technology management;Middleware</v>
      </c>
      <c r="G548" s="15" t="s">
        <v>11463</v>
      </c>
      <c r="H548" s="32" t="s">
        <v>11463</v>
      </c>
      <c r="I548" s="16" t="s">
        <v>11464</v>
      </c>
      <c r="J548" s="13" t="s">
        <v>11466</v>
      </c>
      <c r="K548" s="16" t="s">
        <v>11464</v>
      </c>
      <c r="L548" s="13"/>
      <c r="M548" s="13"/>
      <c r="N548" s="13"/>
    </row>
    <row r="549" ht="15.75" customHeight="1">
      <c r="A549" s="18">
        <v>1187.0</v>
      </c>
      <c r="B549" s="13" t="str">
        <f>VLOOKUP(Selection_FirstR!A549,StudiesFound_firstR!$A$1:$AF$1582,6,FALSE)</f>
        <v>Mining team compositions for collaborative work in business processes</v>
      </c>
      <c r="C549" s="14" t="str">
        <f>VLOOKUP(Selection_FirstR!A549,StudiesFound_firstR!$A$1:$AF$1583,28,FALSE)</f>
        <v>{Process mining aims at discovering processes by extracting knowledge
    about their different perspectives from event logs. The resource
    perspective (or organisational perspective) deals, among others, with
    the assignment of resources to process activities. Mining in relation to
    this perspective aims to extract rules on resource assignments for the
    process activities. Prior research in this area is limited by the
    assumption that only one resource is responsible for each process
    activity, and hence, collaborative activities are disregarded. In this
    paper, we leverage this assumption by developing a process mining
    approach that is able to discover team compositions for collaborative
    process activities from event logs. We evaluate our novel mining
    approach in terms of computational performance and practical
    applicability.}</v>
      </c>
      <c r="D549" s="13" t="str">
        <f>VLOOKUP(Selection_FirstR!A549,StudiesFound_firstR!$A$1:$AF$1583,7,FALSE)</f>
        <v>{SOFTWARE AND SYSTEMS MODELING}</v>
      </c>
      <c r="E549" s="13" t="str">
        <f>VLOOKUP(Selection_FirstR!A549,StudiesFound_firstR!$A$1:$AF$1583,5,FALSE)</f>
        <v>Schoenig, Stefan; Cabanillas, Cristina; Di Ciccio, Claudio; Jablonski, Stefan; Mendling, Jan</v>
      </c>
      <c r="F549" s="13" t="str">
        <f>VLOOKUP(Selection_FirstR!A549,StudiesFound_firstR!$A$1:$AF$1583,30,FALSE)</f>
        <v/>
      </c>
      <c r="G549" s="15" t="s">
        <v>11474</v>
      </c>
      <c r="H549" s="15" t="s">
        <v>11474</v>
      </c>
      <c r="I549" s="16" t="s">
        <v>11477</v>
      </c>
      <c r="J549" s="13"/>
      <c r="K549" s="16" t="s">
        <v>11464</v>
      </c>
      <c r="L549" s="27" t="s">
        <v>11508</v>
      </c>
      <c r="M549" s="13" t="s">
        <v>11479</v>
      </c>
      <c r="N549" s="13"/>
    </row>
    <row r="550" ht="15.75" customHeight="1">
      <c r="A550" s="12">
        <v>1188.0</v>
      </c>
      <c r="B550" s="13" t="str">
        <f>VLOOKUP(Selection_FirstR!A550,StudiesFound_firstR!$A$1:$AF$1582,6,FALSE)</f>
        <v>A framework for efficiently mining the organisational perspective of business processes</v>
      </c>
      <c r="C550" s="14" t="str">
        <f>VLOOKUP(Selection_FirstR!A550,StudiesFound_firstR!$A$1:$AF$1583,28,FALSE)</f>
        <v>{Process mining aims at discovering processes by extracting knowledge
    from event logs. Such knowledge may refer to different business process
    perspectives. The organisational perspective deals, among other things,
    with the assignment of human resources to process activities.
    Information about the resources that are involved in process activities
    can be mined from event logs in order to discover resource assignment
    conditions, which is valuable for process analysis and redesign. Prior
    process mining approaches in this context present one of the following
    issues: (i) they are limited to discovering a restricted set of resource
    assignment conditions; (ii) they do not aim at providing efficient
    solutions; or (iii) the discovered process models are difficult to read
    due to the number of assignment conditions included.
    In this paper we address these problems and develop an efficient and
    effective process mining framework that provides extensive support for
    the discovery of patterns related to resource assignment. The framework
    is validated in terms of performance and applicability. (C) 2016
    Elsevier B.V. All rights reserved.}</v>
      </c>
      <c r="D550" s="13" t="str">
        <f>VLOOKUP(Selection_FirstR!A550,StudiesFound_firstR!$A$1:$AF$1583,7,FALSE)</f>
        <v>{DECISION SUPPORT SYSTEMS}</v>
      </c>
      <c r="E550" s="13" t="str">
        <f>VLOOKUP(Selection_FirstR!A550,StudiesFound_firstR!$A$1:$AF$1583,5,FALSE)</f>
        <v>Schoenig, Stefan; Cabanillas, Cristina; Jablonski, Stefan; Mendling, Jan</v>
      </c>
      <c r="F550" s="13" t="str">
        <f>VLOOKUP(Selection_FirstR!A550,StudiesFound_firstR!$A$1:$AF$1583,30,FALSE)</f>
        <v/>
      </c>
      <c r="G550" s="15" t="s">
        <v>11463</v>
      </c>
      <c r="H550" s="15" t="s">
        <v>11474</v>
      </c>
      <c r="I550" s="16" t="s">
        <v>11477</v>
      </c>
      <c r="J550" s="13"/>
      <c r="K550" s="16" t="s">
        <v>11477</v>
      </c>
      <c r="L550" s="26"/>
      <c r="M550" s="13" t="s">
        <v>11479</v>
      </c>
      <c r="N550" s="13"/>
    </row>
    <row r="551" ht="15.75" customHeight="1">
      <c r="A551" s="18">
        <v>1191.0</v>
      </c>
      <c r="B551" s="19" t="str">
        <f>VLOOKUP(Selection_FirstR!A551,StudiesFound_firstR!$A$1:$AF$1582,6,FALSE)</f>
        <v>A framework for efficiently mining the organisational perspective of business processes</v>
      </c>
      <c r="C551" s="19" t="str">
        <f>VLOOKUP(Selection_FirstR!A551,StudiesFound_firstR!$A$1:$AF$1583,28,FALSE)</f>
        <v>Process mining aims at discovering processes by extracting knowledge from event logs. Such knowledge may refer to different business process perspectives. The organisational perspective deals, among other things, with the assignment of human resources to process activities. Information about the resources that are involved in process activities can be mined from event logs in order to discover resource assignment conditions, which is valuable for process analysis and redesign. Prior process mining approaches in this context present one of the following issues: (i) they are limited to discovering a restricted set of resource assignment conditions; (ii) they do not aim at providing efficient solutions; or (iii) the discovered process models are difficult to read due to the number of assignment conditions included. In this paper we address these problems and develop an efficient and effective process mining framework that provides extensive support for the discovery of patterns related to resource assignment. The framework is validated in terms of performance and applicability.</v>
      </c>
      <c r="D551" s="19" t="str">
        <f>VLOOKUP(Selection_FirstR!A551,StudiesFound_firstR!$A$1:$AF$1583,7,FALSE)</f>
        <v>Decision Support Systems</v>
      </c>
      <c r="E551" s="19" t="str">
        <f>VLOOKUP(Selection_FirstR!A551,StudiesFound_firstR!$A$1:$AF$1583,5,FALSE)</f>
        <v>SchÃ¶nig, Stefan; Cabanillas, Cristina; Jablonski, Stefan; Mendling, Jan</v>
      </c>
      <c r="F551" s="19" t="str">
        <f>VLOOKUP(Selection_FirstR!A551,StudiesFound_firstR!$A$1:$AF$1583,30,FALSE)</f>
        <v>Business process management, Declarative process mining, Event log analysis, Organisational perspective, Resource perspective</v>
      </c>
      <c r="G551" s="15" t="s">
        <v>11463</v>
      </c>
      <c r="H551" s="20" t="s">
        <v>11469</v>
      </c>
      <c r="I551" s="16" t="s">
        <v>11464</v>
      </c>
      <c r="J551" s="21" t="s">
        <v>11470</v>
      </c>
      <c r="K551" s="16" t="s">
        <v>11464</v>
      </c>
      <c r="L551" s="19"/>
      <c r="M551" s="19"/>
      <c r="N551" s="13"/>
    </row>
    <row r="552" ht="15.75" customHeight="1">
      <c r="A552" s="12">
        <v>1192.0</v>
      </c>
      <c r="B552" s="13" t="str">
        <f>VLOOKUP(Selection_FirstR!A552,StudiesFound_firstR!$A$1:$AF$1582,6,FALSE)</f>
        <v>Exploring regulatory processes during a computer-supported collaborative learning task using process mining</v>
      </c>
      <c r="C552" s="14" t="str">
        <f>VLOOKUP(Selection_FirstR!A552,StudiesFound_firstR!$A$1:$AF$1583,28,FALSE)</f>
        <v>{The purpose purpose of this study was to explore sequences of social
    regulatory processes during a computer-supported collaborative learning
    task and their relationship to group performance. Analogous to
    self-regulation during individual learning, we conceptualized social
    regulation both as individual and as collaborative activities of
    analyzing, planning, monitoring and evaluating cognitive and
    motivational aspects during collaborative learning. We analyzed the data
    of 42 participants working together in dyads. They had 90 min to develop
    a common handout on a statistical topic while communicating only via
    chat and common editor. The log files of chat and editor were coded
    regarding activities of social regulation. Results show that
    participants in dyads with higher group performance (N = 20) did not
    differ from participants with lower group performance (N = 22) in the
    frequencies of regulatory activities. In an exploratory way, we used
    process mining to identify process patterns for high versus low group
    performance dyads. The resulting models show clear parallels between
    high and low achieving dyads in a double loop of working on the task,
    monitoring, and coordinating. Moreover, there are no major differences
    in the process of high versus low achieving dyads. Both results are
    discussed with regard to theoretical and empirical issues. Furthermore,
    the method of process mining is discussed. (C) 2012 Elsevier Ltd. All
    rights reserved.}</v>
      </c>
      <c r="D552" s="13" t="str">
        <f>VLOOKUP(Selection_FirstR!A552,StudiesFound_firstR!$A$1:$AF$1583,7,FALSE)</f>
        <v>{COMPUTERS IN HUMAN BEHAVIOR}</v>
      </c>
      <c r="E552" s="13" t="str">
        <f>VLOOKUP(Selection_FirstR!A552,StudiesFound_firstR!$A$1:$AF$1583,5,FALSE)</f>
        <v>Schoor, Cornelia; Bannert, Maria</v>
      </c>
      <c r="F552" s="13" t="str">
        <f>VLOOKUP(Selection_FirstR!A552,StudiesFound_firstR!$A$1:$AF$1583,30,FALSE)</f>
        <v/>
      </c>
      <c r="G552" s="15" t="s">
        <v>11463</v>
      </c>
      <c r="H552" s="15" t="s">
        <v>11463</v>
      </c>
      <c r="I552" s="16" t="s">
        <v>11464</v>
      </c>
      <c r="J552" s="13" t="s">
        <v>11466</v>
      </c>
      <c r="K552" s="16" t="s">
        <v>11464</v>
      </c>
      <c r="L552" s="13"/>
      <c r="M552" s="13"/>
      <c r="N552" s="13"/>
    </row>
    <row r="553" ht="15.75" customHeight="1">
      <c r="A553" s="18">
        <v>1193.0</v>
      </c>
      <c r="B553" s="19" t="str">
        <f>VLOOKUP(Selection_FirstR!A553,StudiesFound_firstR!$A$1:$AF$1582,6,FALSE)</f>
        <v>Exploring regulatory processes during a computer-supported collaborative learning task using process mining</v>
      </c>
      <c r="C553" s="19" t="str">
        <f>VLOOKUP(Selection_FirstR!A553,StudiesFound_firstR!$A$1:$AF$1583,28,FALSE)</f>
        <v>The purpose of this study was to explore sequences of social regulatory processes during a computer-supported collaborative learning task and their relationship to group performance. Analogous to self-regulation during individual learning, we conceptualized social regulation both as individual and as collaborative activities of analyzing, planning, monitoring and evaluating cognitive and motivational aspects during collaborative learning. We analyzed the data of 42 participants working together in dyads. They had 90min to develop a common handout on a statistical topic while communicating only via chat and common editor. The log files of chat and editor were coded regarding activities of social regulation. Results show that participants in dyads with higher group performance (N=20) did not differ from participants with lower group performance (N=22) in the frequencies of regulatory activities. In an exploratory way, we used process mining to identify process patterns for high versus low group performance dyads. The resulting models show clear parallels between high and low achieving dyads in a double loop of working on the task, monitoring, and coordinating. Moreover, there are no major differences in the process of high versus low achieving dyads. Both results are discussed with regard to theoretical and empirical issues. Furthermore, the method of process mining is discussed.</v>
      </c>
      <c r="D553" s="19" t="str">
        <f>VLOOKUP(Selection_FirstR!A553,StudiesFound_firstR!$A$1:$AF$1583,7,FALSE)</f>
        <v>Computers in Human Behavior</v>
      </c>
      <c r="E553" s="19" t="str">
        <f>VLOOKUP(Selection_FirstR!A553,StudiesFound_firstR!$A$1:$AF$1583,5,FALSE)</f>
        <v>Schoor, Cornelia; Bannert, Maria</v>
      </c>
      <c r="F553" s="19" t="str">
        <f>VLOOKUP(Selection_FirstR!A553,StudiesFound_firstR!$A$1:$AF$1583,30,FALSE)</f>
        <v>Computer-supported collaborative learning, Social regulation, Research methods, Self-regulated learning, Process mining</v>
      </c>
      <c r="G553" s="15" t="s">
        <v>11463</v>
      </c>
      <c r="H553" s="20" t="s">
        <v>11469</v>
      </c>
      <c r="I553" s="16" t="s">
        <v>11464</v>
      </c>
      <c r="J553" s="21" t="s">
        <v>11470</v>
      </c>
      <c r="K553" s="16" t="s">
        <v>11464</v>
      </c>
      <c r="L553" s="19"/>
      <c r="M553" s="19"/>
      <c r="N553" s="13"/>
    </row>
    <row r="554" ht="15.75" customHeight="1">
      <c r="A554" s="12">
        <v>1195.0</v>
      </c>
      <c r="B554" s="13" t="str">
        <f>VLOOKUP(Selection_FirstR!A554,StudiesFound_firstR!$A$1:$AF$1582,6,FALSE)</f>
        <v>Elastic Business Process Management: State of the art and open challenges for BPM in the cloud</v>
      </c>
      <c r="C554" s="13" t="str">
        <f>VLOOKUP(Selection_FirstR!A554,StudiesFound_firstR!$A$1:$AF$1583,28,FALSE)</f>
        <v>{With the advent of cloud computing, organizations are nowadays able to
    react rapidly to changing demands for computational resources. Not only
    individual applications can be hosted on virtual cloud infrastructures,
    but also complete business processes. This allows the realization of
    so-called elastic processes, i.e., processes which are carried out using
    elastic cloud resources. Despite the manifold benefits of elastic
    processes, there is still a lack of solutions supporting them.
    In this paper, we identify the state of the art of elastic Business
    Process Management with a focus on infrastructural challenges. We
    conceptualize an architecture for an elastic Business Process Management
    System and discuss existing work on scheduling, resource allocation,
    monitoring, decentralized coordination, and state management for elastic
    processes. Furthermore, we present two representative elastic Business
    Process Management Systems which are intended to counter these
    challenges. Based on our findings, we identify open issues and outline
    possible research directions for the realization of elastic processes
    and elastic Business Process Management. (C) 2014 Elsevier B.V. All
    rights reserved.}</v>
      </c>
      <c r="D554" s="13" t="str">
        <f>VLOOKUP(Selection_FirstR!A554,StudiesFound_firstR!$A$1:$AF$1583,7,FALSE)</f>
        <v>{FUTURE GENERATION COMPUTER SYSTEMS-THE INTERNATIONAL JOURNAL OF ESCIENCE}</v>
      </c>
      <c r="E554" s="13" t="str">
        <f>VLOOKUP(Selection_FirstR!A554,StudiesFound_firstR!$A$1:$AF$1583,5,FALSE)</f>
        <v>Schulte, Stefan; Janiesch, Christian; Venugopal, Srikumar; Weber, Ingo; Hoenisch, Philipp</v>
      </c>
      <c r="F554" s="13" t="str">
        <f>VLOOKUP(Selection_FirstR!A554,StudiesFound_firstR!$A$1:$AF$1583,30,FALSE)</f>
        <v/>
      </c>
      <c r="G554" s="15" t="s">
        <v>11463</v>
      </c>
      <c r="H554" s="15" t="s">
        <v>11463</v>
      </c>
      <c r="I554" s="16" t="s">
        <v>11464</v>
      </c>
      <c r="J554" s="13" t="s">
        <v>11476</v>
      </c>
      <c r="K554" s="16" t="s">
        <v>11464</v>
      </c>
      <c r="L554" s="13"/>
      <c r="M554" s="13"/>
      <c r="N554" s="13"/>
    </row>
    <row r="555" ht="15.75" customHeight="1">
      <c r="A555" s="18">
        <v>1196.0</v>
      </c>
      <c r="B555" s="13" t="str">
        <f>VLOOKUP(Selection_FirstR!A555,StudiesFound_firstR!$A$1:$AF$1582,6,FALSE)</f>
        <v>Privacy, Ethics, and Analytics</v>
      </c>
      <c r="C555" s="13" t="str">
        <f>VLOOKUP(Selection_FirstR!A555,StudiesFound_firstR!$A$1:$AF$1583,28,FALSE)</f>
        <v>When using the analytics process, companies should consider the risks it poses to individuals' information privacy as well as develop responsible measures to accompany its use. This set of ethical standards calls on companies to adopt accountable approaches that reflect the specific risks in a given use of the analytics process.</v>
      </c>
      <c r="D555" s="13" t="str">
        <f>VLOOKUP(Selection_FirstR!A555,StudiesFound_firstR!$A$1:$AF$1583,7,FALSE)</f>
        <v>IEEE Security Privacy</v>
      </c>
      <c r="E555" s="13" t="str">
        <f>VLOOKUP(Selection_FirstR!A555,StudiesFound_firstR!$A$1:$AF$1583,5,FALSE)</f>
        <v>Schwartz, P. M.</v>
      </c>
      <c r="F555" s="13" t="str">
        <f>VLOOKUP(Selection_FirstR!A555,StudiesFound_firstR!$A$1:$AF$1583,30,FALSE)</f>
        <v>business data processing;data privacy;ethical aspects;risk management;analytics process;company;risk;information privacy;ethical standard;Ethics;Information analysis;Standards;Decision making;Data security;Enterprise resource planning;Analytics;analytics process;ethics</v>
      </c>
      <c r="G555" s="15" t="s">
        <v>11463</v>
      </c>
      <c r="H555" s="15" t="s">
        <v>11463</v>
      </c>
      <c r="I555" s="16" t="s">
        <v>11464</v>
      </c>
      <c r="J555" s="13" t="s">
        <v>11466</v>
      </c>
      <c r="K555" s="16" t="s">
        <v>11464</v>
      </c>
      <c r="L555" s="13"/>
      <c r="M555" s="13"/>
      <c r="N555" s="13"/>
    </row>
    <row r="556" ht="15.75" customHeight="1">
      <c r="A556" s="12">
        <v>1199.0</v>
      </c>
      <c r="B556" s="13" t="str">
        <f>VLOOKUP(Selection_FirstR!A556,StudiesFound_firstR!$A$1:$AF$1582,6,FALSE)</f>
        <v>Improving the Response Time of M-Learning and Cloud Computing Environments Using a Dominant Firefly Approach</v>
      </c>
      <c r="C556" s="13" t="str">
        <f>VLOOKUP(Selection_FirstR!A556,StudiesFound_firstR!$A$1:$AF$1583,28,FALSE)</f>
        <v>Mobile learning (m-learning) is a relatively new technology that helps students learn and gain knowledge using the Internet and Cloud computing technologies. Cloud computing is one of the recent advancements in the computing field that makes Internet access easy to end users. Many Cloud services rely on Cloud users for mapping Cloud software using virtualization techniques. Usually, the Cloud users' requests from various terminals will cause heavy traffic or unbalanced loads at the Cloud data centers and associated Cloud servers. Thus, a Cloud load balancer that uses an efficient load balancing technique is needed in all the cloud servers. We propose a new meta-heuristic algorithm, named the dominant firefly algorithm, which optimizes load balancing of tasks among the multiple virtual machines in the Cloud server, thereby improving the response efficiency of Cloud servers that concomitantly enhances the accuracy of m-learning systems. Our methods and findings used to solve load imbalance issues in Cloud servers, which will enhance the experiences of m-learning users. Specifically, our findings such as Cloud-Structured Query Language (SQL), querying mechanism in mobile devices will ensure users receive their m-learning content without delay; additionally, our method will demonstrate that by applying an effective load balancing technique would improve the throughput and the response time in mobile and cloud environments.</v>
      </c>
      <c r="D556" s="13" t="str">
        <f>VLOOKUP(Selection_FirstR!A556,StudiesFound_firstR!$A$1:$AF$1583,7,FALSE)</f>
        <v>IEEE Access</v>
      </c>
      <c r="E556" s="13" t="str">
        <f>VLOOKUP(Selection_FirstR!A556,StudiesFound_firstR!$A$1:$AF$1583,5,FALSE)</f>
        <v>Sekaran, K.; Khan, M. S.; Patan, R.; Gandomi, A. H.; Krishna, P. V.; Kallam, S.</v>
      </c>
      <c r="F556" s="13" t="str">
        <f>VLOOKUP(Selection_FirstR!A556,StudiesFound_firstR!$A$1:$AF$1583,30,FALSE)</f>
        <v>cloud computing;computer aided instruction;mobile learning;query processing;resource allocation;SQL;virtual machines;Cloud-Structured Query Language;cloud servers;m-learning users;querying mechanism;cloud computing environments;cloud load balancer;load balancing technique;cloud server;cloud data centers;cloud users;Cloud computing;Load management;Quality of service;Servers;Task analysis;Time factors;Heuristic algorithms;Cloud computing;dominant firefly algorithm;load balancing;mobile learning (m-learning);virtual machines</v>
      </c>
      <c r="G556" s="15" t="s">
        <v>11463</v>
      </c>
      <c r="H556" s="15" t="s">
        <v>11463</v>
      </c>
      <c r="I556" s="16" t="s">
        <v>11464</v>
      </c>
      <c r="J556" s="13" t="s">
        <v>11466</v>
      </c>
      <c r="K556" s="16" t="s">
        <v>11464</v>
      </c>
      <c r="L556" s="13"/>
      <c r="M556" s="13"/>
      <c r="N556" s="13"/>
    </row>
    <row r="557" ht="15.75" customHeight="1">
      <c r="A557" s="18">
        <v>1202.0</v>
      </c>
      <c r="B557" s="13" t="str">
        <f>VLOOKUP(Selection_FirstR!A557,StudiesFound_firstR!$A$1:$AF$1582,6,FALSE)</f>
        <v>Global Query Optimization</v>
      </c>
      <c r="C557" s="13" t="str">
        <f>VLOOKUP(Selection_FirstR!A557,StudiesFound_firstR!$A$1:$AF$1583,29,FALSE)</f>
        <v/>
      </c>
      <c r="D557" s="13" t="str">
        <f>VLOOKUP(Selection_FirstR!A557,StudiesFound_firstR!$A$1:$AF$1583,7,FALSE)</f>
        <v>SIGMOD Rec.</v>
      </c>
      <c r="E557" s="13" t="str">
        <f>VLOOKUP(Selection_FirstR!A557,StudiesFound_firstR!$A$1:$AF$1583,5,FALSE)</f>
        <v>Sellis, Timos K.</v>
      </c>
      <c r="F557" s="13" t="str">
        <f>VLOOKUP(Selection_FirstR!A557,StudiesFound_firstR!$A$1:$AF$1583,30,FALSE)</f>
        <v/>
      </c>
      <c r="G557" s="15" t="s">
        <v>11463</v>
      </c>
      <c r="H557" s="15" t="s">
        <v>11463</v>
      </c>
      <c r="I557" s="16" t="s">
        <v>11464</v>
      </c>
      <c r="J557" s="13" t="s">
        <v>11466</v>
      </c>
      <c r="K557" s="16" t="s">
        <v>11464</v>
      </c>
      <c r="L557" s="13"/>
      <c r="M557" s="13"/>
      <c r="N557" s="13"/>
    </row>
    <row r="558" ht="15.75" customHeight="1">
      <c r="A558" s="12">
        <v>1204.0</v>
      </c>
      <c r="B558" s="13" t="str">
        <f>VLOOKUP(Selection_FirstR!A558,StudiesFound_firstR!$A$1:$AF$1582,6,FALSE)</f>
        <v>Conformance checking and performance improvement in scheduled processes: A queueing-network perspective</v>
      </c>
      <c r="C558" s="14" t="str">
        <f>VLOOKUP(Selection_FirstR!A558,StudiesFound_firstR!$A$1:$AF$1583,28,FALSE)</f>
        <v>{Service processes, for example in transportation, telecommunications or
    the health sector, are the backbone of today's economies. Conceptual
    models of service processes enable operational analysis that supports,
    e.g., resource provisioning or delay prediction. In the presence of
    event logs containing recorded traces of process execution, such
    operational models can be mined automatically.
    In this work, we target the analysis of resource-driven, scheduled
    processes based on event logs. We focus on processes for which there
    exists a pre-defined assignment of activity instances to resources that
    execute activities. Specifically, we approach the questions of
    conformance checking (how to assess the conformance of the schedule and
    the actual process execution) and performance improvement (how to
    improve the operational process performance). The first question is
    addressed based on a queueing network for both the schedule and the
    actual process execution. Based on these models, we detect operational
    deviations and then apply statistical inference and similarity measures
    to validate the scheduling assumptions, thereby identifying root-causes
    for these deviations. These results are the starting point for our
    technique to improve the operational performance. It suggests
    adaptations of the scheduling policy of the service process to decrease
    the tardiness (non-punctuality) and lower the flow time. We demonstrate
    the value of our approach based on a real-world dataset comprising
    clinical pathways of an outpatient clinic that have been recorded by a
    real-time location system (RTLS). Our results indicate that the
    presented technique enables localization of operational bottlenecks
    along with their root-causes, while our improvement technique yields a
    decrease in median tardiness and flow time by more than 20\%. (C) 2016
    Elsevier Ltd. All rights reserved.}</v>
      </c>
      <c r="D558" s="13" t="str">
        <f>VLOOKUP(Selection_FirstR!A558,StudiesFound_firstR!$A$1:$AF$1583,7,FALSE)</f>
        <v>{INFORMATION SYSTEMS}</v>
      </c>
      <c r="E558" s="13" t="str">
        <f>VLOOKUP(Selection_FirstR!A558,StudiesFound_firstR!$A$1:$AF$1583,5,FALSE)</f>
        <v>Senderovich, Arik; Weidlich, Matthias; Yedidsion, Liron; Gal, Avigdor; Mandelbaum, Avishai; Kadish, Sarah; Bunnell, Craig A.</v>
      </c>
      <c r="F558" s="13" t="str">
        <f>VLOOKUP(Selection_FirstR!A558,StudiesFound_firstR!$A$1:$AF$1583,30,FALSE)</f>
        <v/>
      </c>
      <c r="G558" s="15" t="s">
        <v>11463</v>
      </c>
      <c r="H558" s="15" t="s">
        <v>11463</v>
      </c>
      <c r="I558" s="16" t="s">
        <v>11464</v>
      </c>
      <c r="J558" s="13" t="s">
        <v>11468</v>
      </c>
      <c r="K558" s="16" t="s">
        <v>11464</v>
      </c>
      <c r="L558" s="13"/>
      <c r="M558" s="13"/>
      <c r="N558" s="13"/>
    </row>
    <row r="559" ht="15.75" customHeight="1">
      <c r="A559" s="18">
        <v>1205.0</v>
      </c>
      <c r="B559" s="19" t="str">
        <f>VLOOKUP(Selection_FirstR!A559,StudiesFound_firstR!$A$1:$AF$1582,6,FALSE)</f>
        <v>Conformance checking and performance improvement in scheduled processes: A queueing-network perspective</v>
      </c>
      <c r="C559" s="19" t="str">
        <f>VLOOKUP(Selection_FirstR!A559,StudiesFound_firstR!$A$1:$AF$1583,28,FALSE)</f>
        <v>Service processes, for example in transportation, telecommunications or the health sector, are the backbone of today×³s economies. Conceptual models of service processes enable operational analysis that supports, e.g., resource provisioning or delay prediction. In the presence of event logs containing recorded traces of process execution, such operational models can be mined automatically. In this work, we target the analysis of resource-driven, scheduled processes based on event logs. We focus on processes for which there exists a pre-defined assignment of activity instances to resources that execute activities. Specifically, we approach the questions of conformance checking (how to assess the conformance of the schedule and the actual process execution) and performance improvement (how to improve the operational process performance). The first question is addressed based on a queueing network for both the schedule and the actual process execution. Based on these models, we detect operational deviations and then apply statistical inference and similarity measures to validate the scheduling assumptions, thereby identifying root-causes for these deviations. These results are the starting point for our technique to improve the operational performance. It suggests adaptations of the scheduling policy of the service process to decrease the tardiness (non-punctuality) and lower the flow time. We demonstrate the value of our approach based on a real-world dataset comprising clinical pathways of an outpatient clinic that have been recorded by a real-time location system (RTLS). Our results indicate that the presented technique enables localization of operational bottlenecks along with their root-causes, while our improvement technique yields a decrease in median tardiness and flow time by more than 20\%.</v>
      </c>
      <c r="D559" s="19" t="str">
        <f>VLOOKUP(Selection_FirstR!A559,StudiesFound_firstR!$A$1:$AF$1583,7,FALSE)</f>
        <v>Information Systems</v>
      </c>
      <c r="E559" s="19" t="str">
        <f>VLOOKUP(Selection_FirstR!A559,StudiesFound_firstR!$A$1:$AF$1583,5,FALSE)</f>
        <v>Senderovich, Arik; Weidlich, Matthias; Yedidsion, Liron; Gal, Avigdor; Mandelbaum, Avishai; Kadish, Sarah; Bunnell, Craig A.</v>
      </c>
      <c r="F559" s="19" t="str">
        <f>VLOOKUP(Selection_FirstR!A559,StudiesFound_firstR!$A$1:$AF$1583,30,FALSE)</f>
        <v>Scheduled processes, Conformance checking, Process improvement, Queueing networks, Process mining, Scheduling, Statistical inference</v>
      </c>
      <c r="G559" s="15" t="s">
        <v>11463</v>
      </c>
      <c r="H559" s="20" t="s">
        <v>11469</v>
      </c>
      <c r="I559" s="16" t="s">
        <v>11464</v>
      </c>
      <c r="J559" s="21" t="s">
        <v>11470</v>
      </c>
      <c r="K559" s="16" t="s">
        <v>11464</v>
      </c>
      <c r="L559" s="19"/>
      <c r="M559" s="19"/>
      <c r="N559" s="13"/>
    </row>
    <row r="560" ht="15.75" customHeight="1">
      <c r="A560" s="12">
        <v>1209.0</v>
      </c>
      <c r="B560" s="13" t="str">
        <f>VLOOKUP(Selection_FirstR!A560,StudiesFound_firstR!$A$1:$AF$1582,6,FALSE)</f>
        <v>A new undo function for Web-based management information systems</v>
      </c>
      <c r="C560" s="13" t="str">
        <f>VLOOKUP(Selection_FirstR!A560,StudiesFound_firstR!$A$1:$AF$1583,28,FALSE)</f>
        <v>Recovery from human operator error is key to system dependability: users are usually the main source for incorrect data, and this data can render a system unusable. Although current management information systems allow for the reversal of some processes, they don't offer an undo function to correct the errors human operators might introduce while editing data. The authors propose a method for correcting this potential problem with a new undo function that allows the recovery of previous states even after records have changed. While developing a new open-source, Web-based enterprise resource planning (ERP) system, we at IT solutions provider Tecnicia realized the added value of such an undo function. The undo function is a basic feature of recovery-oriented computing (ROC), which aims to increase dependability by reducing repair and recovery time.</v>
      </c>
      <c r="D560" s="13" t="str">
        <f>VLOOKUP(Selection_FirstR!A560,StudiesFound_firstR!$A$1:$AF$1583,7,FALSE)</f>
        <v>IEEE Internet Computing</v>
      </c>
      <c r="E560" s="13" t="str">
        <f>VLOOKUP(Selection_FirstR!A560,StudiesFound_firstR!$A$1:$AF$1583,5,FALSE)</f>
        <v>Serrano, N.; Alonso, F.; Sarriegi, J. M.; Santos, J.; Ciordia, I.</v>
      </c>
      <c r="F560" s="13" t="str">
        <f>VLOOKUP(Selection_FirstR!A560,StudiesFound_firstR!$A$1:$AF$1583,30,FALSE)</f>
        <v>Internet;management information systems;open systems;system recovery;enterprise resource planning;undo function;Web-based management information system;human operator error recovery;system dependability;data editing;open-source system;Web-based enterprise resource planning;ERP system;recovery-oriented computing;Management information systems;Humans;Error correction;Enterprise resource planning;Databases;Companies;Fasteners;Open source software;Computer errors;Marketing and sales;automatic programming;middleware;business logic;user interface management systems</v>
      </c>
      <c r="G560" s="15" t="s">
        <v>11463</v>
      </c>
      <c r="H560" s="15" t="s">
        <v>11463</v>
      </c>
      <c r="I560" s="16" t="s">
        <v>11464</v>
      </c>
      <c r="J560" s="13" t="s">
        <v>11466</v>
      </c>
      <c r="K560" s="16" t="s">
        <v>11464</v>
      </c>
      <c r="L560" s="13"/>
      <c r="M560" s="13"/>
      <c r="N560" s="13"/>
    </row>
    <row r="561" ht="15.75" customHeight="1">
      <c r="A561" s="18">
        <v>1210.0</v>
      </c>
      <c r="B561" s="13" t="str">
        <f>VLOOKUP(Selection_FirstR!A561,StudiesFound_firstR!$A$1:$AF$1582,6,FALSE)</f>
        <v>Open source software ERPs: a new alternative for an old need</v>
      </c>
      <c r="C561" s="13" t="str">
        <f>VLOOKUP(Selection_FirstR!A561,StudiesFound_firstR!$A$1:$AF$1583,28,FALSE)</f>
        <v>Both OSS ERPs and proprietary ERPs involve complex system implementations that usually require modifications to a firm's business processes as well as some adaptation of the ERP' functionality. This mutual matching project usually involves consulting firms. However, the benefits of applying OSS are greater for ERPs than for other kinds of applications, for three main reasons: increased adaptability, decreased reliance on a single supplier, reduced costs</v>
      </c>
      <c r="D561" s="13" t="str">
        <f>VLOOKUP(Selection_FirstR!A561,StudiesFound_firstR!$A$1:$AF$1583,7,FALSE)</f>
        <v>IEEE Software</v>
      </c>
      <c r="E561" s="13" t="str">
        <f>VLOOKUP(Selection_FirstR!A561,StudiesFound_firstR!$A$1:$AF$1583,5,FALSE)</f>
        <v>Serrano, N.; Sarriei, J. M.</v>
      </c>
      <c r="F561" s="13" t="str">
        <f>VLOOKUP(Selection_FirstR!A561,StudiesFound_firstR!$A$1:$AF$1583,30,FALSE)</f>
        <v>enterprise resource planning;public domain software;open source software;ERP;OSS;mutual matching project;Open source software;Enterprise resource planning;Management information systems;Licenses;Companies;Costs;Application software;Dictionaries;Resource management;Information management;ERP;enterprise resource planning;open source;management information systems</v>
      </c>
      <c r="G561" s="15" t="s">
        <v>11463</v>
      </c>
      <c r="H561" s="15" t="s">
        <v>11463</v>
      </c>
      <c r="I561" s="16" t="s">
        <v>11464</v>
      </c>
      <c r="J561" s="13" t="s">
        <v>11471</v>
      </c>
      <c r="K561" s="16" t="s">
        <v>11464</v>
      </c>
      <c r="L561" s="13"/>
      <c r="M561" s="13"/>
      <c r="N561" s="13"/>
    </row>
    <row r="562" ht="15.75" customHeight="1">
      <c r="A562" s="12">
        <v>1212.0</v>
      </c>
      <c r="B562" s="13" t="str">
        <f>VLOOKUP(Selection_FirstR!A562,StudiesFound_firstR!$A$1:$AF$1582,6,FALSE)</f>
        <v>Autonomic Prioritization of Enterprise Transactions Based on Bid-Price Controls</v>
      </c>
      <c r="C562" s="13" t="str">
        <f>VLOOKUP(Selection_FirstR!A562,StudiesFound_firstR!$A$1:$AF$1583,28,FALSE)</f>
        <v>We study the business-driven prioritization of workflows in enterprise transaction processing systems. Today, IT services are increasingly shared amongst workflows, and static prioritization is applied during phases of high system workload to mitigate the business impact of service queuing and resulting workflow response-time increase. Static prioritization rules can only be optimal for one particular workflow definition and demand mix scenario, while in practice workflow definitions are continuously re-engineered and demand varies over time. We propose a technique to automatically adapt workflow priorities aimed at minimizing overload-related costs resulting from workflow delays. We continuously align maximum service buffer lengths and bid-prices reflecting current marginal opportunity costs of invoking a shared service. New prioritization is derived by comparing expected costs when queuing a workflow with its current opportunity costs, computed as the sum of bid-prices of invoked services. Simulation outcomes based on industry data illustrate that the approach dominates standard queuing disciplines as well as static prioritization.</v>
      </c>
      <c r="D562" s="13" t="str">
        <f>VLOOKUP(Selection_FirstR!A562,StudiesFound_firstR!$A$1:$AF$1583,7,FALSE)</f>
        <v>IEEE Transactions on Network and Service Management</v>
      </c>
      <c r="E562" s="13" t="str">
        <f>VLOOKUP(Selection_FirstR!A562,StudiesFound_firstR!$A$1:$AF$1583,5,FALSE)</f>
        <v>Setzer, T.; Markl, C.</v>
      </c>
      <c r="F562" s="13" t="str">
        <f>VLOOKUP(Selection_FirstR!A562,StudiesFound_firstR!$A$1:$AF$1583,30,FALSE)</f>
        <v>business data processing;pricing;queueing theory;enterprise transactions;autonomic prioritization;bid-price controls;business-driven prioritization;IT services;enterprise transaction processing systems;high system workload;service queuing;workflow response-time;static prioritization rules;overload-related cost minimization;workflow delays;maximum service buffer lengths;marginal opportunity costs;opportunity costs;invoked services;Strategic planning;Transaction processing;Resource management;Mathematical model;Process control;Business;Transaction processing;business-driven prioritization;bid-price controls;demand management</v>
      </c>
      <c r="G562" s="15" t="s">
        <v>11463</v>
      </c>
      <c r="H562" s="15" t="s">
        <v>11463</v>
      </c>
      <c r="I562" s="16" t="s">
        <v>11464</v>
      </c>
      <c r="J562" s="13" t="s">
        <v>11466</v>
      </c>
      <c r="K562" s="16" t="s">
        <v>11464</v>
      </c>
      <c r="L562" s="13"/>
      <c r="M562" s="13"/>
      <c r="N562" s="13"/>
    </row>
    <row r="563" ht="15.75" customHeight="1">
      <c r="A563" s="18">
        <v>1216.0</v>
      </c>
      <c r="B563" s="13" t="str">
        <f>VLOOKUP(Selection_FirstR!A563,StudiesFound_firstR!$A$1:$AF$1582,6,FALSE)</f>
        <v>Frameworks for Enterprise Architecture</v>
      </c>
      <c r="C563" s="13" t="str">
        <f>VLOOKUP(Selection_FirstR!A563,StudiesFound_firstR!$A$1:$AF$1583,28,FALSE)</f>
        <v>Enterprise architecture addresses the double challenge of increasing IT efficiency while continuing business innovation. Organizations can use enterprise architecture frameworks to manage system complexity and align business and IT resources. An enterprise architecture approach can help align business and IT resources and conform them to fundamental principles and common methodologies governing the entire information systems development process. In that sense, architectural frameworks are a convenient way to support such methodologies and separate roles that facilitate and implement these methodologies as needed. Still, many organizational and technical enterprise architecture challenges remain.</v>
      </c>
      <c r="D563" s="13" t="str">
        <f>VLOOKUP(Selection_FirstR!A563,StudiesFound_firstR!$A$1:$AF$1583,7,FALSE)</f>
        <v>IT Professional</v>
      </c>
      <c r="E563" s="13" t="str">
        <f>VLOOKUP(Selection_FirstR!A563,StudiesFound_firstR!$A$1:$AF$1583,5,FALSE)</f>
        <v>Shah, H.; El Kourdi, M.</v>
      </c>
      <c r="F563" s="13" t="str">
        <f>VLOOKUP(Selection_FirstR!A563,StudiesFound_firstR!$A$1:$AF$1583,30,FALSE)</f>
        <v>enterprise resource planning;information systems;innovation management;organisational aspects;enterprise architecture;IT efficiency;business innovation;system complexity;business alignment;IT resources;business resources;information systems development process;Information systems;Management information systems;Resource management;Computer architecture;Companies;Service oriented architecture;Machine vision;Application software;Organizing;Logic;enterprise architecture (EA);information system (IS);EA frameworks;EA stakeholders;EA roles.</v>
      </c>
      <c r="G563" s="15" t="s">
        <v>11463</v>
      </c>
      <c r="H563" s="15" t="s">
        <v>11463</v>
      </c>
      <c r="I563" s="16" t="s">
        <v>11464</v>
      </c>
      <c r="J563" s="13" t="s">
        <v>11466</v>
      </c>
      <c r="K563" s="16" t="s">
        <v>11464</v>
      </c>
      <c r="L563" s="13"/>
      <c r="M563" s="13"/>
      <c r="N563" s="13"/>
    </row>
    <row r="564" ht="15.75" customHeight="1">
      <c r="A564" s="12">
        <v>1217.0</v>
      </c>
      <c r="B564" s="13" t="str">
        <f>VLOOKUP(Selection_FirstR!A564,StudiesFound_firstR!$A$1:$AF$1582,6,FALSE)</f>
        <v>Designing Models for Software as a Service in Cloud Computing</v>
      </c>
      <c r="C564" s="13" t="str">
        <f>VLOOKUP(Selection_FirstR!A564,StudiesFound_firstR!$A$1:$AF$1583,28,FALSE)</f>
        <v>{This paper details the case study of the model development at a company
    that offers software as a service (SaaS) to clients in the services
    industry. The growing market for SaaS provides the company tremendous
    opportunities to succeed as a startup. A new cloud-based system is aimed
    at facilitating the automation of cross-department collaboration by
    integrating company's Web applications to other service providers and
    Enterprise Resource Planning systems. However, as it is challenging to
    dynamically integrate multiple autonomous software systems, the company
    has identified Web services technologies as the foundation of the next
    generation software solutions. To create an extensible solution,
    Event-Driven Process Chain and Unified Modeling Language models are
    developed to model enterprise business processes and their departmental
    functions. The models are abstract views of complex enterprise systems.
    After the implementation of such models, the management team can further
    address issues related to the cost effectiveness, reliability and data
    security of software-supported business processes.}</v>
      </c>
      <c r="D564" s="13" t="str">
        <f>VLOOKUP(Selection_FirstR!A564,StudiesFound_firstR!$A$1:$AF$1583,7,FALSE)</f>
        <v>{INTERNATIONAL JOURNAL OF INFORMATION SYSTEMS IN THE SERVICE SECTOR}</v>
      </c>
      <c r="E564" s="13" t="str">
        <f>VLOOKUP(Selection_FirstR!A564,StudiesFound_firstR!$A$1:$AF$1583,5,FALSE)</f>
        <v>Shah, Jaymeen; Lee, Hsun-Ming; Shah, Vivek</v>
      </c>
      <c r="F564" s="13" t="str">
        <f>VLOOKUP(Selection_FirstR!A564,StudiesFound_firstR!$A$1:$AF$1583,30,FALSE)</f>
        <v/>
      </c>
      <c r="G564" s="15" t="s">
        <v>11463</v>
      </c>
      <c r="H564" s="15" t="s">
        <v>11463</v>
      </c>
      <c r="I564" s="16" t="s">
        <v>11464</v>
      </c>
      <c r="J564" s="13" t="s">
        <v>11476</v>
      </c>
      <c r="K564" s="16" t="s">
        <v>11464</v>
      </c>
      <c r="L564" s="13"/>
      <c r="M564" s="13"/>
      <c r="N564" s="13"/>
    </row>
    <row r="565" ht="15.75" customHeight="1">
      <c r="A565" s="18">
        <v>1218.0</v>
      </c>
      <c r="B565" s="13" t="str">
        <f>VLOOKUP(Selection_FirstR!A565,StudiesFound_firstR!$A$1:$AF$1582,6,FALSE)</f>
        <v>Pharmaceutical supply chains: key issues and strategies for optimisation</v>
      </c>
      <c r="C565" s="14" t="str">
        <f>VLOOKUP(Selection_FirstR!A565,StudiesFound_firstR!$A$1:$AF$1583,28,FALSE)</f>
        <v>{Supply chain optimisation is now a major research theme in process
    operations and management. A great deal of research has been undertaken
    on facility location and design, inventory and distribution planning,
    capacity and production planning and detailed scheduling. Only a small
    proportion of this work directly addresses the issues faced in the
    pharmaceutical sector. On the other hand, this sector is very much ready
    for and in need of sophisticated supply chain optimisation techniques.
    At the supply chain design stage, a particular problem faced by this
    industry is the need to balance future capacity with anticipated demands
    in the face of the very significant uncertainty that arises out of
    clinical trials and competitor activity. Efficient capacity utilisation
    plans and robust infrastructure investment decisions will be important
    as regulatory pressures increase and margins are eroded. The ability to
    locate nodes of the supply chain in tax havens and optimise trading and
    transfer price structures results in interesting degrees of freedom in
    the Supply chain design problem. Prior even to capacity planning comes
    the problem of pipeline and testing planning, where the selection of
    products for development and the scheduling of the development tasks
    requires a careful management of risk and potential rewards.
    At the operation stage, it is often difficult to ensure responsiveness.
    Most pharmaceutical products involve primary active ingredient (At)
    production (often multi-stage chemical synthesis or bioprocess) and
    secondary (formulation) production. Both of the stages are characterised
    by low manufacturing velocities and are hampered by the need for quality
    assurance activities at several points. It is not unusual for the
    overall supply chain cycle time to be 300 days. In this environment,
    supply chain debottlenecking and decoupling strategies together with
    co-ordinated inventory management are crucial for quick responses to
    changing market trends. A good understanding of what actually drives the
    supply chain dynamics is also required. As often as not, erratic
    dynamics are introduced by business processes rather than by external
    demand, and may be eliminated by the re-design of internal business
    processes or supplier/customer relationships.
    This paper will consider important issues in supply chain design and
    operation drawn from the literature and from our collaborative research
    projects in this area. The main features of the problems will be
    reviewed as will the literature to date. Some strategies for solution
    will be identified, as will some future research needs. (C) 2003
    Elsevier Ltd. All rights reserved.}</v>
      </c>
      <c r="D565" s="13" t="str">
        <f>VLOOKUP(Selection_FirstR!A565,StudiesFound_firstR!$A$1:$AF$1583,7,FALSE)</f>
        <v>{COMPUTERS \&amp; CHEMICAL ENGINEERING}</v>
      </c>
      <c r="E565" s="13" t="str">
        <f>VLOOKUP(Selection_FirstR!A565,StudiesFound_firstR!$A$1:$AF$1583,5,FALSE)</f>
        <v>Shah, N.</v>
      </c>
      <c r="F565" s="13" t="str">
        <f>VLOOKUP(Selection_FirstR!A565,StudiesFound_firstR!$A$1:$AF$1583,30,FALSE)</f>
        <v/>
      </c>
      <c r="G565" s="15" t="s">
        <v>11463</v>
      </c>
      <c r="H565" s="15" t="s">
        <v>11463</v>
      </c>
      <c r="I565" s="16" t="s">
        <v>11464</v>
      </c>
      <c r="J565" s="13" t="s">
        <v>11473</v>
      </c>
      <c r="K565" s="16" t="s">
        <v>11464</v>
      </c>
      <c r="L565" s="13"/>
      <c r="M565" s="13"/>
      <c r="N565" s="13"/>
    </row>
    <row r="566" ht="15.75" customHeight="1">
      <c r="A566" s="12">
        <v>1221.0</v>
      </c>
      <c r="B566" s="13" t="str">
        <f>VLOOKUP(Selection_FirstR!A566,StudiesFound_firstR!$A$1:$AF$1582,6,FALSE)</f>
        <v>Optimal redundancy allocation for information technology disaster recovery in the network economy</v>
      </c>
      <c r="C566" s="13" t="str">
        <f>VLOOKUP(Selection_FirstR!A566,StudiesFound_firstR!$A$1:$AF$1583,28,FALSE)</f>
        <v>A discrete optimization model is proposed to allocate redundancy to critical IT functions for disaster recovery planning. The objective is to maximize the overall survivability of an organization's IT functions by selecting their appropriate redundancy levels. A solution procedure based on probabilistic dynamic programming is presented along with two examples.</v>
      </c>
      <c r="D566" s="13" t="str">
        <f>VLOOKUP(Selection_FirstR!A566,StudiesFound_firstR!$A$1:$AF$1583,7,FALSE)</f>
        <v>IEEE Transactions on Dependable and Secure Computing</v>
      </c>
      <c r="E566" s="13" t="str">
        <f>VLOOKUP(Selection_FirstR!A566,StudiesFound_firstR!$A$1:$AF$1583,5,FALSE)</f>
        <v>Shao, B. B. M.</v>
      </c>
      <c r="F566" s="13" t="str">
        <f>VLOOKUP(Selection_FirstR!A566,StudiesFound_firstR!$A$1:$AF$1583,30,FALSE)</f>
        <v>business continuity;resource allocation;information technology;security of data;dynamic programming;optimal redundancy allocation;information technology disaster recovery;network economy;discrete optimization model;disaster recovery planning;probabilistic dynamic programming;Information technology;Intelligent networks;Redundancy;Dynamic programming;Protection;Earthquakes;Computer hacking;Process planning;Electric breakdown;Marketing and sales;Index Terms- Security;protection;disaster recovery planning;redundancy allocation;survivability;discrete optimization;decision support;probabilistic dynamic programming.</v>
      </c>
      <c r="G566" s="15" t="s">
        <v>11463</v>
      </c>
      <c r="H566" s="15" t="s">
        <v>11463</v>
      </c>
      <c r="I566" s="16" t="s">
        <v>11464</v>
      </c>
      <c r="J566" s="13" t="s">
        <v>11484</v>
      </c>
      <c r="K566" s="16" t="s">
        <v>11464</v>
      </c>
      <c r="L566" s="13"/>
      <c r="M566" s="13"/>
      <c r="N566" s="13"/>
    </row>
    <row r="567" ht="15.75" customHeight="1">
      <c r="A567" s="18">
        <v>1222.0</v>
      </c>
      <c r="B567" s="13" t="str">
        <f>VLOOKUP(Selection_FirstR!A567,StudiesFound_firstR!$A$1:$AF$1582,6,FALSE)</f>
        <v>Responding to crisis through strategic knowledge management</v>
      </c>
      <c r="C567" s="13" t="str">
        <f>VLOOKUP(Selection_FirstR!A567,StudiesFound_firstR!$A$1:$AF$1583,28,FALSE)</f>
        <v>{Purpose - Many managers would like to take a strategic approach to
    preparing the Organisation to avoid impending crisis but instead find
    themselves fire-fighting to mitigate its impact. This paper seeks to
    examine an organisation which made major strategic changes in order to
    respond to the full effect of a crisis which would be realised over a
    two to three year period. At the root of these changes was a strategic
    approach to managing knowledge. The paper's purpose is to reflect on
    managers' views of the impact this strategy had on preparing for the
    crisis and explore what happened in the organisation during and after
    the crisis.
    Design/methodology/approach - The paper examines a case-study of a
    financial services Organisation which faced the crisis of its impending
    dissolution. The paper draws upon observations of change management
    workshops, as well as interviews with organisational members of a change
    management task force.
    Findings - The response to the crisis was to recognise the importance of
    the people and their knowledge to the organisation, and to build a
    strategy which improved business processes and communication flow across
    the divisions, as well as managing the departure of knowledge workers
    from an organisation in the process of being dissolved.
    Practical implications - The paper demonstrates the importance of
    building a knowledge management strategy during times of crisis, and
    draws out important lessons for organisations facing organisational
    change.
    Originality/value - The paper represents a unique opportunity to learn
    from an organisation adopting a strategic approach to managing its
    knowledge during a time of crisis.}</v>
      </c>
      <c r="D567" s="13" t="str">
        <f>VLOOKUP(Selection_FirstR!A567,StudiesFound_firstR!$A$1:$AF$1583,7,FALSE)</f>
        <v>{JOURNAL OF ORGANIZATIONAL CHANGE MANAGEMENT}</v>
      </c>
      <c r="E567" s="13" t="str">
        <f>VLOOKUP(Selection_FirstR!A567,StudiesFound_firstR!$A$1:$AF$1583,5,FALSE)</f>
        <v>Shaw, Duncan; Hall, Matthew; Edwards, John S.; Baker, Brad</v>
      </c>
      <c r="F567" s="13" t="str">
        <f>VLOOKUP(Selection_FirstR!A567,StudiesFound_firstR!$A$1:$AF$1583,30,FALSE)</f>
        <v/>
      </c>
      <c r="G567" s="15" t="s">
        <v>11463</v>
      </c>
      <c r="H567" s="15" t="s">
        <v>11463</v>
      </c>
      <c r="I567" s="16" t="s">
        <v>11464</v>
      </c>
      <c r="J567" s="13" t="s">
        <v>11466</v>
      </c>
      <c r="K567" s="16" t="s">
        <v>11464</v>
      </c>
      <c r="L567" s="13"/>
      <c r="M567" s="13"/>
      <c r="N567" s="13"/>
    </row>
    <row r="568" ht="15.75" customHeight="1">
      <c r="A568" s="12">
        <v>1223.0</v>
      </c>
      <c r="B568" s="13" t="str">
        <f>VLOOKUP(Selection_FirstR!A568,StudiesFound_firstR!$A$1:$AF$1582,6,FALSE)</f>
        <v>An agent-based service-oriented integration architecture for collaborative intelligent manufacturing</v>
      </c>
      <c r="C568" s="13" t="str">
        <f>VLOOKUP(Selection_FirstR!A568,StudiesFound_firstR!$A$1:$AF$1583,28,FALSE)</f>
        <v>{The rapidly changing needs and opportunities of today's global market
    require unprecedented levels of interoperability to integrate diverse
    information systems to share knowledge and collaborate among
    organizations. The combination of Web services and software agents
    provides a promising computing paradigm for efficient service selection
    and integration of inter-organizational business processes. This paper
    proposes an agent-based service-oriented integration architecture to
    leverage manufacturing scheduling services on a network of virtual
    enterprises. A unique property of this approach is that the scheduling
    process of an order is orchestrated on the Internet through the
    negotiation among agent-based Web services. A software prototype system
    has been implemented for inter-enterprise manufacturing resource
    sharing. It demonstrates how the proposed service-oriented integration
    architecture can be used to establish a collaborative environment that
    provides dynamic resource scheduling services. (c) 2006 Elsevier Ltd.
    All rights reserved.}</v>
      </c>
      <c r="D568" s="13" t="str">
        <f>VLOOKUP(Selection_FirstR!A568,StudiesFound_firstR!$A$1:$AF$1583,7,FALSE)</f>
        <v>{ROBOTICS AND COMPUTER-INTEGRATED MANUFACTURING}</v>
      </c>
      <c r="E568" s="13" t="str">
        <f>VLOOKUP(Selection_FirstR!A568,StudiesFound_firstR!$A$1:$AF$1583,5,FALSE)</f>
        <v>Shen, Welming; Hao, Qi; Wang, Shuying; Lia, Yinsheng; Ghenniwa, Hamada</v>
      </c>
      <c r="F568" s="13" t="str">
        <f>VLOOKUP(Selection_FirstR!A568,StudiesFound_firstR!$A$1:$AF$1583,30,FALSE)</f>
        <v/>
      </c>
      <c r="G568" s="15" t="s">
        <v>11463</v>
      </c>
      <c r="H568" s="15" t="s">
        <v>11463</v>
      </c>
      <c r="I568" s="16" t="s">
        <v>11464</v>
      </c>
      <c r="J568" s="13" t="s">
        <v>11466</v>
      </c>
      <c r="K568" s="16" t="s">
        <v>11464</v>
      </c>
      <c r="L568" s="13"/>
      <c r="M568" s="13"/>
      <c r="N568" s="13"/>
    </row>
    <row r="569" ht="15.75" customHeight="1">
      <c r="A569" s="18">
        <v>1225.0</v>
      </c>
      <c r="B569" s="13" t="str">
        <f>VLOOKUP(Selection_FirstR!A569,StudiesFound_firstR!$A$1:$AF$1582,6,FALSE)</f>
        <v>Opening the black box: A multi-method analysis of an enterprise resource planning implementation</v>
      </c>
      <c r="C569" s="13" t="str">
        <f>VLOOKUP(Selection_FirstR!A569,StudiesFound_firstR!$A$1:$AF$1583,28,FALSE)</f>
        <v>{This paper presents a multi-method analysis of the implementation of an
    enterprise resource planning system. It argues the majority of research
    treats these systems as having essential technical properties that
    enable them to bring about positive organisational effects. In contrast,
    we adopt a post-essentialist perspective that understands discourse as
    constructing ERP systems, rather than reflecting their essential
    properties. Discourse analysis of interviews and focus groups was used
    to compare justifications for the implementation produced by members of
    the ERP project team with end users' reactions to the system. In
    contrast to previous studies, this opens the ERP black box by
    illustrating how the capabilities of these systems, and their
    organisational effects, are constructed through language. Moreover, it
    demonstrates the important function these constructions perform in
    legitimising or undermining ERP implementation. Statistical analysis of
    post-implementation questionnaires identified the predictors of
    established measures of users' reactions to IT systems. By comparing
    these data with end users' discursive reactions to the project, we
    identify several constructs for inclusion in future studies of users'
    reactions to ERP systems. The paper concludes by summarising the
    contributions and limitations of the study and its implications for
    future research and practice.}</v>
      </c>
      <c r="D569" s="13" t="str">
        <f>VLOOKUP(Selection_FirstR!A569,StudiesFound_firstR!$A$1:$AF$1583,7,FALSE)</f>
        <v>{JOURNAL OF INFORMATION TECHNOLOGY}</v>
      </c>
      <c r="E569" s="13" t="str">
        <f>VLOOKUP(Selection_FirstR!A569,StudiesFound_firstR!$A$1:$AF$1583,5,FALSE)</f>
        <v>Shepherd, Craig; Clegg, Chris; Stride, Chris</v>
      </c>
      <c r="F569" s="13" t="str">
        <f>VLOOKUP(Selection_FirstR!A569,StudiesFound_firstR!$A$1:$AF$1583,30,FALSE)</f>
        <v/>
      </c>
      <c r="G569" s="15" t="s">
        <v>11463</v>
      </c>
      <c r="H569" s="15" t="s">
        <v>11463</v>
      </c>
      <c r="I569" s="16" t="s">
        <v>11464</v>
      </c>
      <c r="J569" s="13" t="s">
        <v>11471</v>
      </c>
      <c r="K569" s="16" t="s">
        <v>11464</v>
      </c>
      <c r="L569" s="13"/>
      <c r="M569" s="13"/>
      <c r="N569" s="13"/>
    </row>
    <row r="570" ht="15.0" customHeight="1">
      <c r="A570" s="12">
        <v>1226.0</v>
      </c>
      <c r="B570" s="13" t="str">
        <f>VLOOKUP(Selection_FirstR!A570,StudiesFound_firstR!$A$1:$AF$1582,6,FALSE)</f>
        <v>Processes driving the networked economy</v>
      </c>
      <c r="C570" s="29" t="str">
        <f>VLOOKUP(Selection_FirstR!A570,StudiesFound_firstR!$A$1:$AF$1583,28,FALSE)</f>
        <v>The authors propose that an organic workflow-process technology will power the evolution of information system architectures. The authors outline three likely stages of architectural evolution in the context of a networked economy and discuss critical gaps in the current technology with respect to their envisioned future.</v>
      </c>
      <c r="D570" s="13" t="str">
        <f>VLOOKUP(Selection_FirstR!A570,StudiesFound_firstR!$A$1:$AF$1583,7,FALSE)</f>
        <v>IEEE Concurrency</v>
      </c>
      <c r="E570" s="13" t="str">
        <f>VLOOKUP(Selection_FirstR!A570,StudiesFound_firstR!$A$1:$AF$1583,5,FALSE)</f>
        <v>Sheth, A. P.; Van Der Aalst, W.; Arpinar, I. B.</v>
      </c>
      <c r="F570" s="13" t="str">
        <f>VLOOKUP(Selection_FirstR!A570,StudiesFound_firstR!$A$1:$AF$1583,30,FALSE)</f>
        <v>business data processing;business communication;workflow management software;information systems;Internet;networked economy;workflow-process technology;information system architectures;architectural evolution;future;Internet;Space technology;Companies;Enterprise resource planning;Business;Information systems;Silver;Scattering;Publish-subscribe;Explosives;Application software</v>
      </c>
      <c r="G570" s="15" t="s">
        <v>11463</v>
      </c>
      <c r="H570" s="15" t="s">
        <v>11463</v>
      </c>
      <c r="I570" s="16" t="s">
        <v>11464</v>
      </c>
      <c r="J570" s="13" t="s">
        <v>11466</v>
      </c>
      <c r="K570" s="16" t="s">
        <v>11464</v>
      </c>
      <c r="L570" s="13"/>
      <c r="M570" s="13"/>
      <c r="N570" s="13"/>
    </row>
    <row r="571" ht="15.75" customHeight="1">
      <c r="A571" s="18">
        <v>1227.0</v>
      </c>
      <c r="B571" s="13" t="str">
        <f>VLOOKUP(Selection_FirstR!A571,StudiesFound_firstR!$A$1:$AF$1582,6,FALSE)</f>
        <v>A proposed process for systematic innovation</v>
      </c>
      <c r="C571" s="13" t="str">
        <f>VLOOKUP(Selection_FirstR!A571,StudiesFound_firstR!$A$1:$AF$1583,28,FALSE)</f>
        <v>{A systematic innovation process (SIP) derived from observations of
    business practices is proposed and exemplified. Time-wise, the SIP is a
    series of phases and stages which link the planned business processes
    from business opportunity identification to technology details to
    cross-industry application exploitation of newly developed
    technology/tools/products. Resource-wise, the SIP provides a platform to
    integrate heterogeneous resources and tools such as TRIZ (Theory of
    Inventive Problem Solving), non-TRIZ tools, and more opportunity
    identification and problem solving techniques for systematic innovation.
    Unlike brain-storming type innovation activities which are often ad-hoc
    and highly dependent on luck, systematic innovation regards the
    systematic development of innovative problem solving and/or opportunity
    identification. The proposed SIP is based on the authors' observations
    of industry practices and has not been described elsewhere before. The
    framework integrates the full phases of systematic innovation processes
    providing a structured process to enable companies to systematically
    identify business opportunities and key problems, solve problems, and
    leverage developed tools/products/technologies for cross-industry
    exploitations. This SIP also allows for the integration of various tools
    and knowledge within the overall systematic and cyclic process to
    support systematic innovation.}</v>
      </c>
      <c r="D571" s="13" t="str">
        <f>VLOOKUP(Selection_FirstR!A571,StudiesFound_firstR!$A$1:$AF$1583,7,FALSE)</f>
        <v>{INTERNATIONAL JOURNAL OF PRODUCTION RESEARCH}</v>
      </c>
      <c r="E571" s="13" t="str">
        <f>VLOOKUP(Selection_FirstR!A571,StudiesFound_firstR!$A$1:$AF$1583,5,FALSE)</f>
        <v>Sheu, D. Daniel; Lee, Hei-Kuang</v>
      </c>
      <c r="F571" s="13" t="str">
        <f>VLOOKUP(Selection_FirstR!A571,StudiesFound_firstR!$A$1:$AF$1583,30,FALSE)</f>
        <v/>
      </c>
      <c r="G571" s="15" t="s">
        <v>11463</v>
      </c>
      <c r="H571" s="15" t="s">
        <v>11463</v>
      </c>
      <c r="I571" s="16" t="s">
        <v>11464</v>
      </c>
      <c r="J571" s="13" t="s">
        <v>11466</v>
      </c>
      <c r="K571" s="16" t="s">
        <v>11464</v>
      </c>
      <c r="L571" s="13"/>
      <c r="M571" s="13"/>
      <c r="N571" s="13"/>
    </row>
    <row r="572" ht="15.75" customHeight="1">
      <c r="A572" s="12">
        <v>1229.0</v>
      </c>
      <c r="B572" s="13" t="str">
        <f>VLOOKUP(Selection_FirstR!A572,StudiesFound_firstR!$A$1:$AF$1582,6,FALSE)</f>
        <v>Network Embedding via Community Based Variational Autoencoder</v>
      </c>
      <c r="C572" s="13" t="str">
        <f>VLOOKUP(Selection_FirstR!A572,StudiesFound_firstR!$A$1:$AF$1583,28,FALSE)</f>
        <v>In recent years, network embedding has attracted more and more attention due to its effectiveness and convenience to compress the network structured data. In this paper, we propose a community-based variational autoencoder (ComVAE) model to learn network embedding, which consists of a community detection module and a deep learning module. In the proposed model, both community information and deep learning techniques are utilized to learn low-dimensional vertex representations. First, community information reveals an implicit relationship between vertices from a global view, which can be a supplement to local information and help to improve the embedding quality. To obtain the community information, community detection algorithms are utilized as a module and the modularization design makes the model more flexible. Second, deep learning techniques can not only integrate and preserve the information from both local and global views efficiently but also strengthen the robustness of vertex representations. To demonstrate the performance of our model, extensive experiments are conducted in four downstream tasks, namely, network reconstruction, node classification, link prediction, and visualization. The experimental results show that our model outperforms the state-of-the-art approaches to real-world datasets.</v>
      </c>
      <c r="D572" s="13" t="str">
        <f>VLOOKUP(Selection_FirstR!A572,StudiesFound_firstR!$A$1:$AF$1583,7,FALSE)</f>
        <v>IEEE Access</v>
      </c>
      <c r="E572" s="13" t="str">
        <f>VLOOKUP(Selection_FirstR!A572,StudiesFound_firstR!$A$1:$AF$1583,5,FALSE)</f>
        <v>Shi, W.; Huang, L.; Wang, C.; Li, J.; Tang, Y.; Fu, C.</v>
      </c>
      <c r="F572" s="13" t="str">
        <f>VLOOKUP(Selection_FirstR!A572,StudiesFound_firstR!$A$1:$AF$1583,30,FALSE)</f>
        <v>learning (artificial intelligence);pattern classification;visualization;link prediction;node classification;ComVAE;network reconstruction;community detection algorithms;embedding quality;low-dimensional vertex representations;deep learning techniques;community information;deep learning module;community detection module;community-based variational autoencoder model;network structured data;community based variational autoencoder;network embedding;Deep learning;Computational modeling;Detection algorithms;Task analysis;Data mining;Neural networks;Computer science;Network embedding;community detection;variational autoencoder</v>
      </c>
      <c r="G572" s="15" t="s">
        <v>11463</v>
      </c>
      <c r="H572" s="15" t="s">
        <v>11463</v>
      </c>
      <c r="I572" s="16" t="s">
        <v>11464</v>
      </c>
      <c r="J572" s="13" t="s">
        <v>11466</v>
      </c>
      <c r="K572" s="16" t="s">
        <v>11464</v>
      </c>
      <c r="L572" s="13"/>
      <c r="M572" s="13"/>
      <c r="N572" s="13"/>
    </row>
    <row r="573" ht="15.75" customHeight="1">
      <c r="A573" s="18">
        <v>1230.0</v>
      </c>
      <c r="B573" s="13" t="str">
        <f>VLOOKUP(Selection_FirstR!A573,StudiesFound_firstR!$A$1:$AF$1582,6,FALSE)</f>
        <v>MeetingVis: Visual Narratives to Assist in Recalling Meeting Context and Content</v>
      </c>
      <c r="C573" s="13" t="str">
        <f>VLOOKUP(Selection_FirstR!A573,StudiesFound_firstR!$A$1:$AF$1583,28,FALSE)</f>
        <v>In team-based workplaces, reviewing and reflecting on the content from a previously held meeting can lead to better planning and preparation. However, ineffective meeting summaries can impair this process, especially when participants have difficulty remembering what was said and what its context was. To assist with this process, we introduce MeetingVis, a visual narrative-based approach to meeting summarization. MeetingVis is composed of two primary components: (1) a data pipeline that processes the spoken audio from a group discussion, and (2) a visual-based interface that efficiently displays the summarized content. To design MeetingVis, we create a taxonomy of relevant meeting data points, identifying salient elements to promote recall and reflection. These are mapped to an augmented storyline visualization, which combines the display of participant activities, topic evolutions, and task assignments. For evaluation, we conduct a qualitative user study with five groups. Feedback from the study indicates that MeetingVis effectively triggers the recall of subtle details from prior meetings: all study participants were able to remember new details, points, and tasks compared to an unaided, memory-only baseline. This visual-based approaches can also potentially enhance the productivity of both individuals and the whole team.</v>
      </c>
      <c r="D573" s="13" t="str">
        <f>VLOOKUP(Selection_FirstR!A573,StudiesFound_firstR!$A$1:$AF$1583,7,FALSE)</f>
        <v>IEEE Transactions on Visualization and Computer Graphics</v>
      </c>
      <c r="E573" s="13" t="str">
        <f>VLOOKUP(Selection_FirstR!A573,StudiesFound_firstR!$A$1:$AF$1583,5,FALSE)</f>
        <v>Shi, Y.; Bryan, C.; Bhamidipati, S.; Zhao, Y.; Zhang, Y.; Ma, K.</v>
      </c>
      <c r="F573" s="13" t="str">
        <f>VLOOKUP(Selection_FirstR!A573,StudiesFound_firstR!$A$1:$AF$1583,30,FALSE)</f>
        <v>audio signal processing;augmented reality;business data processing;data visualisation;human computer interaction;productivity;speech recognition;user interfaces;MeetingVis;augmented storyline visualization;visual narrative;team-based workplaces;meeting summarization;data pipeline;visual-based interface;summarized content;spoken audio processing;individual productivity;team productivity;business meeting context;speaker recognition;Visualization;Data visualization;Taxonomy;Task analysis;Pipelines;Communication channels;Design study;information visualization;meeting summarization;natural language processing;visual narrative;voice recognition</v>
      </c>
      <c r="G573" s="15" t="s">
        <v>11463</v>
      </c>
      <c r="H573" s="15" t="s">
        <v>11463</v>
      </c>
      <c r="I573" s="16" t="s">
        <v>11464</v>
      </c>
      <c r="J573" s="13" t="s">
        <v>11466</v>
      </c>
      <c r="K573" s="16" t="s">
        <v>11464</v>
      </c>
      <c r="L573" s="13"/>
      <c r="M573" s="13"/>
      <c r="N573" s="13"/>
    </row>
    <row r="574" ht="15.75" customHeight="1">
      <c r="A574" s="12">
        <v>1231.0</v>
      </c>
      <c r="B574" s="13" t="str">
        <f>VLOOKUP(Selection_FirstR!A574,StudiesFound_firstR!$A$1:$AF$1582,6,FALSE)</f>
        <v>Optimization-Based Discontinuous Observation Strategy for Micro-Doppler Signature Extraction of Space Cone Targets</v>
      </c>
      <c r="C574" s="13" t="str">
        <f>VLOOKUP(Selection_FirstR!A574,StudiesFound_firstR!$A$1:$AF$1583,28,FALSE)</f>
        <v>In order to obtain relatively complete micro-Doppler (m-D) signatures of space precession cone targets, at least one precession period of dwell time is always required. In practice, most of the space cone targets do precession with a relativity low frequency (i.e., 0.5-1 Hz), which means second-level dwell time is necessary. However, second-level dwell time is prohibitive in terms of radar resource consumption, especially as radar has to face the challenges of multi-targets and multi-tasks. To tackle this problem, we conduct m-D signature extraction based on a discontinuous-observation-based strategy named multi-short-dwell observation (MSDO). Specifically, by incorporating the time-frequency information, the extraction CramÃ©r-Rao bounds give reliable bounds for the performance of the m-D signature extraction. Therefore, they are derived and used as optimization criterions for optimizing the time parameters involved in the MSDO. A cost function is established to minimize the time resource occupation ratio such that the extraction precision requirement is met. The m-D signature extraction is implemented based on the optimized MSDO parameters in which the real sinusoid estimator and the least square estimator are adopted. The simulation results illuminate the effectiveness of the proposed method.</v>
      </c>
      <c r="D574" s="13" t="str">
        <f>VLOOKUP(Selection_FirstR!A574,StudiesFound_firstR!$A$1:$AF$1583,7,FALSE)</f>
        <v>IEEE Access</v>
      </c>
      <c r="E574" s="13" t="str">
        <f>VLOOKUP(Selection_FirstR!A574,StudiesFound_firstR!$A$1:$AF$1583,5,FALSE)</f>
        <v>Shi, Y.; Jiu, B.; Liu, H.</v>
      </c>
      <c r="F574" s="13" t="str">
        <f>VLOOKUP(Selection_FirstR!A574,StudiesFound_firstR!$A$1:$AF$1583,30,FALSE)</f>
        <v>Doppler radar;least squares approximations;optimisation;radar signal processing;radar tracking;real sinusoid estimator;least square estimator;microDoppler signature extraction;optimization-based discontinuous observation strategy;optimized MSDO parameters;extraction precision requirement;time resource occupation ratio;time parameters;optimization criterions;extraction CramÃ©r-Rao bounds;time-frequency information;discontinuous-observation-based strategy;m-D signature extraction;multitasks;multitargets;radar resource consumption;second-level dwell time;relativity low frequency;space cone targets;precession period;space precession cone targets;frequency 0.5 Hz to 1.0 Hz;Radar;Scattering;Time-frequency analysis;Data mining;Optimization;Doppler effect;Parameter estimation;Space cone target;micro-Doppler signature extraction;time resource management;CramÃ©r-Rao bound</v>
      </c>
      <c r="G574" s="15" t="s">
        <v>11463</v>
      </c>
      <c r="H574" s="15" t="s">
        <v>11463</v>
      </c>
      <c r="I574" s="16" t="s">
        <v>11464</v>
      </c>
      <c r="J574" s="13" t="s">
        <v>11466</v>
      </c>
      <c r="K574" s="16" t="s">
        <v>11464</v>
      </c>
      <c r="L574" s="13"/>
      <c r="M574" s="13"/>
      <c r="N574" s="13"/>
    </row>
    <row r="575" ht="15.75" customHeight="1">
      <c r="A575" s="18">
        <v>1232.0</v>
      </c>
      <c r="B575" s="13" t="str">
        <f>VLOOKUP(Selection_FirstR!A575,StudiesFound_firstR!$A$1:$AF$1582,6,FALSE)</f>
        <v>ERP Misfit-Reduction Strategies: A Moderated Model of System Modification and Organizational Adaptation</v>
      </c>
      <c r="C575" s="13" t="str">
        <f>VLOOKUP(Selection_FirstR!A575,StudiesFound_firstR!$A$1:$AF$1583,28,FALSE)</f>
        <v>{Misfit between Enterprise Resource Planning (ERP) system and business is
    widely recognized as the main cause of ERP system failure. Modification
    of the ERP system and adaptation of business processes have been hyped
    as the means to reduce misfits between ERP system and business
    organizations. Nevertheless, to date, very little empirical evidence
    exists to demonstrate that the potential has indeed been realized. Thus,
    the purpose of this study is to empirically examine to which extent the
    two misfit-reduction strategies, namely system modification and
    organizational adaptation mitigate the negative impacts of ERP misfits
    on ERP system performance, which is measured by information quality in
    this study. A total amount of 305 sets of questionnaire that collected
    from the ERP system users in manufacturing sector in Malaysia were
    analyzed using Structural Equation Modeling (SEM) approach. The findings
    of this study have revealed that the effects of the two misfit-reduction
    strategies vary based on the different characteristic of ERP misfits.
    Specifically, system modification is found to significantly reduce the
    negative impacts of deep-structure misfit such as process misfit,
    whereas organization adaptation is significant in mitigating
    surface-structure misfit such as data presentation and layout.}</v>
      </c>
      <c r="D575" s="13" t="str">
        <f>VLOOKUP(Selection_FirstR!A575,StudiesFound_firstR!$A$1:$AF$1583,7,FALSE)</f>
        <v>{JOURNAL OF GLOBAL INFORMATION MANAGEMENT}</v>
      </c>
      <c r="E575" s="13" t="str">
        <f>VLOOKUP(Selection_FirstR!A575,StudiesFound_firstR!$A$1:$AF$1583,5,FALSE)</f>
        <v>Shiang-Yen, Tan; Idrus, Rosnah; Wong, Wai Peng</v>
      </c>
      <c r="F575" s="13" t="str">
        <f>VLOOKUP(Selection_FirstR!A575,StudiesFound_firstR!$A$1:$AF$1583,30,FALSE)</f>
        <v/>
      </c>
      <c r="G575" s="15" t="s">
        <v>11463</v>
      </c>
      <c r="H575" s="15" t="s">
        <v>11463</v>
      </c>
      <c r="I575" s="16" t="s">
        <v>11464</v>
      </c>
      <c r="J575" s="13" t="s">
        <v>11471</v>
      </c>
      <c r="K575" s="16" t="s">
        <v>11464</v>
      </c>
      <c r="L575" s="13"/>
      <c r="M575" s="13"/>
      <c r="N575" s="13"/>
    </row>
    <row r="576" ht="15.75" customHeight="1">
      <c r="A576" s="12">
        <v>1235.0</v>
      </c>
      <c r="B576" s="13" t="str">
        <f>VLOOKUP(Selection_FirstR!A576,StudiesFound_firstR!$A$1:$AF$1582,6,FALSE)</f>
        <v>In search of lean management [management system diagramming]</v>
      </c>
      <c r="C576" s="13" t="str">
        <f>VLOOKUP(Selection_FirstR!A576,StudiesFound_firstR!$A$1:$AF$1583,28,FALSE)</f>
        <v>The fundamental management task is to provide direction and make decisions, thus this is accomplished through the management system. Lean techniques offer a solution to management systems' improvement. Defining a clear focus, reducing waste, and improving process flow - these concepts apply to management as well as to the factory floor. One of the evaluation and improvement tools for defining the operating state of an organisation is to complete a value stream map of the total organisation -creating a basic business system model. This map can be very helpful in improving the strategy, structure, and processes of the organisation and is a very helpful assessment technique for strategic planning processes. In our lean management improvement, we still need another technique to get at the root understanding of how organisational activity is managed and controlled. We desired an approach that would be visual, be easily understood, would identify areas for improvement, and that would provide a framework for analysing potential improvements. We also wanted to leverage it as a learning opportunity regarding lean concepts. In this paper, we introduce the 'management systems diagramming' (MSD) process. Lean management systems improvement begins by diagramming the 'what, when, and how' of the current management system. MSD consists of documenting the responsibilities, major tasks, schedule of requirements, meetings, control processes, communication methods, and organisational linkages for the management system being evaluated. The purpose of the MSD process is to understand and document how the organisation approves, communicates, and controls the flow of people, information, money, material, and activities. This answers the fundamental question how do we run the business?". MSD is only one of the simple</v>
      </c>
      <c r="D576" s="13" t="str">
        <f>VLOOKUP(Selection_FirstR!A576,StudiesFound_firstR!$A$1:$AF$1583,7,FALSE)</f>
        <v>Manufacturing Engineer</v>
      </c>
      <c r="E576" s="13" t="str">
        <f>VLOOKUP(Selection_FirstR!A576,StudiesFound_firstR!$A$1:$AF$1583,5,FALSE)</f>
        <v>Shinkle, G. A.</v>
      </c>
      <c r="F576" s="13" t="str">
        <f>VLOOKUP(Selection_FirstR!A576,StudiesFound_firstR!$A$1:$AF$1583,30,FALSE)</f>
        <v> techniques that should be used to build a lean management system. It appears very simple but it can be quite challenging in actual practice."</v>
      </c>
      <c r="G576" s="15" t="s">
        <v>11463</v>
      </c>
      <c r="H576" s="15" t="s">
        <v>11463</v>
      </c>
      <c r="I576" s="16" t="s">
        <v>11464</v>
      </c>
      <c r="J576" s="13" t="s">
        <v>11466</v>
      </c>
      <c r="K576" s="16" t="s">
        <v>11464</v>
      </c>
      <c r="L576" s="13"/>
      <c r="M576" s="13"/>
      <c r="N576" s="13"/>
    </row>
    <row r="577" ht="15.75" customHeight="1">
      <c r="A577" s="18">
        <v>1237.0</v>
      </c>
      <c r="B577" s="13" t="str">
        <f>VLOOKUP(Selection_FirstR!A577,StudiesFound_firstR!$A$1:$AF$1582,6,FALSE)</f>
        <v>A Comprehensive Study on Willingness Maximization for Social Activity Planning with Quality Guarantee</v>
      </c>
      <c r="C577" s="14" t="str">
        <f>VLOOKUP(Selection_FirstR!A577,StudiesFound_firstR!$A$1:$AF$1583,28,FALSE)</f>
        <v>Studies show that a person is willing to join a social group activity if the activity is interesting, and if some close friends also join the activity as companions. The literature has demonstrated that the interests of a person and the social tightness among friends can be effectively derived and mined from social networking websites. However, even with the above two kinds of information widely available, social group activities still need to be coordinated manually, and the process is tedious and time-consuming for users, especially for a large social group activity, due to complications of social connectivity and the diversity of possible interests among friends. To address the above important need, this paper proposes to automatically select and recommend potential attendees of a social group activity, which could be very useful for social networking websites as a value-added service. We first formulate a new problem, named Willingness mAximization for Social grOup (WASO). This paper points out that the solution obtained by a greedy algorithm is likely to be trapped in a local optimal solution. Thus, we design a new randomized algorithm to effectively and efficiently solve the problem. Given the available computational budgets, the proposed algorithm is able to optimally allocate the resources and find a solution with an approximation ratio. We implement the proposed algorithm in Facebook, and the user study demonstrates that social groups obtained by the proposed algorithm significantly outperform the solutions manually configured by users.</v>
      </c>
      <c r="D577" s="13" t="str">
        <f>VLOOKUP(Selection_FirstR!A577,StudiesFound_firstR!$A$1:$AF$1583,7,FALSE)</f>
        <v>IEEE Transactions on Knowledge and Data Engineering</v>
      </c>
      <c r="E577" s="13" t="str">
        <f>VLOOKUP(Selection_FirstR!A577,StudiesFound_firstR!$A$1:$AF$1583,5,FALSE)</f>
        <v>Shuai, H.; Yang, D.; Yu, P. S.; Chen, M.</v>
      </c>
      <c r="F577" s="13" t="str">
        <f>VLOOKUP(Selection_FirstR!A577,StudiesFound_firstR!$A$1:$AF$1583,30,FALSE)</f>
        <v>approximation theory;greedy algorithms;optimisation;planning;randomised algorithms;social networking (online);social sciences computing;willingness maximization for social group;WASO;social group activity planning;quality guarantee;person interest;social tightness;social networking Web site;greedy algorithm;randomized algorithm;approximation ratio;Facebook;Social network services;Planning;Approximation algorithms;Approximation methods;Linear programming;Resource management;Algorithm design and analysis;Social network;query processing;optimization;Social network;query processing;optimization</v>
      </c>
      <c r="G577" s="15" t="s">
        <v>11463</v>
      </c>
      <c r="H577" s="15" t="s">
        <v>11463</v>
      </c>
      <c r="I577" s="16" t="s">
        <v>11464</v>
      </c>
      <c r="J577" s="13" t="s">
        <v>11466</v>
      </c>
      <c r="K577" s="16" t="s">
        <v>11464</v>
      </c>
      <c r="L577" s="13"/>
      <c r="M577" s="13"/>
      <c r="N577" s="13"/>
    </row>
    <row r="578" ht="15.75" customHeight="1">
      <c r="A578" s="12">
        <v>1238.0</v>
      </c>
      <c r="B578" s="13" t="str">
        <f>VLOOKUP(Selection_FirstR!A578,StudiesFound_firstR!$A$1:$AF$1582,6,FALSE)</f>
        <v>A Petri Nets based Generic Genetic Algorithm framework for resource optimization in business processes</v>
      </c>
      <c r="C578" s="14" t="str">
        <f>VLOOKUP(Selection_FirstR!A578,StudiesFound_firstR!$A$1:$AF$1583,28,FALSE)</f>
        <v>{Business process simulation (BPS) enables detailed analysis of resource
    allocation schemes prior to actually deploying and executing the
    processes. Although BPS has been widely researched in recent years, less
    attention has been devoted to intelligent optimization of resource
    allocation in business processes by exploiting simulation outputs. This
    paper endeavors to combine the power of a genetic algorithm (GA) in
    finding optimum resource allocation scheme and the benefits of the
    process simulation. Although GA has been successfully used for finding
    optimal resource allocation schemes in manufacturing processes, in this
    previous work the design of these algorithms is ad hoc, meaning that the
    chromosomes, crossover and selection operators, and fitness functions
    need to be manually tailored for each problem. In this research, we
    pioneer to design and implement a Petri Nets based Generic Genetic
    Algorithm (GGA) framework that can be used to optimize any given
    business processes which are modeled in Color Petri Nets (CPN).
    Specifically, the proposed GGA framework is capable of producing an
    optimized resource allocation scheme for any CPN process model, its task
    execution times, and the constraints on available resources. The
    effectiveness of the proposed framework was evaluated on archive
    management workflow at Macau Historical Archives and an insurance claim
    workflow from an Australian insurance company. In both case studies, the
    framework identified significantly improved resource allocation scheme
    relative to the one that existed when the data for the case studies were
    collected.}</v>
      </c>
      <c r="D578" s="13" t="str">
        <f>VLOOKUP(Selection_FirstR!A578,StudiesFound_firstR!$A$1:$AF$1583,7,FALSE)</f>
        <v>{SIMULATION MODELLING PRACTICE AND THEORY}</v>
      </c>
      <c r="E578" s="13" t="str">
        <f>VLOOKUP(Selection_FirstR!A578,StudiesFound_firstR!$A$1:$AF$1583,5,FALSE)</f>
        <v>Si, Yain-Whar; Chan, Veng-Ian; Dumas, Marlon; Zhang, Defu</v>
      </c>
      <c r="F578" s="13" t="str">
        <f>VLOOKUP(Selection_FirstR!A578,StudiesFound_firstR!$A$1:$AF$1583,30,FALSE)</f>
        <v/>
      </c>
      <c r="G578" s="15" t="s">
        <v>11474</v>
      </c>
      <c r="H578" s="15" t="s">
        <v>11474</v>
      </c>
      <c r="I578" s="16" t="s">
        <v>11477</v>
      </c>
      <c r="J578" s="13"/>
      <c r="K578" s="16" t="s">
        <v>11477</v>
      </c>
      <c r="L578" s="26"/>
      <c r="M578" s="13" t="s">
        <v>11479</v>
      </c>
      <c r="N578" s="13"/>
    </row>
    <row r="579" ht="15.75" customHeight="1">
      <c r="A579" s="18">
        <v>1239.0</v>
      </c>
      <c r="B579" s="13" t="str">
        <f>VLOOKUP(Selection_FirstR!A579,StudiesFound_firstR!$A$1:$AF$1582,6,FALSE)</f>
        <v>Analyzing ERP implementation at a public university using the innovation strategy model</v>
      </c>
      <c r="C579" s="13" t="str">
        <f>VLOOKUP(Selection_FirstR!A579,StudiesFound_firstR!$A$1:$AF$1583,28,FALSE)</f>
        <v>{Enterprise Resource Planning (ERP) systems have revolutionized the way
    companies are using information technology in their businesses. ERP was
    created in an effort to streamline business processes and has proven to
    be successful in many operations. Unfortunately, not all ERP
    implementations have met, expectations. One way that businesses may be
    able to increase success rates is to embrace creativity and innovation
    in their ERP irnplementations. For businesses to do this, they must
    first understand how creativity originates and how that creativity can
    be integrated into business solutions. This article presents a case
    study that examines the ERP implementation at a public university and
    analyzes the applicability of the Innovation Strategy Model on public
    sector organizations.}</v>
      </c>
      <c r="D579" s="13" t="str">
        <f>VLOOKUP(Selection_FirstR!A579,StudiesFound_firstR!$A$1:$AF$1583,7,FALSE)</f>
        <v>{INTERNATIONAL JOURNAL OF HUMAN-COMPUTER INTERACTION}</v>
      </c>
      <c r="E579" s="13" t="str">
        <f>VLOOKUP(Selection_FirstR!A579,StudiesFound_firstR!$A$1:$AF$1583,5,FALSE)</f>
        <v>Siau, K.; Messersmith, J.</v>
      </c>
      <c r="F579" s="13" t="str">
        <f>VLOOKUP(Selection_FirstR!A579,StudiesFound_firstR!$A$1:$AF$1583,30,FALSE)</f>
        <v/>
      </c>
      <c r="G579" s="15" t="s">
        <v>11463</v>
      </c>
      <c r="H579" s="15" t="s">
        <v>11463</v>
      </c>
      <c r="I579" s="16" t="s">
        <v>11464</v>
      </c>
      <c r="J579" s="13" t="s">
        <v>11471</v>
      </c>
      <c r="K579" s="16" t="s">
        <v>11464</v>
      </c>
      <c r="L579" s="13"/>
      <c r="M579" s="13"/>
      <c r="N579" s="13"/>
    </row>
    <row r="580" ht="15.75" customHeight="1">
      <c r="A580" s="12">
        <v>1240.0</v>
      </c>
      <c r="B580" s="19" t="str">
        <f>VLOOKUP(Selection_FirstR!A580,StudiesFound_firstR!$A$1:$AF$1582,6,FALSE)</f>
        <v>Enabling flexible task compositions, orders and granularities for knowledge-intensive business processes</v>
      </c>
      <c r="C580" s="19" t="str">
        <f>VLOOKUP(Selection_FirstR!A580,StudiesFound_firstR!$A$1:$AF$1583,28,FALSE)</f>
        <v>{During the last decades, many approaches and tools were developed that
    enable a flexible enactment of repetitive business processes. By
    contrast, knowledge-intensive processes (KIPs) have not been effectively
    supported yet. This paper proposes a data-centric and goal-driven
    approach that enables flexible KIP enactment with dynamically evolving
    task structure and varying task granularity. The approach utilises
    artificial intelligence planning techniques in order to enable
    recommendations regarding the next tasks to be enacted. Furthermore,
    recommendations may be dynamically adapted when mismatches between the
    digital process and the real-world KIP emerge. Overall, the approach
    provides flexibility and guidance during KIP enactment.}</v>
      </c>
      <c r="D580" s="19" t="str">
        <f>VLOOKUP(Selection_FirstR!A580,StudiesFound_firstR!$A$1:$AF$1583,7,FALSE)</f>
        <v>{ENTERPRISE INFORMATION SYSTEMS}</v>
      </c>
      <c r="E580" s="19" t="str">
        <f>VLOOKUP(Selection_FirstR!A580,StudiesFound_firstR!$A$1:$AF$1583,5,FALSE)</f>
        <v>Sid, Imane; Reichert, Manfred; Ghomari, Abdessamed Reda</v>
      </c>
      <c r="F580" s="19" t="str">
        <f>VLOOKUP(Selection_FirstR!A580,StudiesFound_firstR!$A$1:$AF$1583,30,FALSE)</f>
        <v/>
      </c>
      <c r="G580" s="15" t="s">
        <v>11463</v>
      </c>
      <c r="H580" s="20" t="s">
        <v>11463</v>
      </c>
      <c r="I580" s="16" t="s">
        <v>11464</v>
      </c>
      <c r="J580" s="19" t="s">
        <v>11466</v>
      </c>
      <c r="K580" s="16" t="s">
        <v>11464</v>
      </c>
      <c r="L580" s="19"/>
      <c r="M580" s="13"/>
      <c r="N580" s="13"/>
    </row>
    <row r="581" ht="15.75" customHeight="1">
      <c r="A581" s="18">
        <v>1246.0</v>
      </c>
      <c r="B581" s="13" t="str">
        <f>VLOOKUP(Selection_FirstR!A581,StudiesFound_firstR!$A$1:$AF$1582,6,FALSE)</f>
        <v>Constraint handling in an integrated transportation problem</v>
      </c>
      <c r="C581" s="14" t="str">
        <f>VLOOKUP(Selection_FirstR!A581,StudiesFound_firstR!$A$1:$AF$1583,28,FALSE)</f>
        <v>The authors used constraint programming to develop TACT (Transport Application for Chickens and Turkeys), a decision support system for an integrated transport problem in the food industry. In addressing this transportation problem, the TACT decision support system handles the complete solution process from initial scheduling decisions to the resource assignment. Operational for five years, the system mimics the previous manual approach to the problem, speeds up the scheduling process significantly, and demonstrates flexibility in handling business process changes.</v>
      </c>
      <c r="D581" s="13" t="str">
        <f>VLOOKUP(Selection_FirstR!A581,StudiesFound_firstR!$A$1:$AF$1583,7,FALSE)</f>
        <v>IEEE Intelligent Systems and their Applications</v>
      </c>
      <c r="E581" s="13" t="str">
        <f>VLOOKUP(Selection_FirstR!A581,StudiesFound_firstR!$A$1:$AF$1583,5,FALSE)</f>
        <v>Simonis, H.; Charlier, P.; Kay, P.</v>
      </c>
      <c r="F581" s="13" t="str">
        <f>VLOOKUP(Selection_FirstR!A581,StudiesFound_firstR!$A$1:$AF$1583,30,FALSE)</f>
        <v>food processing industry;transportation;decision support systems;constraint handling;resource allocation;constraint handling;integrated transportation problem;constraint programming;TACT;Transport Application for Chickens and Turkeys;decision support system;transport problem;food industry;initial scheduling decisions;resource assignment;business process changes;Transportation;Job shop scheduling;Birds;Production facilities;Food industry;Time factors;Books;Vehicle driving;Resource management;User interfaces</v>
      </c>
      <c r="G581" s="15" t="s">
        <v>11463</v>
      </c>
      <c r="H581" s="15" t="s">
        <v>11463</v>
      </c>
      <c r="I581" s="16" t="s">
        <v>11464</v>
      </c>
      <c r="J581" s="13" t="s">
        <v>11473</v>
      </c>
      <c r="K581" s="16" t="s">
        <v>11464</v>
      </c>
      <c r="L581" s="13"/>
      <c r="M581" s="13"/>
      <c r="N581" s="13"/>
    </row>
    <row r="582" ht="15.75" customHeight="1">
      <c r="A582" s="12">
        <v>1251.0</v>
      </c>
      <c r="B582" s="13" t="str">
        <f>VLOOKUP(Selection_FirstR!A582,StudiesFound_firstR!$A$1:$AF$1582,6,FALSE)</f>
        <v>Strategic issues in pharmaceutical supply chains: a review</v>
      </c>
      <c r="C582" s="13" t="str">
        <f>VLOOKUP(Selection_FirstR!A582,StudiesFound_firstR!$A$1:$AF$1583,28,FALSE)</f>
        <v>{Purpose - In the present context of a health-concious society,
    management of pharmaceutical supply chains has become more complex
    because it involves the life-saving interest of human being and requires
    the participation of different stakeholders such as pharmaceutical
    manufacturers, wholesalers, distributors, customers, information service
    providers and regulatory agencies. Limited research is available in the
    area of pharmaceutical supply chains. This paper aims to find the gaps
    in the literature by reviewing research papers on different strategic
    issues of supply chain management in the pharmaceutical sector.
    Design/methodology/approach - In total, 136 research papers, mainly from
    refereed international journals, were reviewed to identify the issues of
    supply chain management (SCM) in the pharmaceutical supply chain. On the
    basis of a review, gaps are identified and research agenda is proposed.
    Findings - It is observed from review that the pharmaceutical sector is
    not widely researched in developing countries because of many
    complexities in this supply chain. The share of pharmaceutical firms in
    the global market is also not very significant. Based on an extensive
    review of pharmaceutical supply chains, research gaps are identified in
    different areas such as inventory management, new product development,
    process development, capacity planning, network design, plant design,
    pipeline and development management, outsourcing logistics activities,
    reverse logistics, Lean manufacturing, green SCM and implementation of
    E-business processes and performance management. These strategic issues
    have been further classified into three broad categories, i.e.
    resources, processes and performance.
    Originality/value - This paper explores major strategic areas of
    pharmaceutical supply chains for research. Findings of the paper will be
    highly useful for researchers to decide direction of future research.}</v>
      </c>
      <c r="D582" s="13" t="str">
        <f>VLOOKUP(Selection_FirstR!A582,StudiesFound_firstR!$A$1:$AF$1583,7,FALSE)</f>
        <v>{INTERNATIONAL JOURNAL OF PHARMACEUTICAL AND HEALTHCARE MARKETING}</v>
      </c>
      <c r="E582" s="13" t="str">
        <f>VLOOKUP(Selection_FirstR!A582,StudiesFound_firstR!$A$1:$AF$1583,5,FALSE)</f>
        <v>Singh, Rajesh Kr.; Kumar, Ravinder; Kumar, Pravin</v>
      </c>
      <c r="F582" s="13" t="str">
        <f>VLOOKUP(Selection_FirstR!A582,StudiesFound_firstR!$A$1:$AF$1583,30,FALSE)</f>
        <v/>
      </c>
      <c r="G582" s="15" t="s">
        <v>11463</v>
      </c>
      <c r="H582" s="15" t="s">
        <v>11463</v>
      </c>
      <c r="I582" s="16" t="s">
        <v>11464</v>
      </c>
      <c r="J582" s="13" t="s">
        <v>11466</v>
      </c>
      <c r="K582" s="16" t="s">
        <v>11464</v>
      </c>
      <c r="L582" s="13"/>
      <c r="M582" s="13"/>
      <c r="N582" s="13"/>
    </row>
    <row r="583" ht="15.75" customHeight="1">
      <c r="A583" s="18">
        <v>1253.0</v>
      </c>
      <c r="B583" s="13" t="str">
        <f>VLOOKUP(Selection_FirstR!A583,StudiesFound_firstR!$A$1:$AF$1582,6,FALSE)</f>
        <v>Portfolio management in an upstream oil and gas organization</v>
      </c>
      <c r="C583" s="13" t="str">
        <f>VLOOKUP(Selection_FirstR!A583,StudiesFound_firstR!$A$1:$AF$1583,28,FALSE)</f>
        <v>{Implementing portfolio management in an organization presents
    organizational and analytical challenges. A successful implementation
    requires an integrated solution for both the people aspects and the
    analytical aspects of the problem. Strategic Decisions Group (now
    Navigant Consulting, Strategy Consulting Practice) developed and
    implemented a portfolio-management process and system for a client
    organization in the upstream oil and gas industry. The tailored process
    provides a forum for decision-focused dialogue between senior management
    and asset teams. The system provides the analytical support for the
    process and enables management to compare decisions and assets across
    the portfolio and determine optimal allocation of resources. The system
    architecture builds on a rigorous model of the asset life cycle and the
    key decisions in the life cycle. To further integrate portfolio
    management into its business processes, the organization set up an
    internal core team to facilitate the process and work with the asset
    teams on an ongoing basis. This has helped reduce the time for
    developing regional and business-unit portfolio strategies. The value
    added from strategic alternatives developed using the method is in the
    hundreds of millions of dollars.}</v>
      </c>
      <c r="D583" s="13" t="str">
        <f>VLOOKUP(Selection_FirstR!A583,StudiesFound_firstR!$A$1:$AF$1583,7,FALSE)</f>
        <v>{INTERFACES}</v>
      </c>
      <c r="E583" s="13" t="str">
        <f>VLOOKUP(Selection_FirstR!A583,StudiesFound_firstR!$A$1:$AF$1583,5,FALSE)</f>
        <v>Skaf, M. A.</v>
      </c>
      <c r="F583" s="13" t="str">
        <f>VLOOKUP(Selection_FirstR!A583,StudiesFound_firstR!$A$1:$AF$1583,30,FALSE)</f>
        <v/>
      </c>
      <c r="G583" s="15" t="s">
        <v>11463</v>
      </c>
      <c r="H583" s="15" t="s">
        <v>11463</v>
      </c>
      <c r="I583" s="16" t="s">
        <v>11464</v>
      </c>
      <c r="J583" s="13" t="s">
        <v>11466</v>
      </c>
      <c r="K583" s="16" t="s">
        <v>11464</v>
      </c>
      <c r="L583" s="13"/>
      <c r="M583" s="13"/>
      <c r="N583" s="13"/>
    </row>
    <row r="584" ht="15.75" customHeight="1">
      <c r="A584" s="12">
        <v>1254.0</v>
      </c>
      <c r="B584" s="13" t="str">
        <f>VLOOKUP(Selection_FirstR!A584,StudiesFound_firstR!$A$1:$AF$1582,6,FALSE)</f>
        <v>Determination of Key Performance Indicators with Enterprise Resource Planning Systems in Engineering Construction Firms</v>
      </c>
      <c r="C584" s="13" t="str">
        <f>VLOOKUP(Selection_FirstR!A584,StudiesFound_firstR!$A$1:$AF$1583,28,FALSE)</f>
        <v>{The study focuses on developing a unified approach to define information
    specificities for key performance indicators (KPIs). Borrowing from the
    time-system theory, the paper defines different types of KPI and
    identifies that a KPI has two dimensions-knowledge specificity and time
    specificity. Different approaches are presented to analyze knowledge and
    time sensitivities. This paper addresses a key question related to
    enterprise resource planning (ERP) systems applications in the
    engineering construction industry: what are the areas of business
    processes within the engineering construction industry where ERP cannot
    be used to collect KPIs related to business processes? The writers
    review empirical and specialized processes within the construction
    industry to identify business processes not covered by existing ERP
    systems. A survey focused on qualitative aspects of ERP systems
    implementation in engineering construction firms was conducted among
    ERP-enablers in the construction industry and provided a basis for the
    presented case study. Data collected are from major engineering and
    construction firms in the United States and therefore the results are
    relevant for researchers and industry practitioners concerned with
    application of enterprise management systems in the respective firms.}</v>
      </c>
      <c r="D584" s="13" t="str">
        <f>VLOOKUP(Selection_FirstR!A584,StudiesFound_firstR!$A$1:$AF$1583,7,FALSE)</f>
        <v>{JOURNAL OF CONSTRUCTION ENGINEERING AND MANAGEMENT}</v>
      </c>
      <c r="E584" s="13" t="str">
        <f>VLOOKUP(Selection_FirstR!A584,StudiesFound_firstR!$A$1:$AF$1583,5,FALSE)</f>
        <v>Skibniewski, Miroslaw J.; Ghosh, Saumyendu</v>
      </c>
      <c r="F584" s="13" t="str">
        <f>VLOOKUP(Selection_FirstR!A584,StudiesFound_firstR!$A$1:$AF$1583,30,FALSE)</f>
        <v/>
      </c>
      <c r="G584" s="15" t="s">
        <v>11463</v>
      </c>
      <c r="H584" s="15" t="s">
        <v>11463</v>
      </c>
      <c r="I584" s="16" t="s">
        <v>11464</v>
      </c>
      <c r="J584" s="13" t="s">
        <v>11466</v>
      </c>
      <c r="K584" s="16" t="s">
        <v>11464</v>
      </c>
      <c r="L584" s="13"/>
      <c r="M584" s="13"/>
      <c r="N584" s="13"/>
    </row>
    <row r="585" ht="15.75" customHeight="1">
      <c r="A585" s="18">
        <v>1257.0</v>
      </c>
      <c r="B585" s="13" t="str">
        <f>VLOOKUP(Selection_FirstR!A585,StudiesFound_firstR!$A$1:$AF$1582,6,FALSE)</f>
        <v>Hospital administration team development and support in a children's cancer service</v>
      </c>
      <c r="C585" s="13" t="str">
        <f>VLOOKUP(Selection_FirstR!A585,StudiesFound_firstR!$A$1:$AF$1583,28,FALSE)</f>
        <v>{The administration team in the Queensland Children's Cancer Centre at
    the Royal Children's Hospital, Brisbane, included a team of 16
    administration staff supporting the service and the state-wide clinical
    network. Shortly after the creation of a new expanded service, issues
    became apparent in administration team morale, relationships,
    communication, processes, leadership, support and training. The analysis
    of these issues included team interviews and surveys, consultation with
    senior administration staff and monthly sick leave monitoring.
    Strategies implemented included providing information; the joint
    development of a team business plan and individual performance plans; a
    review of the team's structure, workload and business processes;
    engaging staff in quality improvements; and the development of
    relationships and leadership. As a result, the team reported being more
    comfortable and supported in their roles, had improved morale and worked
    better together with more consistent and improving business processes.
    They had clear purpose and expectations of their roles, displayed better
    customer service and had reduced sick leave. The study shows that in a
    high stress environment, such as a children's cancer centre, attention
    to the team's culture, vision and purpose, providing information and
    improving communication and relationships, when combined with a team's
    enthusiasm, will improve the team's growth, cooperation and work
    outcomes.}</v>
      </c>
      <c r="D585" s="13" t="str">
        <f>VLOOKUP(Selection_FirstR!A585,StudiesFound_firstR!$A$1:$AF$1583,7,FALSE)</f>
        <v>{AUSTRALIAN HEALTH REVIEW}</v>
      </c>
      <c r="E585" s="13" t="str">
        <f>VLOOKUP(Selection_FirstR!A585,StudiesFound_firstR!$A$1:$AF$1583,5,FALSE)</f>
        <v>Slater, Penelope J.</v>
      </c>
      <c r="F585" s="13" t="str">
        <f>VLOOKUP(Selection_FirstR!A585,StudiesFound_firstR!$A$1:$AF$1583,30,FALSE)</f>
        <v/>
      </c>
      <c r="G585" s="15" t="s">
        <v>11463</v>
      </c>
      <c r="H585" s="15" t="s">
        <v>11463</v>
      </c>
      <c r="I585" s="16" t="s">
        <v>11464</v>
      </c>
      <c r="J585" s="13" t="s">
        <v>11466</v>
      </c>
      <c r="K585" s="16" t="s">
        <v>11464</v>
      </c>
      <c r="L585" s="13"/>
      <c r="M585" s="13"/>
      <c r="N585" s="13"/>
    </row>
    <row r="586" ht="15.75" customHeight="1">
      <c r="A586" s="12">
        <v>1260.0</v>
      </c>
      <c r="B586" s="13" t="str">
        <f>VLOOKUP(Selection_FirstR!A586,StudiesFound_firstR!$A$1:$AF$1582,6,FALSE)</f>
        <v>Implementation of business process innovations: an agenda for research and action</v>
      </c>
      <c r="C586" s="13" t="str">
        <f>VLOOKUP(Selection_FirstR!A586,StudiesFound_firstR!$A$1:$AF$1583,28,FALSE)</f>
        <v>{Business process innovation capability is a source for sustainable
    competitiveness. Business process innovations create value added in the
    enterprise, and can trigger strategic renewal. The management of
    business process innovation requires empowering mechanisms for knowledge
    sharing and creation, and a dynamic umbrella strategy to give direction
    to the innovations. Lessons from product innovation should be applied:
    strategic project portfolio management and an aggregate project plan
    help to manage a balanced mix of projects and to allocate resources, and
    systematic project management shortens the lead time of change. Business
    process simulation, and learning from one development project to the
    next help to create a continuously improving business process innovation
    capability.
    At the end, the contents of each article in the Issue are briefly
    presented, divided in three main areas: Conceptual analysis of the
    implementation problem, Organizational learning and knowledge creation
    in innovation processes, and Specific methods and tools for business
    process innovation.}</v>
      </c>
      <c r="D586" s="13" t="str">
        <f>VLOOKUP(Selection_FirstR!A586,StudiesFound_firstR!$A$1:$AF$1583,7,FALSE)</f>
        <v>{INTERNATIONAL JOURNAL OF TECHNOLOGY MANAGEMENT}</v>
      </c>
      <c r="E586" s="13" t="str">
        <f>VLOOKUP(Selection_FirstR!A586,StudiesFound_firstR!$A$1:$AF$1583,5,FALSE)</f>
        <v>Smeda, R.</v>
      </c>
      <c r="F586" s="13" t="str">
        <f>VLOOKUP(Selection_FirstR!A586,StudiesFound_firstR!$A$1:$AF$1583,30,FALSE)</f>
        <v/>
      </c>
      <c r="G586" s="15" t="s">
        <v>11463</v>
      </c>
      <c r="H586" s="15" t="s">
        <v>11463</v>
      </c>
      <c r="I586" s="16" t="s">
        <v>11464</v>
      </c>
      <c r="J586" s="13" t="s">
        <v>11466</v>
      </c>
      <c r="K586" s="16" t="s">
        <v>11464</v>
      </c>
      <c r="L586" s="13"/>
      <c r="M586" s="13"/>
      <c r="N586" s="13"/>
    </row>
    <row r="587" ht="15.75" customHeight="1">
      <c r="A587" s="18">
        <v>1261.0</v>
      </c>
      <c r="B587" s="13" t="str">
        <f>VLOOKUP(Selection_FirstR!A587,StudiesFound_firstR!$A$1:$AF$1582,6,FALSE)</f>
        <v>ERP5: a next-generation, open-source ERP architecture</v>
      </c>
      <c r="C587" s="13" t="str">
        <f>VLOOKUP(Selection_FirstR!A587,StudiesFound_firstR!$A$1:$AF$1583,28,FALSE)</f>
        <v>Our architecture, ERP5, offers several advantages for small and medium-size companies. All ERP5 tools are open source, so are free and have openly available source code that a business can change to suit its processes. ERP5 incorporates, from scratch, advanced concepts such as object-oriented databases, a content management system, synchronization, variations, workflows, and a method to model and implement business processes. ERP5 is also a Web site where researchers can share innovation on management techniques and their implementation through software.</v>
      </c>
      <c r="D587" s="13" t="str">
        <f>VLOOKUP(Selection_FirstR!A587,StudiesFound_firstR!$A$1:$AF$1583,7,FALSE)</f>
        <v>IT Professional</v>
      </c>
      <c r="E587" s="13" t="str">
        <f>VLOOKUP(Selection_FirstR!A587,StudiesFound_firstR!$A$1:$AF$1583,5,FALSE)</f>
        <v>Smets-Solanes, J. .; Atem de Carvalho, R.</v>
      </c>
      <c r="F587" s="13" t="str">
        <f>VLOOKUP(Selection_FirstR!A587,StudiesFound_firstR!$A$1:$AF$1583,30,FALSE)</f>
        <v>enterprise resource planning;public domain software;Web sites;object-oriented databases;content management;synchronisation;workflow management software;ERP5;next-generation ERP architecture;small and medium-size companies;open source tools;object-oriented databases;content management system;synchronization;workflows;variations;business processes;Web site;management technique innovation;Open source software;Enterprise resource planning;Business;Content management;Innovation management;Color;Costs;Technological innovation;Object oriented modeling;Companies</v>
      </c>
      <c r="G587" s="15" t="s">
        <v>11463</v>
      </c>
      <c r="H587" s="15" t="s">
        <v>11463</v>
      </c>
      <c r="I587" s="16" t="s">
        <v>11464</v>
      </c>
      <c r="J587" s="13" t="s">
        <v>11471</v>
      </c>
      <c r="K587" s="16" t="s">
        <v>11464</v>
      </c>
      <c r="L587" s="13"/>
      <c r="M587" s="13"/>
      <c r="N587" s="13"/>
    </row>
    <row r="588" ht="15.75" customHeight="1">
      <c r="A588" s="12">
        <v>1266.0</v>
      </c>
      <c r="B588" s="13" t="str">
        <f>VLOOKUP(Selection_FirstR!A588,StudiesFound_firstR!$A$1:$AF$1582,6,FALSE)</f>
        <v>CREATING A PROCESS-CENTRIC ORGANIZATION AT FCC: SOA FROM THE TOP DOWN</v>
      </c>
      <c r="C588" s="13" t="str">
        <f>VLOOKUP(Selection_FirstR!A588,StudiesFound_firstR!$A$1:$AF$1583,28,FALSE)</f>
        <v>{This case study describes how Farm Credit Canada, which provides
    financial serviced,; for Canadian agricultural businesses, is
    transforming itself into a process-centric organization. To support this
    transformation, FM IT function has restructured from a silo
    organization, with each silo supporting applications for a particular
    business function, to a ``service-centered{''} model, where applications
    are constructed according to service oriented architecture (SOA)
    principles. The transformation is described in six steps.
    In Step 1, the CEO initiated a culture change initiative that
    underpinned his vision of creating a customer-centric organization. Step
    2 focused on what needed to be done to integrate the corporation
    processes and systems to enable it to provide a great customer
    experience. The outcome was two initiatives-one to redesign the
    corporation's processes, the other to transform the IT function to
    Support enterprise processes and integration.
    Step 3 was the transformation of the IT organization. First, the newly
    appointed CIO assessed the current state of the IT organization (and all
    current IT projects were halted while this was done). He then designed
    the new structure, moving away from the old application-centered
    ``silo{''} approach to an architecture-centric one supported by SOA
    principles. The move to the new organizational model was accomplished in
    just 90 days, a timescale that would have been impossible without the
    full and active support of the CEO.
    Proof of concept was undertaken in Step 4 by implementing a carefully
    chosen business process with SOA. But first, FCC had to make a
    multimillion dollar investment in the foundational technologies. Once
    implemented, this redesigned process favorably impressed FCC senior
    evecutives and sent front-line satisfaction with IT soaring. The
    corporation was then well set to move on to Step 5-the detailed redesign
    of other processes and working through the governance issues of managing
    a process-driven IT organization
    The benefits to date transforming the IT function and its technology
    were articulated in Step 6. The CIO identified six benefits: (1)
    Improved and more effective communication between the business and IT;
    (2) Streamlined business processes; (3) Improved scores for IT staff
    engagement; (4) Reusable IT assets; (5) Support for the long-term
    vision: and (6) IT staf Proven technical viability of the SOA approach.
    These last two benefits arose directly from the successful proof of
    concept (implementing the initial business process).
    The transformation of FCC to a process-centric organization is
    continuing apace and is scheduled for completion by the end of 2011.}</v>
      </c>
      <c r="D588" s="13" t="str">
        <f>VLOOKUP(Selection_FirstR!A588,StudiesFound_firstR!$A$1:$AF$1583,7,FALSE)</f>
        <v>{MIS QUARTERLY EXECUTIVE}</v>
      </c>
      <c r="E588" s="13" t="str">
        <f>VLOOKUP(Selection_FirstR!A588,StudiesFound_firstR!$A$1:$AF$1583,5,FALSE)</f>
        <v>Smith, Heather A.; McKeen, James D.</v>
      </c>
      <c r="F588" s="13" t="str">
        <f>VLOOKUP(Selection_FirstR!A588,StudiesFound_firstR!$A$1:$AF$1583,30,FALSE)</f>
        <v/>
      </c>
      <c r="G588" s="15" t="s">
        <v>11463</v>
      </c>
      <c r="H588" s="15" t="s">
        <v>11463</v>
      </c>
      <c r="I588" s="16" t="s">
        <v>11464</v>
      </c>
      <c r="J588" s="13" t="s">
        <v>11466</v>
      </c>
      <c r="K588" s="16" t="s">
        <v>11464</v>
      </c>
      <c r="L588" s="13"/>
      <c r="M588" s="13"/>
      <c r="N588" s="13"/>
    </row>
    <row r="589" ht="15.75" customHeight="1">
      <c r="A589" s="18">
        <v>1267.0</v>
      </c>
      <c r="B589" s="13" t="str">
        <f>VLOOKUP(Selection_FirstR!A589,StudiesFound_firstR!$A$1:$AF$1582,6,FALSE)</f>
        <v>A Novel Variable-order Markov Model for Clustering Categorical Sequences</v>
      </c>
      <c r="C589" s="13" t="str">
        <f>VLOOKUP(Selection_FirstR!A589,StudiesFound_firstR!$A$1:$AF$1583,28,FALSE)</f>
        <v>Clustering categorical sequences is an important and difficult data mining task. Despite recent efforts, the challenge remains, due to the lack of an inherently meaningful measure of pairwise similarity. In this paper, we propose a novel variable-order Markov framework, named weighted conditional probability distribution (WCPD), to model clusters of categorical sequences. We propose an efficient and effective approach to solve the challenging problem of model initialization. To initialize the WCPD model, we propose to use a first-order Markov model built on a weighted fuzzy indicator vector representation of categorical sequences, which we call the WFI Markov model. Based on a cascade optimization framework that combines the WCPD and WFI models, we design a new divisive hierarchical clustering algorithm for clustering categorical sequences. Experimental results on data sets from three different domains demonstrate the promising performance of our models and clustering algorithm.</v>
      </c>
      <c r="D589" s="13" t="str">
        <f>VLOOKUP(Selection_FirstR!A589,StudiesFound_firstR!$A$1:$AF$1583,7,FALSE)</f>
        <v>IEEE Transactions on Knowledge and Data Engineering</v>
      </c>
      <c r="E589" s="13" t="str">
        <f>VLOOKUP(Selection_FirstR!A589,StudiesFound_firstR!$A$1:$AF$1583,5,FALSE)</f>
        <v>Society, T. X.; Wang, S.; Jiang, Q.; Huang, J. Z.</v>
      </c>
      <c r="F589" s="13" t="str">
        <f>VLOOKUP(Selection_FirstR!A589,StudiesFound_firstR!$A$1:$AF$1583,30,FALSE)</f>
        <v>data mining;fuzzy set theory;Markov processes;optimisation;pattern clustering;novel variable-order Markov model;clustering categorical sequences;data mining;weighted conditional probability distribution;WCPD;weighted fuzzy indicator vector representation;WFI Markov model;cascade optimization framework;clustering algorithm;Hidden Markov models;Markov processes;Data models;Silicon;Probability;Clustering algorithms;Numerical models;Information Technology and Systems;Database Management;Database Applications;Data mining;Computing Methodologies;Pattern Recognition;Models;Statistical;Clustering;Statistical model;categorical sequence;clustering;similarity measure</v>
      </c>
      <c r="G589" s="15" t="s">
        <v>11463</v>
      </c>
      <c r="H589" s="15" t="s">
        <v>11463</v>
      </c>
      <c r="I589" s="16" t="s">
        <v>11464</v>
      </c>
      <c r="J589" s="13" t="s">
        <v>11466</v>
      </c>
      <c r="K589" s="16" t="s">
        <v>11464</v>
      </c>
      <c r="L589" s="13"/>
      <c r="M589" s="13"/>
      <c r="N589" s="13"/>
    </row>
    <row r="590" ht="15.75" customHeight="1">
      <c r="A590" s="12">
        <v>1269.0</v>
      </c>
      <c r="B590" s="13" t="str">
        <f>VLOOKUP(Selection_FirstR!A590,StudiesFound_firstR!$A$1:$AF$1582,6,FALSE)</f>
        <v>Adaptive State Space Partitioning for Dynamic Decision Processes</v>
      </c>
      <c r="C590" s="14" t="str">
        <f>VLOOKUP(Selection_FirstR!A590,StudiesFound_firstR!$A$1:$AF$1583,28,FALSE)</f>
        <v>{With the rise of new business processes that require real-time decision
    making, anticipatory decision making becomes necessary to use the
    available resources wisely. Dynamic real-time problems occur in many
    business fields, for example in vehicle routing applications with
    stochastic customer service requests expecting a fast response. For
    anticipatory decision making, offline simulation-based optimization
    methods like value function approximation are promising solution
    approaches. However, these methods require a suitable approximation
    architecture to store the value information for the problem states. In
    this paper, an approach is proposed that finds and adapts this
    architecture iteratively during the approximation process. A
    computational proof of concept is presented for a dynamic vehicle
    routing problem. In comparison to conventional architectures, the
    proposed method is able to improve the solution quality and reduces the
    required architecture size significantly.}</v>
      </c>
      <c r="D590" s="13" t="str">
        <f>VLOOKUP(Selection_FirstR!A590,StudiesFound_firstR!$A$1:$AF$1583,7,FALSE)</f>
        <v>{BUSINESS \&amp; INFORMATION SYSTEMS ENGINEERING}</v>
      </c>
      <c r="E590" s="13" t="str">
        <f>VLOOKUP(Selection_FirstR!A590,StudiesFound_firstR!$A$1:$AF$1583,5,FALSE)</f>
        <v>Soeffker, Ninja; Ulmer, Marlin W.; Mattfeld, Dirk C.</v>
      </c>
      <c r="F590" s="13" t="str">
        <f>VLOOKUP(Selection_FirstR!A590,StudiesFound_firstR!$A$1:$AF$1583,30,FALSE)</f>
        <v/>
      </c>
      <c r="G590" s="15" t="s">
        <v>11463</v>
      </c>
      <c r="H590" s="15" t="s">
        <v>11474</v>
      </c>
      <c r="I590" s="16" t="s">
        <v>11477</v>
      </c>
      <c r="J590" s="13"/>
      <c r="K590" s="16" t="s">
        <v>11477</v>
      </c>
      <c r="L590" s="26"/>
      <c r="M590" s="13" t="s">
        <v>11479</v>
      </c>
      <c r="N590" s="13"/>
    </row>
    <row r="591" ht="15.75" customHeight="1">
      <c r="A591" s="18">
        <v>1270.0</v>
      </c>
      <c r="B591" s="13" t="str">
        <f>VLOOKUP(Selection_FirstR!A591,StudiesFound_firstR!$A$1:$AF$1582,6,FALSE)</f>
        <v>Aligning an ERP system with enterprise requirements: An object-process based approach</v>
      </c>
      <c r="C591" s="13" t="str">
        <f>VLOOKUP(Selection_FirstR!A591,StudiesFound_firstR!$A$1:$AF$1583,28,FALSE)</f>
        <v>{One of the main problems in ERP implementation projects is how to align
    an off-the-shelf software package with the business processes of the
    enterprise implementing it. The paper proposes a requirement-driven
    approach, which benefits from reusing the business process design
    without being restricted by predefined solutions and criteria.
    The approach applies an iterative alignment process, which employs an
    algorithm that matches a model of the enterprise requirements with a
    model of the ERP system capabilities. The algorithm identifies possible
    matches between the two models and evaluates the gaps between them
    despite differences in their completeness and detail level. It provides
    the enterprise with a set of feasible combinations of requirements that
    can be satisfied by the ERP system as a basis for making implementation
    decisions. We use Object-Process Methodology (OPM) to model both the ERP
    system and the enterprise requirements, and utilize the pair of
    resulting OPM models as input for the matching algorithm. The alignment
    algorithm has been tested in an experimental study, whose encouraging
    results demonstrate the ability of the approach to provide a
    satisfactory solution to the problem of aligning an ERP software package
    with an enterprise business model. (c) 2005 Elsevier B.V. All rights
    reserved.}</v>
      </c>
      <c r="D591" s="13" t="str">
        <f>VLOOKUP(Selection_FirstR!A591,StudiesFound_firstR!$A$1:$AF$1583,7,FALSE)</f>
        <v>{COMPUTERS IN INDUSTRY}</v>
      </c>
      <c r="E591" s="13" t="str">
        <f>VLOOKUP(Selection_FirstR!A591,StudiesFound_firstR!$A$1:$AF$1583,5,FALSE)</f>
        <v>Soffer, P.; Golany, B.; Dori, D.</v>
      </c>
      <c r="F591" s="13" t="str">
        <f>VLOOKUP(Selection_FirstR!A591,StudiesFound_firstR!$A$1:$AF$1583,30,FALSE)</f>
        <v/>
      </c>
      <c r="G591" s="15" t="s">
        <v>11463</v>
      </c>
      <c r="H591" s="15" t="s">
        <v>11463</v>
      </c>
      <c r="I591" s="16" t="s">
        <v>11464</v>
      </c>
      <c r="J591" s="13" t="s">
        <v>11471</v>
      </c>
      <c r="K591" s="16" t="s">
        <v>11464</v>
      </c>
      <c r="L591" s="13"/>
      <c r="M591" s="13"/>
      <c r="N591" s="13"/>
    </row>
    <row r="592" ht="15.75" customHeight="1">
      <c r="A592" s="12">
        <v>1271.0</v>
      </c>
      <c r="B592" s="13" t="str">
        <f>VLOOKUP(Selection_FirstR!A592,StudiesFound_firstR!$A$1:$AF$1582,6,FALSE)</f>
        <v>ERP modeling: a comprehensive approach</v>
      </c>
      <c r="C592" s="14" t="str">
        <f>VLOOKUP(Selection_FirstR!A592,StudiesFound_firstR!$A$1:$AF$1583,28,FALSE)</f>
        <v>{We present a generic reverse engineering process, aimed at developing a
    model that captures the available alternatives at different application
    levels of an Enterprise Resource Planning (ERP) system. Such a model is
    needed when ERP systems are aligned with the needs of the enterprise in
    which they are implemented. In order to support the ERP implementation
    process, the model should describe the entire scope of the ERP system's
    functionality and the alternative business processes it supports, as
    well as the interdependencies among them. We analyze the desired
    properties a modeling language should satisfy to be applied in
    constructing an ERP system model. This analysis, which follows the
    Cooperative Requirements Engineering With Scenarios classification
    framework in its adapted ERP modeling form, results in a set of criteria
    for evaluating modeling languages for this purpose. Using these
    criteria, we evaluate the Object-Process modeling Methodology and apply
    it for generating a detailed ERP system model. The generic process and
    detailed criteria we develop can serve for comprehensive ERP modeling,
    as well as for obtaining a model of other process-supportive
    off-the-shelf systems that are of generic and configurable nature. (C)
    2003 Elsevier Science Ltd. All rights reserved.}</v>
      </c>
      <c r="D592" s="13" t="str">
        <f>VLOOKUP(Selection_FirstR!A592,StudiesFound_firstR!$A$1:$AF$1583,7,FALSE)</f>
        <v>{INFORMATION SYSTEMS}</v>
      </c>
      <c r="E592" s="13" t="str">
        <f>VLOOKUP(Selection_FirstR!A592,StudiesFound_firstR!$A$1:$AF$1583,5,FALSE)</f>
        <v>Soffer, P.; Golany, B.; Dori, D.</v>
      </c>
      <c r="F592" s="13" t="str">
        <f>VLOOKUP(Selection_FirstR!A592,StudiesFound_firstR!$A$1:$AF$1583,30,FALSE)</f>
        <v/>
      </c>
      <c r="G592" s="15" t="s">
        <v>11463</v>
      </c>
      <c r="H592" s="15" t="s">
        <v>11463</v>
      </c>
      <c r="I592" s="16" t="s">
        <v>11464</v>
      </c>
      <c r="J592" s="13" t="s">
        <v>11471</v>
      </c>
      <c r="K592" s="16" t="s">
        <v>11464</v>
      </c>
      <c r="L592" s="13"/>
      <c r="M592" s="13"/>
      <c r="N592" s="13"/>
    </row>
    <row r="593" ht="15.75" customHeight="1">
      <c r="A593" s="18">
        <v>1272.0</v>
      </c>
      <c r="B593" s="13" t="str">
        <f>VLOOKUP(Selection_FirstR!A593,StudiesFound_firstR!$A$1:$AF$1582,6,FALSE)</f>
        <v>Goal-driven multi-process analysis.</v>
      </c>
      <c r="C593" s="13" t="str">
        <f>VLOOKUP(Selection_FirstR!A593,StudiesFound_firstR!$A$1:$AF$1583,28,FALSE)</f>
        <v>{Extant process modeling techniques address different aspects of
    processes, such as activity sequencing, resource allocation, and
    organizational responsibilities. These techniques are usually based on
    graphic notation and are driven by practice rather than by theoretical
    foundations. The lack of theoretical principles hinders the ability to
    ascertain the ``correctness{''} of a process model. A few techniques
    (notably Petri Nets) are formalized and apply verification mechanisms
    (mostly for activity sequencing and concurrency). However, these
    techniques do not deal with important aspects of process design such as
    process goals.}</v>
      </c>
      <c r="D593" s="13" t="str">
        <f>VLOOKUP(Selection_FirstR!A593,StudiesFound_firstR!$A$1:$AF$1583,7,FALSE)</f>
        <v>{JOURNAL OF THE ASSOCIATION FOR INFORMATION SYSTEMS}</v>
      </c>
      <c r="E593" s="13" t="str">
        <f>VLOOKUP(Selection_FirstR!A593,StudiesFound_firstR!$A$1:$AF$1583,5,FALSE)</f>
        <v>Soffer, Pnina; Wand, Yair</v>
      </c>
      <c r="F593" s="13" t="str">
        <f>VLOOKUP(Selection_FirstR!A593,StudiesFound_firstR!$A$1:$AF$1583,30,FALSE)</f>
        <v/>
      </c>
      <c r="G593" s="15" t="s">
        <v>11463</v>
      </c>
      <c r="H593" s="15" t="s">
        <v>11463</v>
      </c>
      <c r="I593" s="16" t="s">
        <v>11464</v>
      </c>
      <c r="J593" s="13" t="s">
        <v>11466</v>
      </c>
      <c r="K593" s="16" t="s">
        <v>11464</v>
      </c>
      <c r="L593" s="13"/>
      <c r="M593" s="13"/>
      <c r="N593" s="13"/>
    </row>
    <row r="594" ht="15.75" customHeight="1">
      <c r="A594" s="12">
        <v>1278.0</v>
      </c>
      <c r="B594" s="13" t="str">
        <f>VLOOKUP(Selection_FirstR!A594,StudiesFound_firstR!$A$1:$AF$1582,6,FALSE)</f>
        <v>Exploring the Influence of System Quality, Information Quality, and External Service on BIM User Satisfaction</v>
      </c>
      <c r="C594" s="13" t="str">
        <f>VLOOKUP(Selection_FirstR!A594,StudiesFound_firstR!$A$1:$AF$1583,28,FALSE)</f>
        <v>{Over the past decade, architecture, engineering and construction (AEC)
    companies around the world implemented building information modeling
    (BIM) to enhance their firms' competitiveness and readjust their
    business processes. Although substantial efforts have been made to
    implement BIM, previous research highlighted that implementation of BIM
    tools has not always resulted in satisfaction by users. Grounded in the
    literature on information systems and enterprise resource planning user
    satisfaction, this study tries to evaluate the success of BIM in terms
    of user satisfaction while controlling for the mediating effect of
    top-management support. The effects of four factors (i.e., system
    quality, information quality, external service, and top-management
    support) on BIM user satisfaction in AEC industries were examined
    through a survey of BIM users from China. Survey responses were analyzed
    with the partial least-squares method. The major contribution of this
    work lies in the findings that information quality, external service,
    and top-management support have a significant influence on BIM user
    satisfaction, and system quality did not have a significant influence on
    BIM user satisfaction. Moreover, top-management support acts as a
    mediating factor between external service and BIM user satisfaction. (C)
    2017 American Society of Civil Engineers.}</v>
      </c>
      <c r="D594" s="13" t="str">
        <f>VLOOKUP(Selection_FirstR!A594,StudiesFound_firstR!$A$1:$AF$1583,7,FALSE)</f>
        <v>{JOURNAL OF MANAGEMENT IN ENGINEERING}</v>
      </c>
      <c r="E594" s="13" t="str">
        <f>VLOOKUP(Selection_FirstR!A594,StudiesFound_firstR!$A$1:$AF$1583,5,FALSE)</f>
        <v>Song, Jiule; Migliaccio, Giovanni C.; Wang, Guangbin; Lu, Hao</v>
      </c>
      <c r="F594" s="13" t="str">
        <f>VLOOKUP(Selection_FirstR!A594,StudiesFound_firstR!$A$1:$AF$1583,30,FALSE)</f>
        <v/>
      </c>
      <c r="G594" s="15" t="s">
        <v>11463</v>
      </c>
      <c r="H594" s="15" t="s">
        <v>11463</v>
      </c>
      <c r="I594" s="16" t="s">
        <v>11464</v>
      </c>
      <c r="J594" s="13" t="s">
        <v>11476</v>
      </c>
      <c r="K594" s="16" t="s">
        <v>11464</v>
      </c>
      <c r="L594" s="13"/>
      <c r="M594" s="13"/>
      <c r="N594" s="13"/>
    </row>
    <row r="595" ht="15.75" customHeight="1">
      <c r="A595" s="18">
        <v>1280.0</v>
      </c>
      <c r="B595" s="13" t="str">
        <f>VLOOKUP(Selection_FirstR!A595,StudiesFound_firstR!$A$1:$AF$1582,6,FALSE)</f>
        <v>Scientific Workflow Mining in Clouds</v>
      </c>
      <c r="C595" s="13" t="str">
        <f>VLOOKUP(Selection_FirstR!A595,StudiesFound_firstR!$A$1:$AF$1583,28,FALSE)</f>
        <v>{Computing clouds have become the platform of choice for the deployment
    and execution of scientific workflows. Due to the uncertainty and
    unpredictability of scientific exploration, the execution plan for a
    scientific workflow may vary from the definition. It is therefore of
    great significance to be able to discover actual workflows from
    execution histories (event logs) to reproduce experimental results and
    to establish provenance. However, most existing process mining
    techniques focus on discovering control flow-oriented business processes
    in a centralized environment, and thus, they are mostly inapplicable to
    the discovery of data flow-oriented, unstructured scientific workflows
    in distributed cloud environments. In this paper, we present Scientific
    Workflow Mining as a Service (SWMaaS) to support both intra-cloud and
    inter-cloud scientific workflow mining. The approach is implemented as a
    ProM plug-in and is evaluated on event logs derived from real-world
    scientific workflows. Through experimental results, we demonstrate the
    effectiveness and efficiency of our approach.}</v>
      </c>
      <c r="D595" s="13" t="str">
        <f>VLOOKUP(Selection_FirstR!A595,StudiesFound_firstR!$A$1:$AF$1583,7,FALSE)</f>
        <v>{IEEE TRANSACTIONS ON PARALLEL AND DISTRIBUTED SYSTEMS}</v>
      </c>
      <c r="E595" s="13" t="str">
        <f>VLOOKUP(Selection_FirstR!A595,StudiesFound_firstR!$A$1:$AF$1583,5,FALSE)</f>
        <v>Song, Wei; Chen, Fangfei; Jacobsen, Hans-Arno; Xia, Xiaoxu; Ye, Chunyang; Ma, Xiaoxing</v>
      </c>
      <c r="F595" s="13" t="str">
        <f>VLOOKUP(Selection_FirstR!A595,StudiesFound_firstR!$A$1:$AF$1583,30,FALSE)</f>
        <v/>
      </c>
      <c r="G595" s="15" t="s">
        <v>11463</v>
      </c>
      <c r="H595" s="15" t="s">
        <v>11463</v>
      </c>
      <c r="I595" s="16" t="s">
        <v>11464</v>
      </c>
      <c r="J595" s="13" t="s">
        <v>11466</v>
      </c>
      <c r="K595" s="16" t="s">
        <v>11464</v>
      </c>
      <c r="L595" s="13"/>
      <c r="M595" s="13"/>
      <c r="N595" s="13"/>
    </row>
    <row r="596" ht="15.75" customHeight="1">
      <c r="A596" s="12">
        <v>1282.0</v>
      </c>
      <c r="B596" s="13" t="str">
        <f>VLOOKUP(Selection_FirstR!A596,StudiesFound_firstR!$A$1:$AF$1582,6,FALSE)</f>
        <v>Ontologies to Support RFID-Based Link between Virtual Models and Construction Components</v>
      </c>
      <c r="C596" s="13" t="str">
        <f>VLOOKUP(Selection_FirstR!A596,StudiesFound_firstR!$A$1:$AF$1583,28,FALSE)</f>
        <v>{Virtual models have in recent years proven their worth in practice in
    building design. Today, virtual models of a complete building project
    are often created before the project is carried out in practice. The
    immediate advantages of this new working process are great; it reduces
    the number of errors, it gives a better production basis, and it
    improves clarity and enhances communication compared to traditional 2D
    drafting methods. However, there is still much unutilized potential in
    the virtual models, especially for use in the construction and operation
    phases. A digital link between the virtual models and the physical
    components in the construction process can improve the information
    handling and sharing in construction and building operation management.
    Such a link can be created by means of Radio Frequency Identification
    (RFID) technology. Ontologies play an important role as the foundation
    for information sharing between trading partners, reuse of data from one
    phase in construction to the next, integration of process and product
    models with enterprise resource planning (ERP) systems, easy access of
    information, communication of data through networks, reading of data
    stored in electronic tags, etc. This article reviews existing ontologies
    relevant in relation to creating such a digital link between virtual
    models and the physical components. The ontologies are reviewed from an
    ontology consumer (system developer) point of view. The ontologies are
    categorized according to their applicability to specification of
    technical services, resources, organizational relations, business
    processes, and overall frameworks for ontology descriptions and their
    relations. It is concluded, with a few modifications for industrial use,
    the technical service and resource ontologies are applicable and that
    the meta-, organizational, and business process ontologies need further
    development and industrial maturity to be applicable for use in system
    development.}</v>
      </c>
      <c r="D596" s="13" t="str">
        <f>VLOOKUP(Selection_FirstR!A596,StudiesFound_firstR!$A$1:$AF$1583,7,FALSE)</f>
        <v>{COMPUTER-AIDED CIVIL AND INFRASTRUCTURE ENGINEERING}</v>
      </c>
      <c r="E596" s="13" t="str">
        <f>VLOOKUP(Selection_FirstR!A596,StudiesFound_firstR!$A$1:$AF$1583,5,FALSE)</f>
        <v>Sorensen, Kristian Birch; Christiansson, Per; Svidt, Kjeld</v>
      </c>
      <c r="F596" s="13" t="str">
        <f>VLOOKUP(Selection_FirstR!A596,StudiesFound_firstR!$A$1:$AF$1583,30,FALSE)</f>
        <v/>
      </c>
      <c r="G596" s="15" t="s">
        <v>11463</v>
      </c>
      <c r="H596" s="15" t="s">
        <v>11463</v>
      </c>
      <c r="I596" s="16" t="s">
        <v>11464</v>
      </c>
      <c r="J596" s="13" t="s">
        <v>11466</v>
      </c>
      <c r="K596" s="16" t="s">
        <v>11464</v>
      </c>
      <c r="L596" s="13"/>
      <c r="M596" s="13"/>
      <c r="N596" s="13"/>
    </row>
    <row r="597" ht="15.75" customHeight="1">
      <c r="A597" s="18">
        <v>1285.0</v>
      </c>
      <c r="B597" s="13" t="str">
        <f>VLOOKUP(Selection_FirstR!A597,StudiesFound_firstR!$A$1:$AF$1582,6,FALSE)</f>
        <v>An Intelligent Decision Support System for the Operating Theater: A Case Study</v>
      </c>
      <c r="C597" s="13" t="str">
        <f>VLOOKUP(Selection_FirstR!A597,StudiesFound_firstR!$A$1:$AF$1583,28,FALSE)</f>
        <v>From long to short term planning, decision processes inherent to operating theater organization are often subject of empiricism, leading to far from optimal results. Waiting lists for surgery have always been a societal problem, which governments have been fighting with different management and operational stimulus plans. The current hospital information systems available in Portuguese public hospitals, lack a decision support system component that could help achieve better planning solutions. Thus, an intelligent decision support system has been developed, allowing the centralization and standardization of planning processes, improving the efficiency of the operating theater and tackling the waiting lists for surgery fragile situation. The intelligence of the system derives from data mining and optimization techniques, which enhance surgery duration predictions and operating rooms surgery schedules. Experimental results show significant gains, reducing overtime, undertime, and better resource utilization.</v>
      </c>
      <c r="D597" s="13" t="str">
        <f>VLOOKUP(Selection_FirstR!A597,StudiesFound_firstR!$A$1:$AF$1583,7,FALSE)</f>
        <v>IEEE Transactions on Automation Science and Engineering</v>
      </c>
      <c r="E597" s="13" t="str">
        <f>VLOOKUP(Selection_FirstR!A597,StudiesFound_firstR!$A$1:$AF$1583,5,FALSE)</f>
        <v>Sperandio, F.; Gomes, C.; Borges, J.; Brito, A. C.; Almada-Lobo, B.</v>
      </c>
      <c r="F597" s="13" t="str">
        <f>VLOOKUP(Selection_FirstR!A597,StudiesFound_firstR!$A$1:$AF$1583,30,FALSE)</f>
        <v>data mining;decision support systems;medical information systems;optimisation;planning;scheduling;surgery;intelligent decision support system;operating theater organization;decision process;hospital information systems;Portuguese public hospitals;planning process centralization;planning process standardization;surgery fragile situation;data mining;optimization techniques;surgery duration predictions;operating room surgery schedule;Surgery;Decision support systems;Scheduling;Hospitals;Data mining;Optimization;Intelligent decision support system;operating theater;planning</v>
      </c>
      <c r="G597" s="15" t="s">
        <v>11463</v>
      </c>
      <c r="H597" s="15" t="s">
        <v>11463</v>
      </c>
      <c r="I597" s="16" t="s">
        <v>11464</v>
      </c>
      <c r="J597" s="13" t="s">
        <v>11466</v>
      </c>
      <c r="K597" s="16" t="s">
        <v>11464</v>
      </c>
      <c r="L597" s="13"/>
      <c r="M597" s="13"/>
      <c r="N597" s="13"/>
    </row>
    <row r="598" ht="15.75" customHeight="1">
      <c r="A598" s="12">
        <v>1289.0</v>
      </c>
      <c r="B598" s="13" t="str">
        <f>VLOOKUP(Selection_FirstR!A598,StudiesFound_firstR!$A$1:$AF$1582,6,FALSE)</f>
        <v>Learning and generalization of noisy mappings using a modified PROBART neural network</v>
      </c>
      <c r="C598" s="13" t="str">
        <f>VLOOKUP(Selection_FirstR!A598,StudiesFound_firstR!$A$1:$AF$1583,28,FALSE)</f>
        <v>Incremental function approximation using the PROBART neural network offers many advantages over conventional feedforward networks. These include dynamic node allocation based on the complexity of the function approximation task, guaranteed convergence, and the ability to handle noise in the training data. However, the PROBART network does not generalize very well to untrained data. In this paper, a modified PROBART is proposed to overcome this deficiency. This modification replaces the winner-take-all mode of prediction of the PROBART with a distributed mode of prediction. This distributed mode enables several neurons to cooperate during prediction and, thus, provides better generalization capabilities even in noisy conditions. Computer simulations are conducted to evaluate the performance of the modified PROBART neural network using three benchmark nonlinear function approximation tasks. The prediction accuracy of the modified PROBART network compares favorably to the PROBART, fuzzy ARTMAP, and ART-EMAP networks for all these tasks.</v>
      </c>
      <c r="D598" s="13" t="str">
        <f>VLOOKUP(Selection_FirstR!A598,StudiesFound_firstR!$A$1:$AF$1583,7,FALSE)</f>
        <v>IEEE Transactions on Signal Processing</v>
      </c>
      <c r="E598" s="13" t="str">
        <f>VLOOKUP(Selection_FirstR!A598,StudiesFound_firstR!$A$1:$AF$1583,5,FALSE)</f>
        <v>Srinivasa, N.</v>
      </c>
      <c r="F598" s="13" t="str">
        <f>VLOOKUP(Selection_FirstR!A598,StudiesFound_firstR!$A$1:$AF$1583,30,FALSE)</f>
        <v>function approximation;ART neural nets;noise;signal processing;generalisation (artificial intelligence);learning (artificial intelligence);learning;generalization;noisy mappings;modified PROBART neural network;Incremental function approximation;function approximation task;guaranteed convergence;noise;winner-take-all mode;prediction;distributed mode;cooperation;nonlinear function approximation;Neural networks;Function approximation;Training data;Artificial neural networks;Feedforward neural networks;Convergence;Pattern recognition;Adaptive signal processing;Data mining;Neurons</v>
      </c>
      <c r="G598" s="15" t="s">
        <v>11463</v>
      </c>
      <c r="H598" s="15" t="s">
        <v>11463</v>
      </c>
      <c r="I598" s="16" t="s">
        <v>11464</v>
      </c>
      <c r="J598" s="13" t="s">
        <v>11471</v>
      </c>
      <c r="K598" s="16" t="s">
        <v>11464</v>
      </c>
      <c r="L598" s="13"/>
      <c r="M598" s="13"/>
      <c r="N598" s="13"/>
    </row>
    <row r="599" ht="15.75" customHeight="1">
      <c r="A599" s="18">
        <v>1290.0</v>
      </c>
      <c r="B599" s="13" t="str">
        <f>VLOOKUP(Selection_FirstR!A599,StudiesFound_firstR!$A$1:$AF$1582,6,FALSE)</f>
        <v>ERP systems as an enabler of sustained business process innovation: A knowledge-based view</v>
      </c>
      <c r="C599" s="13" t="str">
        <f>VLOOKUP(Selection_FirstR!A599,StudiesFound_firstR!$A$1:$AF$1583,28,FALSE)</f>
        <v>{This research examines the relationship between ERP systems and
    innovation from a knowledge-based perspective. Building upon the
    multi-dimensional conceptualization of absorptive capacity by Zahra and
    George {[}Zahra, S.A., George, G., 2002. Absorptive capacity: a review,
    reconceptualization, and extension. Academy of Management Journal 27
    (2), 185-203], a theoretical framework is developed to specify the
    relationships between ERP-related knowledge impacts and
    potential/realized absorptive capacity for business process innovation.
    The implication of the knowledge-based analysis in this paper is that
    ERP systems present dialectical contradictions, both enabling and
    constraining business process innovation. The model highlights areas
    where active management has potential to enhance the capabilities of a
    firm for sustained innovation of its business processes. Future research
    directions are also outlined. (c) 2007 Elsevier B.V. All rights
    reserved.}</v>
      </c>
      <c r="D599" s="13" t="str">
        <f>VLOOKUP(Selection_FirstR!A599,StudiesFound_firstR!$A$1:$AF$1583,7,FALSE)</f>
        <v>{JOURNAL OF STRATEGIC INFORMATION SYSTEMS}</v>
      </c>
      <c r="E599" s="13" t="str">
        <f>VLOOKUP(Selection_FirstR!A599,StudiesFound_firstR!$A$1:$AF$1583,5,FALSE)</f>
        <v>Srivardhana, Thongchai; Pawlowski, Suzanne D.</v>
      </c>
      <c r="F599" s="13" t="str">
        <f>VLOOKUP(Selection_FirstR!A599,StudiesFound_firstR!$A$1:$AF$1583,30,FALSE)</f>
        <v/>
      </c>
      <c r="G599" s="15" t="s">
        <v>11463</v>
      </c>
      <c r="H599" s="15" t="s">
        <v>11463</v>
      </c>
      <c r="I599" s="16" t="s">
        <v>11464</v>
      </c>
      <c r="J599" s="13" t="s">
        <v>11471</v>
      </c>
      <c r="K599" s="16" t="s">
        <v>11464</v>
      </c>
      <c r="L599" s="13"/>
      <c r="M599" s="13"/>
      <c r="N599" s="13"/>
    </row>
    <row r="600" ht="15.75" customHeight="1">
      <c r="A600" s="12">
        <v>1291.0</v>
      </c>
      <c r="B600" s="13" t="str">
        <f>VLOOKUP(Selection_FirstR!A600,StudiesFound_firstR!$A$1:$AF$1582,6,FALSE)</f>
        <v>Pervasive computing goes to work: interfacing to the enterprise</v>
      </c>
      <c r="C600" s="13" t="str">
        <f>VLOOKUP(Selection_FirstR!A600,StudiesFound_firstR!$A$1:$AF$1583,28,FALSE)</f>
        <v>The paperless office is an idea whose time has come, and come, and come again. To see how pervasive computing applications might bring some substance to this dream, the author spoke recently with key managers and technologists at McKesson Corporation (San Francisco), a healthcare supplier, service, and technology company with US$50 billion in sales last year, and also at AvantGo (Hayward, Calif.), a provider of mobile infrastructure software and services. For the past several years, McKesson has used mobility middleware developed by AvantGo to deploy major supply chain applications with thousands of pervasive clients and multiple servers that replace existing paper-based tracking systems. According to McKesson's managers, their system greatly reduced errors and associated costs caused by redelivery or loss of valuable products, giving McKesson a solid return on its investment.</v>
      </c>
      <c r="D600" s="13" t="str">
        <f>VLOOKUP(Selection_FirstR!A600,StudiesFound_firstR!$A$1:$AF$1583,7,FALSE)</f>
        <v>IEEE Pervasive Computing</v>
      </c>
      <c r="E600" s="13" t="str">
        <f>VLOOKUP(Selection_FirstR!A600,StudiesFound_firstR!$A$1:$AF$1583,5,FALSE)</f>
        <v>Stanford, V.</v>
      </c>
      <c r="F600" s="13" t="str">
        <f>VLOOKUP(Selection_FirstR!A600,StudiesFound_firstR!$A$1:$AF$1583,30,FALSE)</f>
        <v>client-server systems;mobile computing;business data processing;user interfaces;paperless office;pervasive clients;multiple servers;mobile workers;enterprise resource planning;data warehousing;Pervasive computing;Application software;Technology management;Medical services;Companies;Marketing and sales;Mobile computing;Middleware;Supply chains;Costs</v>
      </c>
      <c r="G600" s="15" t="s">
        <v>11463</v>
      </c>
      <c r="H600" s="15" t="s">
        <v>11463</v>
      </c>
      <c r="I600" s="16" t="s">
        <v>11464</v>
      </c>
      <c r="J600" s="13" t="s">
        <v>11466</v>
      </c>
      <c r="K600" s="16" t="s">
        <v>11464</v>
      </c>
      <c r="L600" s="13"/>
      <c r="M600" s="13"/>
      <c r="N600" s="13"/>
    </row>
    <row r="601" ht="15.75" customHeight="1">
      <c r="A601" s="18">
        <v>1292.0</v>
      </c>
      <c r="B601" s="13" t="str">
        <f>VLOOKUP(Selection_FirstR!A601,StudiesFound_firstR!$A$1:$AF$1582,6,FALSE)</f>
        <v>Robust Execution of Service Workflows Using Redundancy and Advance Reservations</v>
      </c>
      <c r="C601" s="14" t="str">
        <f>VLOOKUP(Selection_FirstR!A601,StudiesFound_firstR!$A$1:$AF$1583,28,FALSE)</f>
        <v>{In this paper, we develop a novel algorithm that allows service
    consumers to execute business processes (or workflows) of interdependent
    services in a dependable manner within tight time-constraints. In
    particular, we consider large interorganizational service-oriented
    systems, where services are offered by external organizations that
    demand financial remuneration and where their use has to be negotiated
    in advance using explicit service-level agreements (as is common in
    Grids and cloud computing). Here, different providers often offer the
    same type of service at varying levels of quality and price.
    Furthermore, some providers may be less trustworthy than others,
    possibly failing to meet their agreements. To control this unreliability
    and ensure end-to-end dependability while maximizing the profit obtained
    from completing a business process, our algorithm automatically selects
    the most suitable providers. Moreover, unlike existing work, it reasons
    about the dependability properties of a workflow, and it controls these
    by using service redundancy for critical tasks and by planning for
    contingencies. Finally, our algorithm reserves services for only parts
    of its workflow at any time, in order to retain flexibility when
    failures occur. We show empirically that our algorithm consistently
    outperforms existing approaches, achieving up to a 35-fold increase in
    profit and successfully completing most workflows, even when the
    majority of providers fail.}</v>
      </c>
      <c r="D601" s="13" t="str">
        <f>VLOOKUP(Selection_FirstR!A601,StudiesFound_firstR!$A$1:$AF$1583,7,FALSE)</f>
        <v>{IEEE TRANSACTIONS ON SERVICES COMPUTING}</v>
      </c>
      <c r="E601" s="13" t="str">
        <f>VLOOKUP(Selection_FirstR!A601,StudiesFound_firstR!$A$1:$AF$1583,5,FALSE)</f>
        <v>Stein, Sebastian; Payne, Terry R.; Jennings, Nicholas R.</v>
      </c>
      <c r="F601" s="13" t="str">
        <f>VLOOKUP(Selection_FirstR!A601,StudiesFound_firstR!$A$1:$AF$1583,30,FALSE)</f>
        <v/>
      </c>
      <c r="G601" s="15" t="s">
        <v>11463</v>
      </c>
      <c r="H601" s="15" t="s">
        <v>11463</v>
      </c>
      <c r="I601" s="16" t="s">
        <v>11464</v>
      </c>
      <c r="J601" s="13" t="s">
        <v>11476</v>
      </c>
      <c r="K601" s="16" t="s">
        <v>11464</v>
      </c>
      <c r="L601" s="13"/>
      <c r="M601" s="13"/>
      <c r="N601" s="13"/>
    </row>
    <row r="602" ht="15.75" customHeight="1">
      <c r="A602" s="12">
        <v>1293.0</v>
      </c>
      <c r="B602" s="13" t="str">
        <f>VLOOKUP(Selection_FirstR!A602,StudiesFound_firstR!$A$1:$AF$1582,6,FALSE)</f>
        <v>Collision-Aware Communication for Intersection Management of Automated Vehicles</v>
      </c>
      <c r="C602" s="13" t="str">
        <f>VLOOKUP(Selection_FirstR!A602,StudiesFound_firstR!$A$1:$AF$1583,28,FALSE)</f>
        <v>Intersection management of automated vehicles relies on wireless communication, whereby communication resources should be allocated to vehicles while maintaining safety. We present a collision-aware resource allocation (CARA) strategy for coordination of automated and connected vehicles by a centralized intersection manager. The proposed strategy is based on a self-triggered approach and proactively reduces the risk of channel congestion by only assigning communication resources to vehicles that are in critical configurations, i.e., when there is a risk for a future collision. Compared with collision-agnostic communication strategies, typically considered for automated intersection management, the CARA strategy aims to bridge the gap between control, sensing, and communication. It is shown to significantly reduce the required amount of communication (albeit with a slight increase in the control cost), without compromising safety. Furthermore, control cost can be reduced by allowing more frequent communication, which we demonstrate through a trade-off analysis between control performance and communication load. Hence, CARA can operate in communication-limited scenarios, but also be modified for scenarios where the control cost is of primary interest.</v>
      </c>
      <c r="D602" s="13" t="str">
        <f>VLOOKUP(Selection_FirstR!A602,StudiesFound_firstR!$A$1:$AF$1583,7,FALSE)</f>
        <v>IEEE Access</v>
      </c>
      <c r="E602" s="13" t="str">
        <f>VLOOKUP(Selection_FirstR!A602,StudiesFound_firstR!$A$1:$AF$1583,5,FALSE)</f>
        <v>Steinmetz, E.; Hult, R.; Zou, Z.; Emardson, R.; BrÃ¤nnstrÃ¶m, F.; Falcone, P.; Wymeersch, H.</v>
      </c>
      <c r="F602" s="13" t="str">
        <f>VLOOKUP(Selection_FirstR!A602,StudiesFound_firstR!$A$1:$AF$1583,30,FALSE)</f>
        <v>mobile radio;resource allocation;road safety;road vehicles;telecommunication congestion control;self-triggered approach;channel congestion;control performance;communication load;CARA strategy;automated intersection management;collision-agnostic communication strategies;centralized intersection manager;automated connected vehicles;collision-aware resource allocation strategy;wireless communication;automated vehicles;collision-aware communication;control cost;Resource management;Safety;Uncertainty;Roads;Wireless communication;Schedules;Stochastic processes;Intelligent transportation systems;cooperative intersection management;cooperative driving;automated vehicles;vehicular communication;resource allocation;collision avoidance</v>
      </c>
      <c r="G602" s="15" t="s">
        <v>11463</v>
      </c>
      <c r="H602" s="15" t="s">
        <v>11463</v>
      </c>
      <c r="I602" s="16" t="s">
        <v>11464</v>
      </c>
      <c r="J602" s="13" t="s">
        <v>11466</v>
      </c>
      <c r="K602" s="16" t="s">
        <v>11464</v>
      </c>
      <c r="L602" s="13"/>
      <c r="M602" s="13"/>
      <c r="N602" s="13"/>
    </row>
    <row r="603" ht="15.75" customHeight="1">
      <c r="A603" s="18">
        <v>1295.0</v>
      </c>
      <c r="B603" s="13" t="str">
        <f>VLOOKUP(Selection_FirstR!A603,StudiesFound_firstR!$A$1:$AF$1582,6,FALSE)</f>
        <v>Identifying high performance ERP projects</v>
      </c>
      <c r="C603" s="13" t="str">
        <f>VLOOKUP(Selection_FirstR!A603,StudiesFound_firstR!$A$1:$AF$1583,28,FALSE)</f>
        <v>Learning from high performance projects is crucial for software process improvement. Therefore, we need to identify outstanding projects that may serve as role models. It is common to measure productivity as an indicator of performance. It is vital that productivity measurements deal correctly with variable returns to scale and multivariate data. Software projects generally exhibit variable returns to scale, and the output from ERP projects is multivariate. We propose to use data envelopment analysis variable returns to scale (DEA VRS) to measure the productivity of software projects. DEA VRS fulfills the two requirements stated above. The results from this empirical study of 30 ERP projects extracted from a benchmarking database in Accenture identified six projects as potential role models. These projects deserve to be studied and probably copied as part of a software process improvement initiative. The results also suggest that there is a 50 percent potential for productivity improvement, on average. Finally, the results support the assumption of variable returns to scale in ERP projects. We recommend DEA VRS be used as the default technique for appropriate productivity comparisons of individual software projects. Used together with methods for hypothesis testing, DEA VRS is also a useful technique for assessing the effect of alleged process improvements.</v>
      </c>
      <c r="D603" s="13" t="str">
        <f>VLOOKUP(Selection_FirstR!A603,StudiesFound_firstR!$A$1:$AF$1583,7,FALSE)</f>
        <v>IEEE Transactions on Software Engineering</v>
      </c>
      <c r="E603" s="13" t="str">
        <f>VLOOKUP(Selection_FirstR!A603,StudiesFound_firstR!$A$1:$AF$1583,5,FALSE)</f>
        <v>Stensrud, E.; Myrtveit, I.</v>
      </c>
      <c r="F603" s="13" t="str">
        <f>VLOOKUP(Selection_FirstR!A603,StudiesFound_firstR!$A$1:$AF$1583,30,FALSE)</f>
        <v>software process improvement;enterprise resource planning;data envelopment analysis;project management;software management;management science;high-performance ERP project identification;data envelopment analysis variable returns;software process improvement;multivariate data;software projects;DEA VRS;software project productivity measurement;benchmarking database;Accenture;enterprise resource planning;Enterprise resource planning;Productivity;Software performance;Data envelopment analysis;Software measurement;Best practices;Software engineering;Project management;Performance evaluation;Data mining</v>
      </c>
      <c r="G603" s="15" t="s">
        <v>11463</v>
      </c>
      <c r="H603" s="15" t="s">
        <v>11463</v>
      </c>
      <c r="I603" s="16" t="s">
        <v>11464</v>
      </c>
      <c r="J603" s="13" t="s">
        <v>11471</v>
      </c>
      <c r="K603" s="16" t="s">
        <v>11464</v>
      </c>
      <c r="L603" s="13"/>
      <c r="M603" s="13"/>
      <c r="N603" s="13"/>
    </row>
    <row r="604" ht="15.75" customHeight="1">
      <c r="A604" s="12">
        <v>1297.0</v>
      </c>
      <c r="B604" s="13" t="str">
        <f>VLOOKUP(Selection_FirstR!A604,StudiesFound_firstR!$A$1:$AF$1582,6,FALSE)</f>
        <v>A High-Performance Computing Forecast: Partly Cloudy</v>
      </c>
      <c r="C604" s="13" t="str">
        <f>VLOOKUP(Selection_FirstR!A604,StudiesFound_firstR!$A$1:$AF$1583,28,FALSE)</f>
        <v>Cloud computing is emerging as an important computational resource allocation trend in commercial, academic, and industrial sectors. Yet, because the business model doesn't currently meet all the needs of high-performance computing (HPC)-the demands of capability computing, for example-the relationship between clouds and HPC suggests a partly cloudy forecast.</v>
      </c>
      <c r="D604" s="13" t="str">
        <f>VLOOKUP(Selection_FirstR!A604,StudiesFound_firstR!$A$1:$AF$1583,7,FALSE)</f>
        <v>Computing in Science Engineering</v>
      </c>
      <c r="E604" s="13" t="str">
        <f>VLOOKUP(Selection_FirstR!A604,StudiesFound_firstR!$A$1:$AF$1583,5,FALSE)</f>
        <v>Sterling, T.; Stark, D.</v>
      </c>
      <c r="F604" s="13" t="str">
        <f>VLOOKUP(Selection_FirstR!A604,StudiesFound_firstR!$A$1:$AF$1583,30,FALSE)</f>
        <v>parallel processing;resource allocation;Web services;high-performance computing forecast;cloud computing;computational resource allocation;industrial sector;HPC forecast;Cloud computing;Distributed computing;Resource management;Computer networks;Economies of scale;Availability;Costs;Delay;Computer industry;Business;emerging technologies;computer systems;computer system implementation;computer systems organization</v>
      </c>
      <c r="G604" s="15" t="s">
        <v>11463</v>
      </c>
      <c r="H604" s="15" t="s">
        <v>11463</v>
      </c>
      <c r="I604" s="16" t="s">
        <v>11464</v>
      </c>
      <c r="J604" s="13" t="s">
        <v>11466</v>
      </c>
      <c r="K604" s="16" t="s">
        <v>11464</v>
      </c>
      <c r="L604" s="13"/>
      <c r="M604" s="13"/>
      <c r="N604" s="13"/>
    </row>
    <row r="605" ht="15.75" customHeight="1">
      <c r="A605" s="18">
        <v>1298.0</v>
      </c>
      <c r="B605" s="13" t="str">
        <f>VLOOKUP(Selection_FirstR!A605,StudiesFound_firstR!$A$1:$AF$1582,6,FALSE)</f>
        <v>Enterprise resource planning: A trio of resources</v>
      </c>
      <c r="C605" s="13" t="str">
        <f>VLOOKUP(Selection_FirstR!A605,StudiesFound_firstR!$A$1:$AF$1583,28,FALSE)</f>
        <v>{Enterprise resource planning (ERP) systems offer a better way to help
    manage and improve plant and business processes. As processing plants
    turn increasingly to ERP to run operations, they must use a trio of
    technology resources to control ERP systems. This trio of
    resources-standards, ERP software such as SAP, and middleware or
    third-party software-is integrating the plant floor to the business
    floor to make ERP a success.}</v>
      </c>
      <c r="D605" s="13" t="str">
        <f>VLOOKUP(Selection_FirstR!A605,StudiesFound_firstR!$A$1:$AF$1583,7,FALSE)</f>
        <v>{INFORMATION SYSTEMS MANAGEMENT}</v>
      </c>
      <c r="E605" s="13" t="str">
        <f>VLOOKUP(Selection_FirstR!A605,StudiesFound_firstR!$A$1:$AF$1583,5,FALSE)</f>
        <v>Stevens, C. P.</v>
      </c>
      <c r="F605" s="13" t="str">
        <f>VLOOKUP(Selection_FirstR!A605,StudiesFound_firstR!$A$1:$AF$1583,30,FALSE)</f>
        <v/>
      </c>
      <c r="G605" s="15" t="s">
        <v>11463</v>
      </c>
      <c r="H605" s="15" t="s">
        <v>11463</v>
      </c>
      <c r="I605" s="16" t="s">
        <v>11464</v>
      </c>
      <c r="J605" s="13" t="s">
        <v>11471</v>
      </c>
      <c r="K605" s="16" t="s">
        <v>11464</v>
      </c>
      <c r="L605" s="13"/>
      <c r="M605" s="13"/>
      <c r="N605" s="13"/>
    </row>
    <row r="606" ht="15.75" customHeight="1">
      <c r="A606" s="12">
        <v>1304.0</v>
      </c>
      <c r="B606" s="13" t="str">
        <f>VLOOKUP(Selection_FirstR!A606,StudiesFound_firstR!$A$1:$AF$1582,6,FALSE)</f>
        <v>A roadmap for enterprise system implementation</v>
      </c>
      <c r="C606" s="13" t="str">
        <f>VLOOKUP(Selection_FirstR!A606,StudiesFound_firstR!$A$1:$AF$1583,28,FALSE)</f>
        <v>Enterprise systems are complex and expensive and create dramatic organizational change. Implementing an enterprise system can be the corporate equivalent of a root canal</v>
      </c>
      <c r="D606" s="13" t="str">
        <f>VLOOKUP(Selection_FirstR!A606,StudiesFound_firstR!$A$1:$AF$1583,7,FALSE)</f>
        <v>Computer</v>
      </c>
      <c r="E606" s="13" t="str">
        <f>VLOOKUP(Selection_FirstR!A606,StudiesFound_firstR!$A$1:$AF$1583,5,FALSE)</f>
        <v>Strong, D. M.; Volkoff, O.</v>
      </c>
      <c r="F606" s="13" t="str">
        <f>VLOOKUP(Selection_FirstR!A606,StudiesFound_firstR!$A$1:$AF$1583,30,FALSE)</f>
        <v/>
      </c>
      <c r="G606" s="15" t="s">
        <v>11463</v>
      </c>
      <c r="H606" s="15" t="s">
        <v>11463</v>
      </c>
      <c r="I606" s="16" t="s">
        <v>11464</v>
      </c>
      <c r="J606" s="13" t="s">
        <v>11471</v>
      </c>
      <c r="K606" s="16" t="s">
        <v>11464</v>
      </c>
      <c r="L606" s="13"/>
      <c r="M606" s="13"/>
      <c r="N606" s="13"/>
    </row>
    <row r="607" ht="15.75" customHeight="1">
      <c r="A607" s="18">
        <v>1305.0</v>
      </c>
      <c r="B607" s="13" t="str">
        <f>VLOOKUP(Selection_FirstR!A607,StudiesFound_firstR!$A$1:$AF$1582,6,FALSE)</f>
        <v>Improving process models by discovering decision points</v>
      </c>
      <c r="C607" s="14" t="str">
        <f>VLOOKUP(Selection_FirstR!A607,StudiesFound_firstR!$A$1:$AF$1583,29,FALSE)</f>
        <v>{Workflow management systems (WfMS) are widely used by business
    enterprises as tools for administrating ,automating and scheduling the
    business process activities with the available resources. Since the
    control flow specifications of workflows are manually designed, they
    entail assumptions and errors, leading to inaccurate workflow models.
    Decision points, the XOR nodes in a workflow graph model, determine the
    path chosen toward completion of any process invocation. In this work,
    we show that positioning the decision points at their earliest points
    can improve process efficiency by decreasing their uncertainties and
    identifying redundant activities. We present novel techniques to
    discover the earliest positions by analyzing workflow logs and to
    transform the model graph. The experimental results show that the
    transformed model is more efficient with respect to its average
    execution time and uncertainty, when compared to the original model. (c)
    2007 Elsevier B.V. All rights reserved.}</v>
      </c>
      <c r="D607" s="13" t="str">
        <f>VLOOKUP(Selection_FirstR!A607,StudiesFound_firstR!$A$1:$AF$1583,7,FALSE)</f>
        <v>{INFORMATION SYSTEMS}</v>
      </c>
      <c r="E607" s="13" t="str">
        <f>VLOOKUP(Selection_FirstR!A607,StudiesFound_firstR!$A$1:$AF$1583,5,FALSE)</f>
        <v>Subramaniam, Sharmila; Kalogeraki, Vana; Gunopulos, Dimitrios; Casati, Fabio; Castellanos, Malu; Dayal, Umeshwar; Sayal, Mehmet</v>
      </c>
      <c r="F607" s="13" t="str">
        <f>VLOOKUP(Selection_FirstR!A607,StudiesFound_firstR!$A$1:$AF$1583,30,FALSE)</f>
        <v/>
      </c>
      <c r="G607" s="15" t="s">
        <v>11463</v>
      </c>
      <c r="H607" s="15" t="s">
        <v>11463</v>
      </c>
      <c r="I607" s="16" t="s">
        <v>11464</v>
      </c>
      <c r="J607" s="13" t="s">
        <v>11466</v>
      </c>
      <c r="K607" s="16" t="s">
        <v>11464</v>
      </c>
      <c r="L607" s="13"/>
      <c r="M607" s="13"/>
      <c r="N607" s="13"/>
    </row>
    <row r="608" ht="15.75" customHeight="1">
      <c r="A608" s="12">
        <v>1306.0</v>
      </c>
      <c r="B608" s="13" t="str">
        <f>VLOOKUP(Selection_FirstR!A608,StudiesFound_firstR!$A$1:$AF$1582,6,FALSE)</f>
        <v>A decision support framework for internal audit prioritization in a rental car company: A combined use between DEA and AHP</v>
      </c>
      <c r="C608" s="13" t="str">
        <f>VLOOKUP(Selection_FirstR!A608,StudiesFound_firstR!$A$1:$AF$1583,28,FALSE)</f>
        <v>{Corporate scandals Such as those at Tyco, Enron, and WorldCom have
    caused the decline of public trust in accounting and reporting
    practices. In response, US passed the Sarbanes Oxley Law (Sarbanes) in
    2002, the most important corporate governance law since securities laws
    in 1930s. Section 302 of Sarbanes mandates corporations to ensure
    accurate financial disclosure and to take greater financial reporting
    and control responsibilities. Management is required to make an annual
    assertion regarding the design and effectiveness of company's internal
    controls. Consequently, many internal auditing resources are stretched.
    The objective of this case study is to develop a multi-criteria decision
    making aid that can identify the most critical businesses units within a
    corporation. Using the aid, we can use efficiently and effectively the
    internal auditing resources. Internal audits determine if the accounting
    processes and systems are working as intended. It focuses on the
    reliability of the accounting data and evaluates business through
    financial, operational, and compliance review. It assesses the risk of
    asset loss, studies business processes, and identifies opportunities to
    improve efficiency and effectiveness. This study explores the potential
    of applying data envelopment analysis (DEA) and analytic hierarchy
    process (AHP) to determine the business units that need audit. Compared
    with conventional methods, the proposed combined model incorporates a
    Much wider range of quantitative and qualitative criteria, and provides
    a more detailed and thorough Study. The proposed evaluation framework is
    comprehensive and flexible and it shows great potential for internal
    audit prioritization and resource allocation. (C) 2008 Elsevier B.V. All
    rights reserved.}</v>
      </c>
      <c r="D608" s="13" t="str">
        <f>VLOOKUP(Selection_FirstR!A608,StudiesFound_firstR!$A$1:$AF$1583,7,FALSE)</f>
        <v>{EUROPEAN JOURNAL OF OPERATIONAL RESEARCH}</v>
      </c>
      <c r="E608" s="13" t="str">
        <f>VLOOKUP(Selection_FirstR!A608,StudiesFound_firstR!$A$1:$AF$1583,5,FALSE)</f>
        <v>Sueyoshi, Toshiyuki; Shang, Jennifer; Chiang, Wen-Chyuan</v>
      </c>
      <c r="F608" s="13" t="str">
        <f>VLOOKUP(Selection_FirstR!A608,StudiesFound_firstR!$A$1:$AF$1583,30,FALSE)</f>
        <v/>
      </c>
      <c r="G608" s="15" t="s">
        <v>11463</v>
      </c>
      <c r="H608" s="15" t="s">
        <v>11463</v>
      </c>
      <c r="I608" s="16" t="s">
        <v>11464</v>
      </c>
      <c r="J608" s="13" t="s">
        <v>11466</v>
      </c>
      <c r="K608" s="16" t="s">
        <v>11464</v>
      </c>
      <c r="L608" s="13"/>
      <c r="M608" s="13"/>
      <c r="N608" s="13"/>
    </row>
    <row r="609" ht="15.75" customHeight="1">
      <c r="A609" s="18">
        <v>1308.0</v>
      </c>
      <c r="B609" s="13" t="str">
        <f>VLOOKUP(Selection_FirstR!A609,StudiesFound_firstR!$A$1:$AF$1582,6,FALSE)</f>
        <v>Risk factors in enterprise-wide/ERP projects</v>
      </c>
      <c r="C609" s="13" t="str">
        <f>VLOOKUP(Selection_FirstR!A609,StudiesFound_firstR!$A$1:$AF$1583,28,FALSE)</f>
        <v>{The purpose of this study was to identify the risk factors in
    implementing traditional management information systems projects,
    describe the risk factors associated with enterprise-wide/ERP
    (enterprise resource planning) projects and identify the risk factors in
    ERP projects which are unique to these projects. Some of the unique
    challenges in managing enterprise-wide projects which were highlighted
    through the findings included the challenge of re-engineering business
    processes to `fit' the process which the ERP software supports,
    investment in recruiting and reskilling technology professionals, the
    challenge of using external consultants and integrating their
    application-specific knowledge and technical expertise with existing
    teams, the risk of technological bottlenecks through client-server
    implementation and the challenge of recruiting and retaining business
    analysts who combine technology and business skills.}</v>
      </c>
      <c r="D609" s="13" t="str">
        <f>VLOOKUP(Selection_FirstR!A609,StudiesFound_firstR!$A$1:$AF$1583,7,FALSE)</f>
        <v>{JOURNAL OF INFORMATION TECHNOLOGY}</v>
      </c>
      <c r="E609" s="13" t="str">
        <f>VLOOKUP(Selection_FirstR!A609,StudiesFound_firstR!$A$1:$AF$1583,5,FALSE)</f>
        <v>Sumner, M.</v>
      </c>
      <c r="F609" s="13" t="str">
        <f>VLOOKUP(Selection_FirstR!A609,StudiesFound_firstR!$A$1:$AF$1583,30,FALSE)</f>
        <v/>
      </c>
      <c r="G609" s="15" t="s">
        <v>11463</v>
      </c>
      <c r="H609" s="15" t="s">
        <v>11463</v>
      </c>
      <c r="I609" s="16" t="s">
        <v>11464</v>
      </c>
      <c r="J609" s="13" t="s">
        <v>11471</v>
      </c>
      <c r="K609" s="16" t="s">
        <v>11464</v>
      </c>
      <c r="L609" s="13"/>
      <c r="M609" s="13"/>
      <c r="N609" s="13"/>
    </row>
    <row r="610" ht="15.75" customHeight="1">
      <c r="A610" s="12">
        <v>1309.0</v>
      </c>
      <c r="B610" s="13" t="str">
        <f>VLOOKUP(Selection_FirstR!A610,StudiesFound_firstR!$A$1:$AF$1582,6,FALSE)</f>
        <v>A Stable Online Scheduling Strategy for Real-Time Stream Computing Over Fluctuating Big Data Streams</v>
      </c>
      <c r="C610" s="13" t="str">
        <f>VLOOKUP(Selection_FirstR!A610,StudiesFound_firstR!$A$1:$AF$1583,28,FALSE)</f>
        <v>The issue of high system stability is one of the major obstacles for real-time computing over fluctuating big data streams. A stable scheduling is more important than an efficient scheduling for stream applications, especially when a scheduling is to be rescheduled dynamically at runtime. In this paper, a stable online scheduling strategy with makespan guarantee SOMG is discussed, which includes the following features: 1) profiling mathematical relationships between system stability, response time, and resource utilization, and indicating conditions to meet the high system stability and acceptable response time objectives; 2) optimizing the structure of a data stream graph by quantifying and adjusting vertices of the graph; and 3) scheduling a data stream graph with heuristic critical path scheduling mechanism, which is subject to response time constraints, rescheduling only key vertices on dynamically changing critical path of the graph, and considering the historical information of current scheduling to maximize system stability with response time aware. Experimental results conclusively demonstrate that the SOMG framework has higher potential of providing enhancement on efficient system stability and guaranteeing significant response time. It efficiently and effectively makes a tradeoff between high system stability and acceptable response time objectives in big data stream computing environments.</v>
      </c>
      <c r="D610" s="13" t="str">
        <f>VLOOKUP(Selection_FirstR!A610,StudiesFound_firstR!$A$1:$AF$1583,7,FALSE)</f>
        <v>IEEE Access</v>
      </c>
      <c r="E610" s="13" t="str">
        <f>VLOOKUP(Selection_FirstR!A610,StudiesFound_firstR!$A$1:$AF$1583,5,FALSE)</f>
        <v>Sun, D.; Huang, R.</v>
      </c>
      <c r="F610" s="13" t="str">
        <f>VLOOKUP(Selection_FirstR!A610,StudiesFound_firstR!$A$1:$AF$1583,30,FALSE)</f>
        <v>Big Data;data structures;graph theory;scheduling;heuristic critical path scheduling mechanism;data stream graph scheduling;data stream graph structure;SOMG;Big Data streams;real-time stream computing;online scheduling strategy;Media streaming;Big data;Online services;Scheduling;Stability analysis;Dynamic scheduling;Time factors;Processor scheduling;Resource management;Runtime;System stability;online scheduling;fluctuating streams;stream computing;big data computing</v>
      </c>
      <c r="G610" s="15" t="s">
        <v>11463</v>
      </c>
      <c r="H610" s="15" t="s">
        <v>11463</v>
      </c>
      <c r="I610" s="16" t="s">
        <v>11464</v>
      </c>
      <c r="J610" s="13" t="s">
        <v>11466</v>
      </c>
      <c r="K610" s="16" t="s">
        <v>11464</v>
      </c>
      <c r="L610" s="13"/>
      <c r="M610" s="13"/>
      <c r="N610" s="13"/>
    </row>
    <row r="611" ht="15.75" customHeight="1">
      <c r="A611" s="18">
        <v>1310.0</v>
      </c>
      <c r="B611" s="13" t="str">
        <f>VLOOKUP(Selection_FirstR!A611,StudiesFound_firstR!$A$1:$AF$1582,6,FALSE)</f>
        <v>Joint Household Characteristic Prediction via Smart Meter Data</v>
      </c>
      <c r="C611" s="13" t="str">
        <f>VLOOKUP(Selection_FirstR!A611,StudiesFound_firstR!$A$1:$AF$1583,28,FALSE)</f>
        <v>Predicting specific household characteristics (e.g., age of person, household income, cooking style, etc.) from their everyday electricity consumption (i.e., smart meter data) enables energy provider to develop many intelligent business applications or help consumers to reduce their energy consumption. However, most existing works intend to predict single household characteristic via smart meter data independently, and ignore the joint analysis of different characteristics. In this paper, we consider each characteristic as an independent task and intend to predict multiple household characteristics simultaneously by designing a new multi-task learning formulation: discriminative multi-task relationship learning (DisMTRL). Specifically, two main challenges need to be handled: 1) task relationship, that is the embedded structure of relationships among different characteristics and 2) feature learning, there exist redundant features in original training data. To achieve these, our DisMTRL model aims to obtain a simple but robust weight matrix through capturing the intrinsic relatedness among different characteristics by task covariance matrix (MTRL) and incorporating the discriminative features via feature covariance matrix (Dis). For model optimization, we employ an alternating minimization strategy to learn the optimal weight matrix as well as the relationship between tasks by converting feature learning regularization as trace minimization problem. For evaluation, we adopt a smart meter dataset collected from 4232 households in Ireland at a 30 min granularity over an interval of 1.5 years. The experimental results justify the effectiveness of our proposed model.</v>
      </c>
      <c r="D611" s="13" t="str">
        <f>VLOOKUP(Selection_FirstR!A611,StudiesFound_firstR!$A$1:$AF$1583,7,FALSE)</f>
        <v>IEEE Transactions on Smart Grid</v>
      </c>
      <c r="E611" s="13" t="str">
        <f>VLOOKUP(Selection_FirstR!A611,StudiesFound_firstR!$A$1:$AF$1583,5,FALSE)</f>
        <v>Sun, G.; Cong, Y.; Hou, D.; Fan, H.; Xu, X.; Yu, H.</v>
      </c>
      <c r="F611" s="13" t="str">
        <f>VLOOKUP(Selection_FirstR!A611,StudiesFound_firstR!$A$1:$AF$1583,30,FALSE)</f>
        <v>covariance matrices;data analysis;learning (artificial intelligence);minimisation;power consumption;power engineering computing;smart meters;smart meter data;energy consumption;multitask learning formulation;multitask relationship;task covariance matrix;feature covariance matrix;feature learning regularization;smart meter dataset;electricity consumption;household characteristic prediction;trace minimization problem;time 30.0 min;Smart meters;Covariance matrices;Robots;Automation;Feature extraction;Training data;Household characteristics;multi-task learning;classification problem;Gaussian process;smart meter data</v>
      </c>
      <c r="G611" s="15" t="s">
        <v>11463</v>
      </c>
      <c r="H611" s="15" t="s">
        <v>11463</v>
      </c>
      <c r="I611" s="16" t="s">
        <v>11464</v>
      </c>
      <c r="J611" s="13" t="s">
        <v>11466</v>
      </c>
      <c r="K611" s="16" t="s">
        <v>11464</v>
      </c>
      <c r="L611" s="13"/>
      <c r="M611" s="13"/>
      <c r="N611" s="13"/>
    </row>
    <row r="612" ht="15.75" customHeight="1">
      <c r="A612" s="12">
        <v>1311.0</v>
      </c>
      <c r="B612" s="13" t="str">
        <f>VLOOKUP(Selection_FirstR!A612,StudiesFound_firstR!$A$1:$AF$1582,6,FALSE)</f>
        <v>Sparse Approximation Through Boosting for Learning Large Scale Kernel Machines</v>
      </c>
      <c r="C612" s="13" t="str">
        <f>VLOOKUP(Selection_FirstR!A612,StudiesFound_firstR!$A$1:$AF$1583,28,FALSE)</f>
        <v>Recently, sparse approximation has become a preferred method for learning large scale kernel machines. This technique attempts to represent the solution with only a subset of original data points also known as basis vectors, which are usually chosen one by one with a forward selection procedure based on some selection criteria. The computational complexity of several resultant algorithms scales as O(NM2) in time and O(NM) in memory, where N is the number of training points and M is the number of basis vectors as well as the steps of forward selection. For some large scale data sets, to obtain a better solution, we are sometimes required to include more basis vectors, which means that M is not trivial in this situation. However, the limited computational resource (e.g., memory) prevents us from including too many vectors. To handle this dilemma, we propose to add an ensemble of basis vectors instead of only one at each forward step. The proposed method, closely related to gradient boosting, could decrease the required number M of forward steps significantly and thus a large fraction of computational cost is saved. Numerical experiments on three large scale regression tasks and a classification problem demonstrate the effectiveness of the proposed approach.</v>
      </c>
      <c r="D612" s="13" t="str">
        <f>VLOOKUP(Selection_FirstR!A612,StudiesFound_firstR!$A$1:$AF$1583,7,FALSE)</f>
        <v>IEEE Transactions on Neural Networks</v>
      </c>
      <c r="E612" s="13" t="str">
        <f>VLOOKUP(Selection_FirstR!A612,StudiesFound_firstR!$A$1:$AF$1583,5,FALSE)</f>
        <v>Sun, P.; Yao, X.</v>
      </c>
      <c r="F612" s="13" t="str">
        <f>VLOOKUP(Selection_FirstR!A612,StudiesFound_firstR!$A$1:$AF$1583,30,FALSE)</f>
        <v>approximation theory;computational complexity;gradient methods;learning (artificial intelligence);regression analysis;sparse approximation;learning large scale kernel machines;basis vectors;computational complexity;gradient boosting;large scale regression tasks;classification problem;Boosting;Machine learning;Large-scale systems;Kernel;Sun;Computational complexity;Support vector machines;Resonance light scattering;Optimization methods;Least squares approximation;Boosting;forward selection;kernel machines;large scale data mining;large scale problems;sparsification;Algorithms;Artificial Intelligence;Computer Simulation;Data Mining;Humans;Learning;Models, Statistical;Signal Processing, Computer-Assisted</v>
      </c>
      <c r="G612" s="15" t="s">
        <v>11463</v>
      </c>
      <c r="H612" s="15" t="s">
        <v>11463</v>
      </c>
      <c r="I612" s="16" t="s">
        <v>11464</v>
      </c>
      <c r="J612" s="13" t="s">
        <v>11466</v>
      </c>
      <c r="K612" s="16" t="s">
        <v>11464</v>
      </c>
      <c r="L612" s="13"/>
      <c r="M612" s="13"/>
      <c r="N612" s="13"/>
    </row>
    <row r="613" ht="15.75" customHeight="1">
      <c r="A613" s="18">
        <v>1312.0</v>
      </c>
      <c r="B613" s="29" t="str">
        <f>VLOOKUP(Selection_FirstR!A613,StudiesFound_firstR!$A$1:$AF$1582,6,FALSE)</f>
        <v>Process-Mining-Based Workflow Model Fragmentation for Distributed Execution</v>
      </c>
      <c r="C613" s="14" t="str">
        <f>VLOOKUP(Selection_FirstR!A613,StudiesFound_firstR!$A$1:$AF$1583,28,FALSE)</f>
        <v>A complex workflow is often executed by geographically dispersed partners or different organizations. As a solution for dealing with the decentralized nature of workflow applications, a workflow can be fragmented into small pieces and scheduled to different servers for its execution. An important challenge in distributed workflows is to optimize the fragmentation and distribution to achieve efficiency with respect to time and server resources. To tackle this challenge, we propose the application of process mining to the fragmentation of a workflow for distributed execution. The workflow model discovered through process mining records the actual execution of a workflow and allows in-depth analysis of its temporal behavior. Based on examination of the model resulting from process mining, we demonstrate how to determine the minimum time to finish a workflow and how to partition the workflow in order to achieve efficient server usage.</v>
      </c>
      <c r="D613" s="13" t="str">
        <f>VLOOKUP(Selection_FirstR!A613,StudiesFound_firstR!$A$1:$AF$1583,7,FALSE)</f>
        <v>IEEE Transactions on Systems, Man, and Cybernetics - Part A: Systems and Humans</v>
      </c>
      <c r="E613" s="13" t="str">
        <f>VLOOKUP(Selection_FirstR!A613,StudiesFound_firstR!$A$1:$AF$1583,5,FALSE)</f>
        <v>Sun, S. X.; Zeng, Q.; Wang, H.</v>
      </c>
      <c r="F613" s="13" t="str">
        <f>VLOOKUP(Selection_FirstR!A613,StudiesFound_firstR!$A$1:$AF$1583,30,FALSE)</f>
        <v>data mining;distributed processing;Petri nets;resource allocation;workflow management software;process mining;workflow model fragmentation;distributed execution;Petri net;temporal behavior;decentralized workflow system;time resource;server resource;Servers;Analytical models;Data mining;Petri nets;Data models;Timing;Partitioning algorithms;Distributed workflow;Petri net;process mining;task assignment;workflow management;workflow model fragmentation</v>
      </c>
      <c r="G613" s="15" t="s">
        <v>11463</v>
      </c>
      <c r="H613" s="15" t="s">
        <v>11463</v>
      </c>
      <c r="I613" s="16" t="s">
        <v>11464</v>
      </c>
      <c r="J613" s="13" t="s">
        <v>11466</v>
      </c>
      <c r="K613" s="16" t="s">
        <v>11464</v>
      </c>
      <c r="L613" s="13"/>
      <c r="M613" s="13"/>
      <c r="N613" s="13"/>
    </row>
    <row r="614" ht="15.75" customHeight="1">
      <c r="A614" s="12">
        <v>1313.0</v>
      </c>
      <c r="B614" s="19" t="str">
        <f>VLOOKUP(Selection_FirstR!A614,StudiesFound_firstR!$A$1:$AF$1582,6,FALSE)</f>
        <v>Process-Mining-Based Workflow Model Fragmentation for Distributed Execution</v>
      </c>
      <c r="C614" s="19" t="str">
        <f>VLOOKUP(Selection_FirstR!A614,StudiesFound_firstR!$A$1:$AF$1583,28,FALSE)</f>
        <v>{A complex workflow is often executed by geographically dispersed
    partners or different organizations. As a solution for dealing with the
    decentralized nature of workflow applications, a workflow can be
    fragmented into small pieces and scheduled to different servers for its
    execution. An important challenge in distributed workflows is to
    optimize the fragmentation and distribution to achieve efficiency with
    respect to time and server resources. To tackle this challenge, we
    propose the application of process mining to the fragmentation of a
    workflow for distributed execution. The workflow model discovered
    through process mining records the actual execution of a workflow and
    allows in-depth analysis of its temporal behavior. Based on examination
    of the model resulting from process mining, we demonstrate how to
    determine the minimum time to finish a workflow and how to partition the
    workflow in order to achieve efficient server usage.}</v>
      </c>
      <c r="D614" s="19" t="str">
        <f>VLOOKUP(Selection_FirstR!A614,StudiesFound_firstR!$A$1:$AF$1583,7,FALSE)</f>
        <v>{IEEE TRANSACTIONS ON SYSTEMS MAN AND CYBERNETICS PART A-SYSTEMS AND HUMANS}</v>
      </c>
      <c r="E614" s="19" t="str">
        <f>VLOOKUP(Selection_FirstR!A614,StudiesFound_firstR!$A$1:$AF$1583,5,FALSE)</f>
        <v>Sun, Sherry X.; Zeng, Qingtian; Wang, Huaiqing</v>
      </c>
      <c r="F614" s="19" t="str">
        <f>VLOOKUP(Selection_FirstR!A614,StudiesFound_firstR!$A$1:$AF$1583,30,FALSE)</f>
        <v/>
      </c>
      <c r="G614" s="15" t="s">
        <v>11463</v>
      </c>
      <c r="H614" s="20" t="s">
        <v>11469</v>
      </c>
      <c r="I614" s="16" t="s">
        <v>11464</v>
      </c>
      <c r="J614" s="21" t="s">
        <v>11470</v>
      </c>
      <c r="K614" s="16" t="s">
        <v>11464</v>
      </c>
      <c r="L614" s="19"/>
      <c r="M614" s="19"/>
      <c r="N614" s="13"/>
    </row>
    <row r="615" ht="15.75" customHeight="1">
      <c r="A615" s="18">
        <v>1314.0</v>
      </c>
      <c r="B615" s="13" t="str">
        <f>VLOOKUP(Selection_FirstR!A615,StudiesFound_firstR!$A$1:$AF$1582,6,FALSE)</f>
        <v>Modeling and mining the temporal patterns of service in cellular network</v>
      </c>
      <c r="C615" s="13" t="str">
        <f>VLOOKUP(Selection_FirstR!A615,StudiesFound_firstR!$A$1:$AF$1583,28,FALSE)</f>
        <v>Recent emergence of diverse services have led to explosive traffic growth in cellular data networks. Understanding the service dynamics in large cellular networks is important for network design, trouble shooting, quality of service (QoE) support, and resource allocation. In this paper, we present our study to reveal the distributions and temporal patterns of different services in cellular data network from two different perspectives, namely service request times and service duration. Our study is based on big traffic data, which is parsed to readable records by our Hadoop-based packet parsing platform, captured over a week-long period from a tier-1 mobile operator's network in China. We propose a Zipf's ranked model to characterize the distributions of traffic volume, packet, request times and duration of cellular services. Two-stage method (Self-Organizing Map combined with kmeans) is first used to cluster time series of service into four request patterns and three duration patterns. These seven patterns are combined together to better understand the fine-grained temporal patterns of service in cellular network. Results of our distribution models and temporal patterns present cellular network operators with a better understanding of the request and duration characteristics of service, which of great importance in network design, service generation and resource allocation.</v>
      </c>
      <c r="D615" s="13" t="str">
        <f>VLOOKUP(Selection_FirstR!A615,StudiesFound_firstR!$A$1:$AF$1583,7,FALSE)</f>
        <v>China Communications</v>
      </c>
      <c r="E615" s="13" t="str">
        <f>VLOOKUP(Selection_FirstR!A615,StudiesFound_firstR!$A$1:$AF$1583,5,FALSE)</f>
        <v>Sun, W.; Qin, X.; Wei, G.</v>
      </c>
      <c r="F615" s="13" t="str">
        <f>VLOOKUP(Selection_FirstR!A615,StudiesFound_firstR!$A$1:$AF$1583,30,FALSE)</f>
        <v>cellular radio;data handling;parallel processing;resource allocation;self-organising feature maps;telecommunication traffic;time series;cellular data network;temporal pattern modeling;temporal pattern mining;service request times;service duration;traffic data;readable records;Hadoop-based packet parsing platform;tier-1 mobile operator network;China;Zipf's ranked model;traffic volume;cellular services;self-organizing map;cluster time series;fine-grained temporal patterns;resource allocation;Solid modeling;Mobile communication;Data mining;Computer architecture;Measurement;Mobile computing;Big data;big data;cellular network;data mining;hadoop;SOM cluster;service</v>
      </c>
      <c r="G615" s="15" t="s">
        <v>11463</v>
      </c>
      <c r="H615" s="15" t="s">
        <v>11463</v>
      </c>
      <c r="I615" s="16" t="s">
        <v>11464</v>
      </c>
      <c r="J615" s="13" t="s">
        <v>11466</v>
      </c>
      <c r="K615" s="16" t="s">
        <v>11464</v>
      </c>
      <c r="L615" s="13"/>
      <c r="M615" s="13"/>
      <c r="N615" s="13"/>
    </row>
    <row r="616" ht="15.75" customHeight="1">
      <c r="A616" s="12">
        <v>1316.0</v>
      </c>
      <c r="B616" s="13" t="str">
        <f>VLOOKUP(Selection_FirstR!A616,StudiesFound_firstR!$A$1:$AF$1582,6,FALSE)</f>
        <v>Performance analysis of a distributed question/answering system</v>
      </c>
      <c r="C616" s="13" t="str">
        <f>VLOOKUP(Selection_FirstR!A616,StudiesFound_firstR!$A$1:$AF$1583,28,FALSE)</f>
        <v>The problem of question/answering (Q/A) is to find answers to open-domain questions by searching large collections of documents. Unlike information retrieval systems very common today in the form of Internet search engines, Q/A systems do not retrieve documents, but instead provide short, relevant answers located in small fragments of text. This enhanced functionality comes with a price: Q/A systems are significantly slower and require more hardware resources than information retrieval systems. This paper proposes a distributed Q/A architecture that enhances the system throughput through the exploitation of interquestion parallelism and dynamic load balancing and reduces the individual question response time through the exploitation of intraquestion parallelism. Inter and intraquestion parallelism are both exploited using several scheduling points: one before the Q/A task is started and two embedded in the Q/A task. An analytical performance model is introduced. The model analyzes both the interquestion parallelism overhead generated by the migration of questions and the intraquestion parallelism overhead generated by the partitioning of the Q/A task. The analytical model indicates that both question migration and partitioning are required for a high-performance system.</v>
      </c>
      <c r="D616" s="13" t="str">
        <f>VLOOKUP(Selection_FirstR!A616,StudiesFound_firstR!$A$1:$AF$1583,7,FALSE)</f>
        <v>IEEE Transactions on Parallel and Distributed Systems</v>
      </c>
      <c r="E616" s="13" t="str">
        <f>VLOOKUP(Selection_FirstR!A616,StudiesFound_firstR!$A$1:$AF$1583,5,FALSE)</f>
        <v>Surdeanu, M.; Moldovan, D. I.; Harabagiu, S. M.</v>
      </c>
      <c r="F616" s="13" t="str">
        <f>VLOOKUP(Selection_FirstR!A616,StudiesFound_firstR!$A$1:$AF$1583,30,FALSE)</f>
        <v>software performance evaluation;information retrieval;scheduling;resource allocation;distributed processing;performance analysis;distributed question answering system;open-domain questions;searching;large document collections;information retrieval systems;Internet;search engines;system throughput;interquestion parallelism;dynamic load balancing;response time;intraquestion parallelism;scheduling;experimental results;computer network;task partitioning;Performance analysis;Parallel processing;Information retrieval;Load management;Analytical models;Data mining;Search engines;Throughput;Delay;Content based retrieval</v>
      </c>
      <c r="G616" s="15" t="s">
        <v>11463</v>
      </c>
      <c r="H616" s="15" t="s">
        <v>11463</v>
      </c>
      <c r="I616" s="16" t="s">
        <v>11464</v>
      </c>
      <c r="J616" s="13" t="s">
        <v>11466</v>
      </c>
      <c r="K616" s="16" t="s">
        <v>11464</v>
      </c>
      <c r="L616" s="13"/>
      <c r="M616" s="13"/>
      <c r="N616" s="13"/>
    </row>
    <row r="617" ht="15.75" customHeight="1">
      <c r="A617" s="18">
        <v>1320.0</v>
      </c>
      <c r="B617" s="13" t="str">
        <f>VLOOKUP(Selection_FirstR!A617,StudiesFound_firstR!$A$1:$AF$1582,6,FALSE)</f>
        <v>Myths about outsourcing to application service providers</v>
      </c>
      <c r="C617" s="13" t="str">
        <f>VLOOKUP(Selection_FirstR!A617,StudiesFound_firstR!$A$1:$AF$1583,28,FALSE)</f>
        <v>Which applications are organizations outsourcing to ASPs? What did they hope to gain? And what are the critical success factors for organizations using ASPs? To assess these issues we cosponsored a study to assess organizational attitudes and adoption metrics for ASPs. Our survey garnered 256 usable responses from businesses regarding their use of ASPs. The study indicated that a significant number of respondents believed ASPs offer a fast-track way of implementing IT projects. However, 80 percent also favored internal implementation for core IT projects, which suggests that other factors still present a substantial barrier to ASP adoption. Nevertheless, companies are outsourcing some core applications - such as supply chain management and e-commerce - and several non-core applications. This outsourcing implies that companies perceive a significant benefit to ASP adoption. The message for users is unambiguous: to succeed, understand how Internet outsourcing works for your company, benchmark against successful ASP adopters, and establish a common criterion for evaluating an ASP.</v>
      </c>
      <c r="D617" s="13" t="str">
        <f>VLOOKUP(Selection_FirstR!A617,StudiesFound_firstR!$A$1:$AF$1583,7,FALSE)</f>
        <v>IT Professional</v>
      </c>
      <c r="E617" s="13" t="str">
        <f>VLOOKUP(Selection_FirstR!A617,StudiesFound_firstR!$A$1:$AF$1583,5,FALSE)</f>
        <v>Susarla, A.; Barua, A.; Whinston, A. B.</v>
      </c>
      <c r="F617" s="13" t="str">
        <f>VLOOKUP(Selection_FirstR!A617,StudiesFound_firstR!$A$1:$AF$1583,30,FALSE)</f>
        <v>outsourcing;Internet;business data processing;outsourcing;application service providers;ASPs;organizational attitudes;adoption metrics;businesses;core IT projects;supply chain management;e-commerce;Internet outsourcing;Outsourcing;Application specific processors;Costs;Electronic mail;Supply chain management;Companies;Wide area networks;Enterprise resource planning;Finance;Productivity</v>
      </c>
      <c r="G617" s="15" t="s">
        <v>11463</v>
      </c>
      <c r="H617" s="15" t="s">
        <v>11463</v>
      </c>
      <c r="I617" s="16" t="s">
        <v>11464</v>
      </c>
      <c r="J617" s="13" t="s">
        <v>11466</v>
      </c>
      <c r="K617" s="16" t="s">
        <v>11464</v>
      </c>
      <c r="L617" s="13"/>
      <c r="M617" s="13"/>
      <c r="N617" s="13"/>
    </row>
    <row r="618" ht="15.75" customHeight="1">
      <c r="A618" s="12">
        <v>1321.0</v>
      </c>
      <c r="B618" s="13" t="str">
        <f>VLOOKUP(Selection_FirstR!A618,StudiesFound_firstR!$A$1:$AF$1582,6,FALSE)</f>
        <v>An Overlay-Based Data Mining Architecture Tolerant to Physical Network Disruptions</v>
      </c>
      <c r="C618" s="13" t="str">
        <f>VLOOKUP(Selection_FirstR!A618,StudiesFound_firstR!$A$1:$AF$1583,28,FALSE)</f>
        <v>Management scheme for highly scalable big data mining has not been well studied in spite of the fact that big data mining provides many valuable and important information for us. An overlay-based parallel data mining architecture, which executes fully distributed data management and processing by employing the overlay network, can achieve high scalability. However, the overlay-based parallel mining architecture is not capable of providing data mining services in case of the physical network disruption that is caused by router/communication line breakdowns because numerous nodes are removed from the overlay network. To cope with this issue, this paper proposes an overlay network construction scheme based on node location in physical network, and a distributed task allocation scheme using overlay network technology. The numerical analysis indicates that the proposed schemes considerably outperform the conventional schemes in terms of service availability against physical network disruption.</v>
      </c>
      <c r="D618" s="13" t="str">
        <f>VLOOKUP(Selection_FirstR!A618,StudiesFound_firstR!$A$1:$AF$1583,7,FALSE)</f>
        <v>IEEE Transactions on Emerging Topics in Computing</v>
      </c>
      <c r="E618" s="13" t="str">
        <f>VLOOKUP(Selection_FirstR!A618,StudiesFound_firstR!$A$1:$AF$1583,5,FALSE)</f>
        <v>Suto, K.; Nishiyama, H.; Kato, N.; Mizutani, K.; Akashi, O.; Takahara, A.</v>
      </c>
      <c r="F618" s="13" t="str">
        <f>VLOOKUP(Selection_FirstR!A618,StudiesFound_firstR!$A$1:$AF$1583,30,FALSE)</f>
        <v>Big Data;data mining;numerical analysis;parallel processing;resource allocation;overlay-based parallel data mining architecture;physical network disruptions;big data mining;distributed data management;overlay network construction scheme;node location;distributed task allocation scheme;numerical analysis;Data mining;Overlay networks;Servers;Computer architecture;Scalability;Electric breakdown;Big data mining;neighbor selection;overlay network;physical network disruption;service availability;task allocation</v>
      </c>
      <c r="G618" s="15" t="s">
        <v>11463</v>
      </c>
      <c r="H618" s="15" t="s">
        <v>11463</v>
      </c>
      <c r="I618" s="16" t="s">
        <v>11464</v>
      </c>
      <c r="J618" s="13" t="s">
        <v>11466</v>
      </c>
      <c r="K618" s="16" t="s">
        <v>11464</v>
      </c>
      <c r="L618" s="13"/>
      <c r="M618" s="13"/>
      <c r="N618" s="13"/>
    </row>
    <row r="619" ht="15.75" customHeight="1">
      <c r="A619" s="18">
        <v>1322.0</v>
      </c>
      <c r="B619" s="13" t="str">
        <f>VLOOKUP(Selection_FirstR!A619,StudiesFound_firstR!$A$1:$AF$1582,6,FALSE)</f>
        <v>Simulation based process design: Modeling and applications</v>
      </c>
      <c r="C619" s="14" t="str">
        <f>VLOOKUP(Selection_FirstR!A619,StudiesFound_firstR!$A$1:$AF$1583,28,FALSE)</f>
        <v>{Business process management has been a hot topic for both management and
    enterprise modeling communities. Conventional training based approaches
    expect managers capable of apply their knowledge and experience when
    they make decisions in designing their business processes. The
    technology advancement in the past decades has made it possible to
    provide technological decision-support for both executives and in the
    trench managers. How one can create technologies that are both generally
    applicable to a wide range of domains and still powerful enough to
    provide specific solutions for specific problems has been a challenge
    for the research community. In our research, we take a simulation based
    approach to business design and management. In this paper, an enterprise
    simulation model, called PMT (Process Management Tool), is introduced
    and a case study of design and management of automotive engineering
    design processes using PMT was presented. The PMT based case study
    demonstrated the effectiveness of our simulation based approach and the
    PMT model by clearly identifying the fragility of product based design
    processes and the tolerance of function based design processes to
    overload situations. (C) 2012 Elsevier Ltd. All rights reserved.}</v>
      </c>
      <c r="D619" s="13" t="str">
        <f>VLOOKUP(Selection_FirstR!A619,StudiesFound_firstR!$A$1:$AF$1583,7,FALSE)</f>
        <v>{ADVANCED ENGINEERING INFORMATICS}</v>
      </c>
      <c r="E619" s="13" t="str">
        <f>VLOOKUP(Selection_FirstR!A619,StudiesFound_firstR!$A$1:$AF$1583,5,FALSE)</f>
        <v>Suzuki, Yoichiro; Yahyaei, Majid; Jin, Yan; Koyama, Hideo; Kang, Gahee</v>
      </c>
      <c r="F619" s="13" t="str">
        <f>VLOOKUP(Selection_FirstR!A619,StudiesFound_firstR!$A$1:$AF$1583,30,FALSE)</f>
        <v/>
      </c>
      <c r="G619" s="15" t="s">
        <v>11463</v>
      </c>
      <c r="H619" s="15" t="s">
        <v>11463</v>
      </c>
      <c r="I619" s="16" t="s">
        <v>11464</v>
      </c>
      <c r="J619" s="13" t="s">
        <v>11466</v>
      </c>
      <c r="K619" s="16" t="s">
        <v>11464</v>
      </c>
      <c r="L619" s="13"/>
      <c r="M619" s="13"/>
      <c r="N619" s="13"/>
    </row>
    <row r="620" ht="15.75" customHeight="1">
      <c r="A620" s="12">
        <v>1323.0</v>
      </c>
      <c r="B620" s="13" t="str">
        <f>VLOOKUP(Selection_FirstR!A620,StudiesFound_firstR!$A$1:$AF$1582,6,FALSE)</f>
        <v>Multiprocessor scheduling and rescheduling with use of cellular automata and artificial immune system support</v>
      </c>
      <c r="C620" s="13" t="str">
        <f>VLOOKUP(Selection_FirstR!A620,StudiesFound_firstR!$A$1:$AF$1583,28,FALSE)</f>
        <v>The paper presents cellular automata (CA)-based multiprocessor scheduling system, in which an extraction of knowledge about scheduling process occurs and this knowledge is used while solving new instances of the scheduling problem. There are three modes of the scheduler: learning, normal operating, and reusing. In the learning mode, a genetic algorithm is used to discover CA rules suitable for solving instances of a scheduling problem. In the normal operating mode, discovered rules are able to find automatically, without a calculation of a cost function, an optimal or suboptimal solution of the scheduling problem for any initial allocation of program tasks in a multiprocessor system. In the third mode, previously discovered rules are reused with support of an artificial immune system (AIS) to solve new instances of the problem. We present a number of experimental results showing the performance of the CA-based scheduler.</v>
      </c>
      <c r="D620" s="13" t="str">
        <f>VLOOKUP(Selection_FirstR!A620,StudiesFound_firstR!$A$1:$AF$1583,7,FALSE)</f>
        <v>IEEE Transactions on Parallel and Distributed Systems</v>
      </c>
      <c r="E620" s="13" t="str">
        <f>VLOOKUP(Selection_FirstR!A620,StudiesFound_firstR!$A$1:$AF$1583,5,FALSE)</f>
        <v>Swiecicka, A.; Seredynski, F.; Zomaya, A. Y.</v>
      </c>
      <c r="F620" s="13" t="str">
        <f>VLOOKUP(Selection_FirstR!A620,StudiesFound_firstR!$A$1:$AF$1583,30,FALSE)</f>
        <v>processor scheduling;cellular automata;genetic algorithms;data mining;learning (artificial intelligence);multiprocessor scheduling;multiprocessor rescheduling;cellular automata;artificial immune system;knowledge extraction;learning mode;genetic algorithm;Processor scheduling;Artificial immune systems;Scheduling algorithm;Genetic algorithms;Distributed computing;Cost function;Concurrent computing;Multiprocessing systems;Amplitude shift keying;Simulated annealing;Multiprocessor scheduling;cellular automata;genetic algorithm;artificial immune system.</v>
      </c>
      <c r="G620" s="15" t="s">
        <v>11463</v>
      </c>
      <c r="H620" s="15" t="s">
        <v>11463</v>
      </c>
      <c r="I620" s="16" t="s">
        <v>11464</v>
      </c>
      <c r="J620" s="13" t="s">
        <v>11466</v>
      </c>
      <c r="K620" s="16" t="s">
        <v>11464</v>
      </c>
      <c r="L620" s="13"/>
      <c r="M620" s="13"/>
      <c r="N620" s="13"/>
    </row>
    <row r="621" ht="15.75" customHeight="1">
      <c r="A621" s="18">
        <v>1324.0</v>
      </c>
      <c r="B621" s="13" t="str">
        <f>VLOOKUP(Selection_FirstR!A621,StudiesFound_firstR!$A$1:$AF$1582,6,FALSE)</f>
        <v>ENTERPRISE SYSTEM IMPLEMENTATION AND EMPLOYEE JOB PERFORMANCE: UNDERSTANDING THE ROLE OF ADVICE NETWORKS</v>
      </c>
      <c r="C621" s="13" t="str">
        <f>VLOOKUP(Selection_FirstR!A621,StudiesFound_firstR!$A$1:$AF$1583,28,FALSE)</f>
        <v>{The implementation of enterprise systems, such as enterprise resource
    planning (ERP) systems, alters business processes and associated
    workflows, and introduces new software applications that employees must
    use. Employees frequently find such technology-enabled organizational
    change to be a major challenge. Although many challenges related to such
    changes have been discussed in prior work, little research has focused
    on post-implementation job outcomes of employees affected by such
    change. We draw from social network theory-specifically, advice
    networks-to understand a key post-implementation job outcome (i.e., job
    performance). We conducted a study among 87 employees, with data
    gathered before and after the implementation of an ERP system module in
    a business unit of a large organization. We found support for our
    hypotheses that workflow advice and software advice are associated with
    job performance. Further, as predicted, we found that the interactions
    of workflow and software get-advice, workflow and software give-advice,
    and software get-and give-advice were associated with job performance.
    This nuanced treatment of advice networks advances our understanding of
    post-implementation success of enterprise systems.}</v>
      </c>
      <c r="D621" s="13" t="str">
        <f>VLOOKUP(Selection_FirstR!A621,StudiesFound_firstR!$A$1:$AF$1583,7,FALSE)</f>
        <v>{MIS QUARTERLY}</v>
      </c>
      <c r="E621" s="13" t="str">
        <f>VLOOKUP(Selection_FirstR!A621,StudiesFound_firstR!$A$1:$AF$1583,5,FALSE)</f>
        <v>Sykes, Tracy Ann; Venkatesh, Viswanath; Johnson, Jonathan L.</v>
      </c>
      <c r="F621" s="13" t="str">
        <f>VLOOKUP(Selection_FirstR!A621,StudiesFound_firstR!$A$1:$AF$1583,30,FALSE)</f>
        <v/>
      </c>
      <c r="G621" s="15" t="s">
        <v>11463</v>
      </c>
      <c r="H621" s="15" t="s">
        <v>11463</v>
      </c>
      <c r="I621" s="16" t="s">
        <v>11464</v>
      </c>
      <c r="J621" s="13" t="s">
        <v>11466</v>
      </c>
      <c r="K621" s="16" t="s">
        <v>11464</v>
      </c>
      <c r="L621" s="13"/>
      <c r="M621" s="13"/>
      <c r="N621" s="13"/>
    </row>
    <row r="622" ht="15.75" customHeight="1">
      <c r="A622" s="12">
        <v>1326.0</v>
      </c>
      <c r="B622" s="13" t="str">
        <f>VLOOKUP(Selection_FirstR!A622,StudiesFound_firstR!$A$1:$AF$1582,6,FALSE)</f>
        <v>A benchmarking method for business-process reengineering and improvement</v>
      </c>
      <c r="C622" s="13" t="str">
        <f>VLOOKUP(Selection_FirstR!A622,StudiesFound_firstR!$A$1:$AF$1583,28,FALSE)</f>
        <v>{Benchmarking assists businesses in identifying potential targets for
    improvement. It is the initial step a firm must undertake before
    planning and implementing reengineering methods to achieve higher
    productivity. Although several benchmarking methods have been proposed
    in the literature, research in this area lacks rigorous analytical tools
    for effective benchmarking. A benchmarking method must simultaneously
    analyze and integrate several key performance measures of business
    processes in identifying best practices. This is easier said than done
    because it is by no means a trivial task to blend multidimensional
    information in a useful and effective manner. This article proposes a
    benchmarking method that simultaneously considers multiple measures and
    aids in business process reengineering efforts of organizations. The
    proposed technique is based on a combination of multifactor productivity
    analysis, game theory, and clustering methods. These models are tested
    on a previously reported data set of manufacturing processes. Our
    results provide some very interesting insights into benchmarking
    practices, which when followed by firms will help in successful business
    process reengineering efforts.}</v>
      </c>
      <c r="D622" s="13" t="str">
        <f>VLOOKUP(Selection_FirstR!A622,StudiesFound_firstR!$A$1:$AF$1583,7,FALSE)</f>
        <v>{INTERNATIONAL JOURNAL OF FLEXIBLE MANUFACTURING SYSTEMS}</v>
      </c>
      <c r="E622" s="13" t="str">
        <f>VLOOKUP(Selection_FirstR!A622,StudiesFound_firstR!$A$1:$AF$1583,5,FALSE)</f>
        <v>Talluri, S.</v>
      </c>
      <c r="F622" s="13" t="str">
        <f>VLOOKUP(Selection_FirstR!A622,StudiesFound_firstR!$A$1:$AF$1583,30,FALSE)</f>
        <v/>
      </c>
      <c r="G622" s="15" t="s">
        <v>11463</v>
      </c>
      <c r="H622" s="15" t="s">
        <v>11463</v>
      </c>
      <c r="I622" s="16" t="s">
        <v>11464</v>
      </c>
      <c r="J622" s="13" t="s">
        <v>11466</v>
      </c>
      <c r="K622" s="16" t="s">
        <v>11464</v>
      </c>
      <c r="L622" s="13"/>
      <c r="M622" s="13"/>
      <c r="N622" s="13"/>
    </row>
    <row r="623" ht="15.75" customHeight="1">
      <c r="A623" s="18">
        <v>1327.0</v>
      </c>
      <c r="B623" s="13" t="str">
        <f>VLOOKUP(Selection_FirstR!A623,StudiesFound_firstR!$A$1:$AF$1582,6,FALSE)</f>
        <v>Using an Ant Colony Metaheuristic to Optimize Automatic Word Segmentation for Ancient Greek</v>
      </c>
      <c r="C623" s="13" t="str">
        <f>VLOOKUP(Selection_FirstR!A623,StudiesFound_firstR!$A$1:$AF$1583,28,FALSE)</f>
        <v>Given a text or collection of texts involving unconstrained language, a basic task in a multitude of applications is the identification of stems and endings for each word form, which is termed morphological analysis. In this paper, the use of an ant colony optimization (ACO) metaheuristic is proposed for a linguistic task that involves the automated morphological segmentation of Ancient Greek word forms into stem and ending. The task of morphological analysis is essential for implementing text-processing applications such as semantic analysis and information retrieval. The difficulty of the morphological analysis task differs depending on the language chosen, being hardest in the case of highly-inflectional languages, where each stem may be associated with a large number of different endings. In this paper, focus is placed on the morphological analysis of ancient Greek, which has been shown to be a particularly hard task. To perform this task, a system for the automated morphological processing has been proposed, which implements the morphological analysis of words by coupling an iterative pattern-recognition algorithm with a modest amount of linguistic knowledge, expressed via a set of interactions associated with weights. In an earlier version of the system, these weights were determined by combining the input from specialized scientists with a lengthy manual optimization process. In this paper, the ACO metaheuristic is applied to the task of defining near-optimal system weights using an automated process based on a set of training data. The experiments performed indicate that the segmentation quality achieved by ACO is equivalent to or in several cases substantially higher than that achieved using manually optimized weights.</v>
      </c>
      <c r="D623" s="13" t="str">
        <f>VLOOKUP(Selection_FirstR!A623,StudiesFound_firstR!$A$1:$AF$1583,7,FALSE)</f>
        <v>IEEE Transactions on Evolutionary Computation</v>
      </c>
      <c r="E623" s="13" t="str">
        <f>VLOOKUP(Selection_FirstR!A623,StudiesFound_firstR!$A$1:$AF$1583,5,FALSE)</f>
        <v>Tambouratzis, G.</v>
      </c>
      <c r="F623" s="13" t="str">
        <f>VLOOKUP(Selection_FirstR!A623,StudiesFound_firstR!$A$1:$AF$1583,30,FALSE)</f>
        <v>iterative methods;linguistics;natural language processing;optimisation;pattern recognition;text analysis;ant colony metaheuristic;optimize automatic word segmentation;ancient Greek;morphological analysis;semantic analysis;information retrieval;text processing application;highly-inflectional languages;automated morphological processing;iterative pattern-recognition algorithm;linguistic knowledge;manual optimization process;near-optimal system;segmentation quality;Ant colony optimization;Information analysis;Information retrieval;Data mining;Pattern analysis;Performance analysis;Algorithm design and analysis;Iterative algorithms;Training data;Text processing;Ancient Greek;ant colony optimization (ACO) metaheuristic;automated morphological analysis;heuristic function;text processing</v>
      </c>
      <c r="G623" s="15" t="s">
        <v>11463</v>
      </c>
      <c r="H623" s="15" t="s">
        <v>11463</v>
      </c>
      <c r="I623" s="16" t="s">
        <v>11464</v>
      </c>
      <c r="J623" s="13" t="s">
        <v>11466</v>
      </c>
      <c r="K623" s="16" t="s">
        <v>11464</v>
      </c>
      <c r="L623" s="13"/>
      <c r="M623" s="13"/>
      <c r="N623" s="13"/>
    </row>
    <row r="624" ht="15.75" customHeight="1">
      <c r="A624" s="12">
        <v>1328.0</v>
      </c>
      <c r="B624" s="13" t="str">
        <f>VLOOKUP(Selection_FirstR!A624,StudiesFound_firstR!$A$1:$AF$1582,6,FALSE)</f>
        <v>ERP SYSTEM IMPLEMENTATION IN LATVIAN MANUFACTURING AND CONSTRUCTION COMPANY</v>
      </c>
      <c r="C624" s="13" t="str">
        <f>VLOOKUP(Selection_FirstR!A624,StudiesFound_firstR!$A$1:$AF$1583,28,FALSE)</f>
        <v>{The enterprise resource planning (ERP) software market has been growing
    at a very fast pace Over the last few years and has been predicted to
    keep growing rapidly in the long term. ERP systems have the potential to
    integrate seamlessly organizational processes using common shared
    information and data flows. Enterprises recently tend to implement their
    new enterprise information systems like ERP system in order to gain
    their competitive advantages and bring up their business efficiency, but
    the efficiency gained from this new implementation is not quite clear
    and is difficult to be identified. This paper presents a case study of
    ERP systems implementation in international construction materials
    procurement and purchasing company in Latvia. Specifically, this paper
    briefly described the business processes involved in the manufacturing
    and construction company and illustrated how ERP systems could be
    implemented and the efficiency of management system consequently
    enhanced. For an international company, the headquarters' successful
    experience can provide a guideline to assist the local office to
    implement new system effectively and efficiently. ERP information system
    supports manufacturing process and construction object related
    information. This paper also argues that ERP systems are an increasingly
    important source of organizational change with major implications for
    the organization and management of work.}</v>
      </c>
      <c r="D624" s="13" t="str">
        <f>VLOOKUP(Selection_FirstR!A624,StudiesFound_firstR!$A$1:$AF$1583,7,FALSE)</f>
        <v>{TECHNOLOGICAL AND ECONOMIC DEVELOPMENT OF ECONOMY}</v>
      </c>
      <c r="E624" s="13" t="str">
        <f>VLOOKUP(Selection_FirstR!A624,StudiesFound_firstR!$A$1:$AF$1583,5,FALSE)</f>
        <v>Tambovcevs, Andrejs</v>
      </c>
      <c r="F624" s="13" t="str">
        <f>VLOOKUP(Selection_FirstR!A624,StudiesFound_firstR!$A$1:$AF$1583,30,FALSE)</f>
        <v/>
      </c>
      <c r="G624" s="15" t="s">
        <v>11463</v>
      </c>
      <c r="H624" s="15" t="s">
        <v>11463</v>
      </c>
      <c r="I624" s="16" t="s">
        <v>11464</v>
      </c>
      <c r="J624" s="13" t="s">
        <v>11471</v>
      </c>
      <c r="K624" s="16" t="s">
        <v>11464</v>
      </c>
      <c r="L624" s="13"/>
      <c r="M624" s="13"/>
      <c r="N624" s="13"/>
    </row>
    <row r="625" ht="15.75" customHeight="1">
      <c r="A625" s="18">
        <v>1330.0</v>
      </c>
      <c r="B625" s="13" t="str">
        <f>VLOOKUP(Selection_FirstR!A625,StudiesFound_firstR!$A$1:$AF$1582,6,FALSE)</f>
        <v>A methodology for dynamic enterprise process performance evaluation</v>
      </c>
      <c r="C625" s="14" t="str">
        <f>VLOOKUP(Selection_FirstR!A625,StudiesFound_firstR!$A$1:$AF$1583,28,FALSE)</f>
        <v>{In order to manage enterprise businesses effectively, enterprise
    decision makers need to understand enterprise business processes from
    various perspectives using sophisticated process simulation and
    optimization tools. Evaluation of enterprise processes is the basis of
    enterprise process simulation and optimization research for business
    process re-engineering. This paper proposes a methodology for dynamic
    enterprise process performance evaluation with metric measurement models
    based on Activity-Based Costing and Activity-Based Management (ABC/ABM)
    for six types of process flows within manufacturing enterprises,
    including activity flow, product information flow, resource flow, cost
    flow, cash flow, and profit flow. The proposed methodology uses time,
    quality, service, cost, speed, efficiency, and importance as seven
    criteria. A prototype software system has been implemented to validate
    the proposed methodology. (C) 2006 Elsevier B.V. All rights reserved.}</v>
      </c>
      <c r="D625" s="13" t="str">
        <f>VLOOKUP(Selection_FirstR!A625,StudiesFound_firstR!$A$1:$AF$1583,7,FALSE)</f>
        <v>{COMPUTERS IN INDUSTRY}</v>
      </c>
      <c r="E625" s="13" t="str">
        <f>VLOOKUP(Selection_FirstR!A625,StudiesFound_firstR!$A$1:$AF$1583,5,FALSE)</f>
        <v>Tan, WenAn; Shen, Weiming; Zhao, Jianmin</v>
      </c>
      <c r="F625" s="13" t="str">
        <f>VLOOKUP(Selection_FirstR!A625,StudiesFound_firstR!$A$1:$AF$1583,30,FALSE)</f>
        <v/>
      </c>
      <c r="G625" s="15" t="s">
        <v>11463</v>
      </c>
      <c r="H625" s="15" t="s">
        <v>11463</v>
      </c>
      <c r="I625" s="16" t="s">
        <v>11464</v>
      </c>
      <c r="J625" s="13" t="s">
        <v>11468</v>
      </c>
      <c r="K625" s="16" t="s">
        <v>11464</v>
      </c>
      <c r="L625" s="13"/>
      <c r="M625" s="13"/>
      <c r="N625" s="13"/>
    </row>
    <row r="626" ht="15.75" customHeight="1">
      <c r="A626" s="12">
        <v>1332.0</v>
      </c>
      <c r="B626" s="13" t="str">
        <f>VLOOKUP(Selection_FirstR!A626,StudiesFound_firstR!$A$1:$AF$1582,6,FALSE)</f>
        <v>A Mobile Cloud Based Scheduling Strategy for Industrial Internet of Things</v>
      </c>
      <c r="C626" s="13" t="str">
        <f>VLOOKUP(Selection_FirstR!A626,StudiesFound_firstR!$A$1:$AF$1583,28,FALSE)</f>
        <v>The Industrial Internet of Things is cited as the latest means for making manufacturing more flexible, cost effective, and responsive to changes in customer demands. In this paper, we present a mobile cloud based scheduling strategy for the industrial Internet of Things. Several computing paradigms, such as mobile cloud computing, fog computing, and edge computing can be integrated to the industrial Internet of Things, which allow to offload tasks to the cloud for execution. We model the task scheduling problem as an energy consumption optimization problem, while taking into account task dependency, data transmission, and some constraint conditions, such as response time deadline and cost, and further solve it by genetic algorithms. A series of simulation experiments are conducted to evaluate the performance of the algorithm and the results have shown that our proposal is more efficient than the baseline approach.</v>
      </c>
      <c r="D626" s="13" t="str">
        <f>VLOOKUP(Selection_FirstR!A626,StudiesFound_firstR!$A$1:$AF$1583,7,FALSE)</f>
        <v>IEEE Access</v>
      </c>
      <c r="E626" s="13" t="str">
        <f>VLOOKUP(Selection_FirstR!A626,StudiesFound_firstR!$A$1:$AF$1583,5,FALSE)</f>
        <v>Tang, C.; Wei, X.; Xiao, S.; Chen, W.; Fang, W.; Zhang, W.; Hao, M.</v>
      </c>
      <c r="F626" s="13" t="str">
        <f>VLOOKUP(Selection_FirstR!A626,StudiesFound_firstR!$A$1:$AF$1583,30,FALSE)</f>
        <v>cloud computing;genetic algorithms;Internet of Things;manufacturing systems;mobile computing;production engineering computing;scheduling;mobile cloud based scheduling strategy;computing paradigms;mobile cloud computing;fog computing;edge computing;task scheduling problem;response time deadline;industrial Internet of Things;genetic algorithms;customer demands;Task analysis;Mobile communication;Cloud computing;Genetic algorithms;Mobile handsets;Scheduling;Processor scheduling;Industrial Internet of Things (IIoT);energy-efficient;mobile cloud computing;task scheduling</v>
      </c>
      <c r="G626" s="15" t="s">
        <v>11463</v>
      </c>
      <c r="H626" s="15" t="s">
        <v>11463</v>
      </c>
      <c r="I626" s="16" t="s">
        <v>11464</v>
      </c>
      <c r="J626" s="13" t="s">
        <v>11476</v>
      </c>
      <c r="K626" s="16" t="s">
        <v>11464</v>
      </c>
      <c r="L626" s="13"/>
      <c r="M626" s="13"/>
      <c r="N626" s="13"/>
    </row>
    <row r="627" ht="15.75" customHeight="1">
      <c r="A627" s="18">
        <v>1333.0</v>
      </c>
      <c r="B627" s="13" t="str">
        <f>VLOOKUP(Selection_FirstR!A627,StudiesFound_firstR!$A$1:$AF$1582,6,FALSE)</f>
        <v>An application of the Delta Model and BPR in transforming electronic business - the case of a food ingredients company in UK</v>
      </c>
      <c r="C627" s="14" t="str">
        <f>VLOOKUP(Selection_FirstR!A627,StudiesFound_firstR!$A$1:$AF$1583,28,FALSE)</f>
        <v>{Companies are leveraging existing resources and the internet to come up
    with new or modified business models to respond to the demands of
    e-business. Companies in the food processing industry are also waking to
    the reality that e-business technology can make a big difference to the
    bottom line. This paper presents the result of an action research
    project which applied a new approach labelled as the Delta Model
    developed by Hax and Wilde (2001) of Sloan School of Management to
    strategy development for brick-n-mortar companies launching e-business
    initiatives. The case company is called Whetstone Food Ingredients
    (WFI), located in UK. The company is firmly embedded in the agri-product
    industry and operates in the `egg by-product' subsector. This paper is
    based upon action research supplemented by a programme of in-depth
    interviews with managers at WFI for various aspects of their supply
    chain and e-business initiatives. On the basis of these interviews and
    the companies also made a range of documents available throughout. These
    included internal memos, strategy plans, operational control documents
    and minutes of meetings. The Delta Model and Davenport's methodology of
    business process reengineering were adopted to structure this analysis.
    Used in conjunction, they helped to develop a vision, analyse the
    business processes, identify critical business processes, benchmark the
    critical processes, and then develop the information technology
    infrastructure. The infrastructure thus supported the critical business
    processes and leveraged the e-business supply chain to enable the
    company to gain competitive edge.}</v>
      </c>
      <c r="D627" s="13" t="str">
        <f>VLOOKUP(Selection_FirstR!A627,StudiesFound_firstR!$A$1:$AF$1583,7,FALSE)</f>
        <v>{INFORMATION SYSTEMS JOURNAL}</v>
      </c>
      <c r="E627" s="13" t="str">
        <f>VLOOKUP(Selection_FirstR!A627,StudiesFound_firstR!$A$1:$AF$1583,5,FALSE)</f>
        <v>Tang, N. K. H.; Yasa, P. R.; Forrester, P. L.</v>
      </c>
      <c r="F627" s="13" t="str">
        <f>VLOOKUP(Selection_FirstR!A627,StudiesFound_firstR!$A$1:$AF$1583,30,FALSE)</f>
        <v/>
      </c>
      <c r="G627" s="15" t="s">
        <v>11463</v>
      </c>
      <c r="H627" s="15" t="s">
        <v>11463</v>
      </c>
      <c r="I627" s="16" t="s">
        <v>11464</v>
      </c>
      <c r="J627" s="13" t="s">
        <v>11466</v>
      </c>
      <c r="K627" s="16" t="s">
        <v>11464</v>
      </c>
      <c r="L627" s="13"/>
      <c r="M627" s="13"/>
      <c r="N627" s="13"/>
    </row>
    <row r="628" ht="15.75" customHeight="1">
      <c r="A628" s="12">
        <v>1334.0</v>
      </c>
      <c r="B628" s="13" t="str">
        <f>VLOOKUP(Selection_FirstR!A628,StudiesFound_firstR!$A$1:$AF$1582,6,FALSE)</f>
        <v>An Improved Point-to-Plane Registration Method for Terrestrial Laser Scanning Data</v>
      </c>
      <c r="C628" s="13" t="str">
        <f>VLOOKUP(Selection_FirstR!A628,StudiesFound_firstR!$A$1:$AF$1583,28,FALSE)</f>
        <v>Registration of point clouds is vital in point cloud data processing. By registering, the point cloud data from different views are transformed into a common coordinate system. In the iterative closest projected point (ICPP) method, the three nearest points are used to form a patch or plane and the performance is greatly affected by noise. More points may be used to construct a plane to reduce the effect of noise, but such a technique may not be suited for the scenarios where the physical surface is not a 2-D pane but a curved surface. In this paper, the iterative closest optimal plane (ICOPlane) method is developed. We propose a method of searching the optimal plane over a possible curved surface for registration of point clouds. In addition, in order to consider the errors of all variables, a constrained weighted total least squares algorithm is derived to estimate the plane parameters and transformation parameters. Both simulated and real experiments are carried out to examine the performance of the developed method, and experimental results demonstrate that the developed method can produce more accurate transformation parameters in comparison with the ICPP method.</v>
      </c>
      <c r="D628" s="13" t="str">
        <f>VLOOKUP(Selection_FirstR!A628,StudiesFound_firstR!$A$1:$AF$1583,7,FALSE)</f>
        <v>IEEE Access</v>
      </c>
      <c r="E628" s="13" t="str">
        <f>VLOOKUP(Selection_FirstR!A628,StudiesFound_firstR!$A$1:$AF$1583,5,FALSE)</f>
        <v>Tao, W.; Hua, X.; Yu, K.; He, X.; Chen, X.</v>
      </c>
      <c r="F628" s="13" t="str">
        <f>VLOOKUP(Selection_FirstR!A628,StudiesFound_firstR!$A$1:$AF$1583,30,FALSE)</f>
        <v>image registration;iterative methods;least squares approximations;optimisation;solid modelling;terrestrial laser scanning data;point clouds;iterative closest projected point method;iterative closest optimal plane method;ICPP method;curved surface;point-to-plane registration method;ICOPlane;least squares algorithm;Three-dimensional displays;Surface fitting;Iterative closest point algorithm;Fitting;Convergence;Computational modeling;Registration of point clouds;iterative closest projected point;weighted total least squares with constraints;position uncertainty</v>
      </c>
      <c r="G628" s="15" t="s">
        <v>11463</v>
      </c>
      <c r="H628" s="15" t="s">
        <v>11463</v>
      </c>
      <c r="I628" s="16" t="s">
        <v>11464</v>
      </c>
      <c r="J628" s="13" t="s">
        <v>11466</v>
      </c>
      <c r="K628" s="16" t="s">
        <v>11464</v>
      </c>
      <c r="L628" s="13"/>
      <c r="M628" s="13"/>
      <c r="N628" s="13"/>
    </row>
    <row r="629" ht="15.75" customHeight="1">
      <c r="A629" s="18">
        <v>1336.0</v>
      </c>
      <c r="B629" s="13" t="str">
        <f>VLOOKUP(Selection_FirstR!A629,StudiesFound_firstR!$A$1:$AF$1582,6,FALSE)</f>
        <v>A Further Study on Mining DNA Motifs Using Fuzzy Self-Organizing Maps</v>
      </c>
      <c r="C629" s="13" t="str">
        <f>VLOOKUP(Selection_FirstR!A629,StudiesFound_firstR!$A$1:$AF$1583,28,FALSE)</f>
        <v>Self-organizing map (SOM)-based motif mining, despite being a promising approach for problem solving, mostly fails to offer a consistent interpretation of clusters with respect to the mixed composition of signal and noise in the nodes. The main reason behind this shortcoming comes from the similarity metrics used in data assignment, specially designed with the biological interpretation for this domain, which are not meant to consider the inevitable noise mixture in the clusters. This limits the explicability of the majority of clusters that are supposedly noise dominated, degrading the overall system clarity in motif discovery. This paper aims to improve the explicability aspect of learning process by introducing a composite similarity function (CSF) that is specially designed for the k-mer-to-cluster similarity measure with respect to the degree of motif properties and embedded noise in the cluster. Our proposed motif finding algorithm in this paper is built on our previous work robust elicitation algorithms for discovering (READ) [1] and termed READ Deoxyribonucleic acid motifs using CSFs (READcsf), which performs slightly better than READ and shows some remarkable improvements over SOM-based SOMBRERO and SOMEA tools in terms of F-measure on the testing data sets. A real data set containing multiple motifs is used to explore the potential of the READcsf for more challenging biological data mining tasks. Visual comparisons with the verified logos extracted from JASPAR database demonstrate that our algorithm is promising to discover multiple motifs simultaneously.</v>
      </c>
      <c r="D629" s="13" t="str">
        <f>VLOOKUP(Selection_FirstR!A629,StudiesFound_firstR!$A$1:$AF$1583,7,FALSE)</f>
        <v>IEEE Transactions on Neural Networks and Learning Systems</v>
      </c>
      <c r="E629" s="13" t="str">
        <f>VLOOKUP(Selection_FirstR!A629,StudiesFound_firstR!$A$1:$AF$1583,5,FALSE)</f>
        <v>Tapan, S.; Wang, D.</v>
      </c>
      <c r="F629" s="13" t="str">
        <f>VLOOKUP(Selection_FirstR!A629,StudiesFound_firstR!$A$1:$AF$1583,30,FALSE)</f>
        <v>bioinformatics;data mining;DNA;fuzzy neural nets;learning (artificial intelligence);pattern clustering;self-organising feature maps;DNA motif mining;fuzzy self-organizing maps;SOM-based motif mining;similarity metrics;data assignment;noise mixture;cluster majority;explicability improvement;learning process;composite similarity function;CSF;k-mer-to-cluster similarity measure;motif property degree;embedded noise;motif finding algorithm;robust elicitation algorithms-for-discovering;READ deoxyribonucleic acid motifs;READcsf;F-measure;JASPAR database;biological data mining tasks;Noise;Clustering algorithms;Noise level;DNA;Optimization;Noise measurement;Composite similarity metrics;computational Deoxyribonucleic acid (DNA) motif discovery;fuzzy self-organizing maps (FSOMs);robust elicitation algorithms.;Composite similarity metrics;computational Deoxyribonucleic acid (DNA) motif discovery;fuzzy self-organizing maps (FSOMs);robust elicitation algorithms;Algorithms;Animals;Cluster Analysis;Computational Biology;Databases, Genetic;Fuzzy Logic;Humans;Neural Networks (Computer);Nucleotide Motifs</v>
      </c>
      <c r="G629" s="15" t="s">
        <v>11463</v>
      </c>
      <c r="H629" s="15" t="s">
        <v>11463</v>
      </c>
      <c r="I629" s="16" t="s">
        <v>11464</v>
      </c>
      <c r="J629" s="13" t="s">
        <v>11466</v>
      </c>
      <c r="K629" s="16" t="s">
        <v>11464</v>
      </c>
      <c r="L629" s="13"/>
      <c r="M629" s="13"/>
      <c r="N629" s="13"/>
    </row>
    <row r="630" ht="15.75" customHeight="1">
      <c r="A630" s="12">
        <v>1337.0</v>
      </c>
      <c r="B630" s="13" t="str">
        <f>VLOOKUP(Selection_FirstR!A630,StudiesFound_firstR!$A$1:$AF$1582,6,FALSE)</f>
        <v>Enterprise Cognitive Computing Applications: Opportunities and Challenges</v>
      </c>
      <c r="C630" s="13" t="str">
        <f>VLOOKUP(Selection_FirstR!A630,StudiesFound_firstR!$A$1:$AF$1583,28,FALSE)</f>
        <v>Enterprise cognitive computing (ECC) applications are generating a great deal of excitement for organizations. However, they have yet to demonstrate a business impact on a large scale. An important reason for this is a failure to understand how such applications can contribute to a company's business objectives and the challenges associated with implementing them. In this article, the authors provide an overview of cognitive computing applications for the enterprise. In particular, they classify opportunities for developing ECC applications and describe challenges in implementing them. Their findings are based on a study of 51 ECC application initiatives across a broad range of industries in North America, Europe, and the Asia-Pacific region. Given the lack of systematic descriptions regarding what is possible from ECC, this article should be valuable to researchers and practitioners in unpacking the black box of cognitive computing.</v>
      </c>
      <c r="D630" s="13" t="str">
        <f>VLOOKUP(Selection_FirstR!A630,StudiesFound_firstR!$A$1:$AF$1583,7,FALSE)</f>
        <v>IT Professional</v>
      </c>
      <c r="E630" s="13" t="str">
        <f>VLOOKUP(Selection_FirstR!A630,StudiesFound_firstR!$A$1:$AF$1583,5,FALSE)</f>
        <v>Tarafdar, M.; Beath, C. M.; Ross, J. W.</v>
      </c>
      <c r="F630" s="13" t="str">
        <f>VLOOKUP(Selection_FirstR!A630,StudiesFound_firstR!$A$1:$AF$1583,30,FALSE)</f>
        <v>business data processing;cognition;organisational aspects;enterprise cognitive computing applications;ECC;organizations;company business objectives;North America;Europe;Asia-Pacific region;Cognitive systems;Learning systems;Artificial intelligence;Ontologies;Enterprise resource planning;enterprise cognitive computing;cognitive computing tools;enterprise cognitive computing benefits;enterprise cognitive computing challenges</v>
      </c>
      <c r="G630" s="15" t="s">
        <v>11463</v>
      </c>
      <c r="H630" s="15" t="s">
        <v>11463</v>
      </c>
      <c r="I630" s="16" t="s">
        <v>11464</v>
      </c>
      <c r="J630" s="13" t="s">
        <v>11466</v>
      </c>
      <c r="K630" s="16" t="s">
        <v>11464</v>
      </c>
      <c r="L630" s="13"/>
      <c r="M630" s="13"/>
      <c r="N630" s="13"/>
    </row>
    <row r="631" ht="15.75" customHeight="1">
      <c r="A631" s="18">
        <v>1338.0</v>
      </c>
      <c r="B631" s="13" t="str">
        <f>VLOOKUP(Selection_FirstR!A631,StudiesFound_firstR!$A$1:$AF$1582,6,FALSE)</f>
        <v>Methodological basis of risk management system with regard to industrial activities in the course of radical transformations</v>
      </c>
      <c r="C631" s="13" t="str">
        <f>VLOOKUP(Selection_FirstR!A631,StudiesFound_firstR!$A$1:$AF$1583,28,FALSE)</f>
        <v>{Introduction. The main problem of transformational changes in the
    economic activity of industrial enterprises is the impact of different
    types of economic risk on transformations, including a radical change of
    their character, which is a reengineering of business processes.
    Purpose. The main objective is to develop a methodology for the risk
    management system reengineering of business processes at enterprises of
    the industrial sphere. Methods. The authors used the method of expert
    analysis to score the main risks of reengineering, the method of
    comparative evaluation to systematize the risks related to reengineering
    of business processes, the empirical method to form the principles of
    operation for the subsystems of risk management business process
    reengineering, the system method to develop a system of risk management
    reengineering, the structural method to define the formation of the
    risks that arise in the relevant stages of reengineering.
    Results. The authors have carried out an analysis of the main risks that
    affect decision-making processes and the subsequent transformation of
    the radical nature of the conduct in the workplace, which made it
    possible to score the major risks relevant to the implementation of
    reengineering activities at enterprises. This study is based on
    information received from staff management, management of logistics,
    marketing department, planning and economic departments, management of
    personnel employed at industrial enterprises PJSC ``Sumy
    Machine-Building Science and Production Association{''} This information
    will help to assess the major factors of in the course of radical
    transformations. The authors of the present article have developed a
    subsystem of functioning reengineering of the risk management business
    processes at industrial enterprises which includes information and
    analytical identification of risks at the appropriate stages of business
    process reengineering; analytical detection of risks due to
    reengineering of management activities; provision of risk management
    business process reengineering. The article touches upon the principles
    and methods for evaluating the functioning of these subsystems.
    Conclusions. The authors have formulated principles and methods of
    evaluation of functioning of the relevant sub-systems of risk management
    at industrial enterprises based on a point scoring.}</v>
      </c>
      <c r="D631" s="13" t="str">
        <f>VLOOKUP(Selection_FirstR!A631,StudiesFound_firstR!$A$1:$AF$1583,7,FALSE)</f>
        <v>{ECONOMIC ANNALS-XXI}</v>
      </c>
      <c r="E631" s="13" t="str">
        <f>VLOOKUP(Selection_FirstR!A631,StudiesFound_firstR!$A$1:$AF$1583,5,FALSE)</f>
        <v>Taraniuk, Leonid; Taraniuk, Karina</v>
      </c>
      <c r="F631" s="13" t="str">
        <f>VLOOKUP(Selection_FirstR!A631,StudiesFound_firstR!$A$1:$AF$1583,30,FALSE)</f>
        <v/>
      </c>
      <c r="G631" s="15" t="s">
        <v>11463</v>
      </c>
      <c r="H631" s="15" t="s">
        <v>11463</v>
      </c>
      <c r="I631" s="16" t="s">
        <v>11464</v>
      </c>
      <c r="J631" s="13" t="s">
        <v>11466</v>
      </c>
      <c r="K631" s="16" t="s">
        <v>11464</v>
      </c>
      <c r="L631" s="13"/>
      <c r="M631" s="13"/>
      <c r="N631" s="13"/>
    </row>
    <row r="632" ht="15.75" customHeight="1">
      <c r="A632" s="12">
        <v>1339.0</v>
      </c>
      <c r="B632" s="13" t="str">
        <f>VLOOKUP(Selection_FirstR!A632,StudiesFound_firstR!$A$1:$AF$1582,6,FALSE)</f>
        <v>A Web-based ERP system for business services and supply chain management: Application to real-world process scheduling</v>
      </c>
      <c r="C632" s="13" t="str">
        <f>VLOOKUP(Selection_FirstR!A632,StudiesFound_firstR!$A$1:$AF$1583,28,FALSE)</f>
        <v>{A Web-based ERP system developed for attacking business problems and
    managing real-world business processes ranging from simple office
    automation procedures to complicated supply chain planning is presented.
    The system's Web-aspect provides sianificant advantages, as the system
    is distributed through interoperable, cross-platform and highly
    pluggable Web-service components. The system involves a powerful
    workflow engine that manages the entire process event flow within the
    enterprise increasing efficiency and control at the same time. Business
    processes, when needed, are controlled by the enterprise quality
    management system and consequently the ISO directives are accurately
    followed. A real-world process scheduling system developed for the
    specific needs of Greek Construction Manufacturing Enterprises is
    illustrated as a detailed paradigm of the system's capabilities. The
    problem was formulated to assign project tasks in form of lots to
    enterprise resources in order that resources idle time and delays in
    project preparation time were minimized. The problem was solved by a
    simple and effective heuristic algorithm. (C) 2006 Elsevier B.V. All
    rights reserved.}</v>
      </c>
      <c r="D632" s="13" t="str">
        <f>VLOOKUP(Selection_FirstR!A632,StudiesFound_firstR!$A$1:$AF$1583,7,FALSE)</f>
        <v>{EUROPEAN JOURNAL OF OPERATIONAL RESEARCH}</v>
      </c>
      <c r="E632" s="13" t="str">
        <f>VLOOKUP(Selection_FirstR!A632,StudiesFound_firstR!$A$1:$AF$1583,5,FALSE)</f>
        <v>Tarantilis, C. D.; Kiranoudis, C. T.; Theodorakopoulos, N. D.</v>
      </c>
      <c r="F632" s="13" t="str">
        <f>VLOOKUP(Selection_FirstR!A632,StudiesFound_firstR!$A$1:$AF$1583,30,FALSE)</f>
        <v/>
      </c>
      <c r="G632" s="15" t="s">
        <v>11463</v>
      </c>
      <c r="H632" s="15" t="s">
        <v>11463</v>
      </c>
      <c r="I632" s="16" t="s">
        <v>11464</v>
      </c>
      <c r="J632" s="13" t="s">
        <v>11471</v>
      </c>
      <c r="K632" s="16" t="s">
        <v>11464</v>
      </c>
      <c r="L632" s="13"/>
      <c r="M632" s="13"/>
      <c r="N632" s="13"/>
    </row>
    <row r="633" ht="15.75" customHeight="1">
      <c r="A633" s="18">
        <v>1341.0</v>
      </c>
      <c r="B633" s="13" t="str">
        <f>VLOOKUP(Selection_FirstR!A633,StudiesFound_firstR!$A$1:$AF$1582,6,FALSE)</f>
        <v>Performance effects of using an ERP system for manufacturing planning and control under dynamic market requirements</v>
      </c>
      <c r="C633" s="13" t="str">
        <f>VLOOKUP(Selection_FirstR!A633,StudiesFound_firstR!$A$1:$AF$1583,28,FALSE)</f>
        <v>{Enterprise resource planning (ERP) systems have a controversial
    reputation. Critics say that even if ERP systems may be beneficial for
    organizations operating in stable conditions, they are surely
    detrimental to organizations that face dynamic market requirements. This
    is because ERP systems are said to impose such procedures and
    constraints on organizations that make business processes inflexible to
    change. In contrast, proponents argue that the information-processing
    capabilities of ERP systems are crucial for organizations that face
    dynamic market requirements and also that the criticized procedures and
    constraints actually support process reengineering. These two
    contradictory arguments are often found in practitioner literature, but
    both of them can also be supported by management theory. The central
    tenets of the Organic Theory of organization design imply that ERP
    systems should be detrimental when market requirements change
    frequently, whereas the principles of Rigid Flexibility Theory suggest
    that they should be advantageous. In this study, we use cross-sectional
    data from 151 manufacturing plants to determine which argument is more
    applicable in the context of manufacturing planning and control. The
    results strongly favor the use of ERP systems under dynamic market
    requirements. To facilitate the reconciliation of the two contradictory
    arguments, we discuss how the results may have been influenced by two
    contextual factors: the predominantly technical nature of the studied
    organizational system and the tight interdependence of the studied
    activities. (C) 2014 Elsevier B.V. All rights reserved.}</v>
      </c>
      <c r="D633" s="13" t="str">
        <f>VLOOKUP(Selection_FirstR!A633,StudiesFound_firstR!$A$1:$AF$1583,7,FALSE)</f>
        <v>{JOURNAL OF OPERATIONS MANAGEMENT}</v>
      </c>
      <c r="E633" s="13" t="str">
        <f>VLOOKUP(Selection_FirstR!A633,StudiesFound_firstR!$A$1:$AF$1583,5,FALSE)</f>
        <v>Tenhiaelae, Antti; Helkio, Pekka</v>
      </c>
      <c r="F633" s="13" t="str">
        <f>VLOOKUP(Selection_FirstR!A633,StudiesFound_firstR!$A$1:$AF$1583,30,FALSE)</f>
        <v/>
      </c>
      <c r="G633" s="15" t="s">
        <v>11463</v>
      </c>
      <c r="H633" s="15" t="s">
        <v>11463</v>
      </c>
      <c r="I633" s="16" t="s">
        <v>11464</v>
      </c>
      <c r="J633" s="13" t="s">
        <v>11471</v>
      </c>
      <c r="K633" s="16" t="s">
        <v>11464</v>
      </c>
      <c r="L633" s="13"/>
      <c r="M633" s="13"/>
      <c r="N633" s="13"/>
    </row>
    <row r="634" ht="15.75" customHeight="1">
      <c r="A634" s="12">
        <v>1347.0</v>
      </c>
      <c r="B634" s="13" t="str">
        <f>VLOOKUP(Selection_FirstR!A634,StudiesFound_firstR!$A$1:$AF$1582,6,FALSE)</f>
        <v>Ontology Development for Designing and Managing Dynamic Business Process Networks</v>
      </c>
      <c r="C634" s="14" t="str">
        <f>VLOOKUP(Selection_FirstR!A634,StudiesFound_firstR!$A$1:$AF$1583,28,FALSE)</f>
        <v>Recent advances in flexible process design and deployment technologies, such as web services and flexible workflow systems, promise the development of flexible intra- and inter-organizational business process networks with potential economic benefits. However, exploiting this potential requires the development of scalable process-management technologies that provide a consistent viewpoint and common language (for describing properties of the process network) to all stakeholders involved in its management. Current approaches to managing such networks requires one to use a babel of languages (in the formal sense) at different levels of abstraction. The development of explicit process ontologies is one of the potentially viable approaches to provide an unified view. In this paper, we discuss the need for process ontologies, propose a task-based ontological framework synthesizing recent research in the fields of AI planning and software engineering, and illustrate the need to link declarative and procedural process representations. We illustrate the use of this ontological framework for managing processes in developing applications for integrating information from disparate information sources in multiple domains. Further, based on this experience, we discuss potential benefits and areas for future research.</v>
      </c>
      <c r="D634" s="13" t="str">
        <f>VLOOKUP(Selection_FirstR!A634,StudiesFound_firstR!$A$1:$AF$1583,7,FALSE)</f>
        <v>IEEE Transactions on Industrial Informatics</v>
      </c>
      <c r="E634" s="13" t="str">
        <f>VLOOKUP(Selection_FirstR!A634,StudiesFound_firstR!$A$1:$AF$1583,5,FALSE)</f>
        <v>Therani, M.</v>
      </c>
      <c r="F634" s="13" t="str">
        <f>VLOOKUP(Selection_FirstR!A634,StudiesFound_firstR!$A$1:$AF$1583,30,FALSE)</f>
        <v>business data processing;information systems;ontologies (artificial intelligence);task analysis;ontology development;dynamic business process networks;process-management technologies;process ontologies;task-based ontogical framework;disparate information sources;Ontologies;Process design;Web services;Large-scale systems;Unified modeling language;Environmental economics;Technology management;Artificial intelligence;Process planning;Software engineering;Ontological engineering;process management;process modeling</v>
      </c>
      <c r="G634" s="15" t="s">
        <v>11463</v>
      </c>
      <c r="H634" s="15" t="s">
        <v>11463</v>
      </c>
      <c r="I634" s="16" t="s">
        <v>11464</v>
      </c>
      <c r="J634" s="13" t="s">
        <v>11466</v>
      </c>
      <c r="K634" s="16" t="s">
        <v>11464</v>
      </c>
      <c r="L634" s="13"/>
      <c r="M634" s="13"/>
      <c r="N634" s="13"/>
    </row>
    <row r="635" ht="15.75" customHeight="1">
      <c r="A635" s="18">
        <v>1348.0</v>
      </c>
      <c r="B635" s="13" t="str">
        <f>VLOOKUP(Selection_FirstR!A635,StudiesFound_firstR!$A$1:$AF$1582,6,FALSE)</f>
        <v>How is process mining technology used by organizations? A systematic literature review of empirical studies</v>
      </c>
      <c r="C635" s="14" t="str">
        <f>VLOOKUP(Selection_FirstR!A635,StudiesFound_firstR!$A$1:$AF$1583,28,FALSE)</f>
        <v>{Purpose The purpose of this paper is to review empirical studies on
    process mining in order to understand its use by organizations. The
    paper further aims to outline future research opportunities.
    Design/methodology/approach The authors propose a classification model
    that combines core conceptual elements of process mining with prior
    models from technology classification from the enterprise resource
    planning and business intelligence field. The model incorporates an
    organizational usage, a system-orientation and service nature, adding a
    focus on physical services. The application is based on a systematic
    literature review of 144 research papers.
    Findings The results show that, thus far, the literature has been
    chiefly concerned with realization of single business process management
    systems in single organizations. The authors conclude that cross-system
    or cross-organizational process mining is underrepresented in the ISR,
    as is the analysis of physical services.
    Practical implications Process mining researchers have paid little
    attention to utilizing complex use cases and mining mixed
    physical-digital services. Practitioners should work closely with
    academics to overcome these knowledge gaps. Only then will process
    mining be on the cusp of becoming a technology that allows new insights
    into customer processes by supplying business operations with valuable
    and detailed information.
    Originality/value Despite the scientific interest in process mining,
    particularly scant attention has been given by researchers to
    investigating its use in relatively complex scenarios, e.g.,
    cross-system and cross-organizational process mining. Furthermore,
    coverage on the use of process mining from a service perspective is
    limited, which fails to reflect the marketing and business context of
    most contemporary organizations, wherein the importance of such
    scenarios is widely acknowledged. The small number of studies
    encountered may be due to a lack of knowledge about the potential of
    such scenarios as well as successful examples, a situation the authors
    seek to remedy with this study.}</v>
      </c>
      <c r="D635" s="13" t="str">
        <f>VLOOKUP(Selection_FirstR!A635,StudiesFound_firstR!$A$1:$AF$1583,7,FALSE)</f>
        <v>{BUSINESS PROCESS MANAGEMENT JOURNAL}</v>
      </c>
      <c r="E635" s="13" t="str">
        <f>VLOOKUP(Selection_FirstR!A635,StudiesFound_firstR!$A$1:$AF$1583,5,FALSE)</f>
        <v>Thiede, Malte; Fuerstenau, Daniel; Barquet, Ana Paula Bezerra</v>
      </c>
      <c r="F635" s="13" t="str">
        <f>VLOOKUP(Selection_FirstR!A635,StudiesFound_firstR!$A$1:$AF$1583,30,FALSE)</f>
        <v/>
      </c>
      <c r="G635" s="15" t="s">
        <v>11463</v>
      </c>
      <c r="H635" s="15" t="s">
        <v>11463</v>
      </c>
      <c r="I635" s="16" t="s">
        <v>11464</v>
      </c>
      <c r="J635" s="13" t="s">
        <v>11466</v>
      </c>
      <c r="K635" s="16" t="s">
        <v>11464</v>
      </c>
      <c r="L635" s="13"/>
      <c r="M635" s="13"/>
      <c r="N635" s="13"/>
    </row>
    <row r="636" ht="15.75" customHeight="1">
      <c r="A636" s="12">
        <v>1351.0</v>
      </c>
      <c r="B636" s="13" t="str">
        <f>VLOOKUP(Selection_FirstR!A636,StudiesFound_firstR!$A$1:$AF$1582,6,FALSE)</f>
        <v>Get big enough (but not too big) to source innovation</v>
      </c>
      <c r="C636" s="13" t="str">
        <f>VLOOKUP(Selection_FirstR!A636,StudiesFound_firstR!$A$1:$AF$1583,28,FALSE)</f>
        <v>{To sustain strong growth in innovation-driven industries, companies
    increasingly have to complement their internal efforts with external
    opportunities. For many firms, partnering can provide quick-, flexible,
    affordable access to new capabilities, that represent a better strategic
    option than mergers and acquisitions. Likewise, collaborative efforts
    can hell) companies get the most value from internal resources that no
    longer support their plans. The key to successful alliances is
    consistently effective implementation that enables partners to achieve
    their respective goals. So, companies that pursue partnering-oriented
    strategies must establish and continually refine the organizational
    structures, business processes and talent pool required to ``find, get
    and create value from{''} external relationships.}</v>
      </c>
      <c r="D636" s="13" t="str">
        <f>VLOOKUP(Selection_FirstR!A636,StudiesFound_firstR!$A$1:$AF$1583,7,FALSE)</f>
        <v>{RESEARCH-TECHNOLOGY MANAGEMENT}</v>
      </c>
      <c r="E636" s="13" t="str">
        <f>VLOOKUP(Selection_FirstR!A636,StudiesFound_firstR!$A$1:$AF$1583,5,FALSE)</f>
        <v>Thompson, D. E.</v>
      </c>
      <c r="F636" s="13" t="str">
        <f>VLOOKUP(Selection_FirstR!A636,StudiesFound_firstR!$A$1:$AF$1583,30,FALSE)</f>
        <v/>
      </c>
      <c r="G636" s="15" t="s">
        <v>11463</v>
      </c>
      <c r="H636" s="15" t="s">
        <v>11463</v>
      </c>
      <c r="I636" s="16" t="s">
        <v>11464</v>
      </c>
      <c r="J636" s="13" t="s">
        <v>11466</v>
      </c>
      <c r="K636" s="16" t="s">
        <v>11464</v>
      </c>
      <c r="L636" s="13"/>
      <c r="M636" s="13"/>
      <c r="N636" s="13"/>
    </row>
    <row r="637" ht="15.75" customHeight="1">
      <c r="A637" s="18">
        <v>1352.0</v>
      </c>
      <c r="B637" s="13" t="str">
        <f>VLOOKUP(Selection_FirstR!A637,StudiesFound_firstR!$A$1:$AF$1582,6,FALSE)</f>
        <v>A GLRT approach to data-aided timing acquisition in UWB radios-Part II: training sequence design</v>
      </c>
      <c r="C637" s="13" t="str">
        <f>VLOOKUP(Selection_FirstR!A637,StudiesFound_firstR!$A$1:$AF$1583,28,FALSE)</f>
        <v>The overall system efficiency of impulse radio communications relies critically on judicious allocation of transmission resources, a portion of which should be used to ensure successful timing acquisition. In data-aided mode, optimum timing offset estimation depends not only on the mechanism used for energy capture and the acquisition algorithm employed to recover timing information, but also on the training sequence (TS) pattern from which the timing information is to be extracted. Furthermore, the transmission resources used for timing have to be balanced with that for conveying information messages in order to strike desirable tradeoffs between timing accuracy and information rate. In Part I of this paper, data-aided timing offset estimation is derived based on the maximum likelihood (ML) criterion, where only symbol-rate samples are needed for low-complexity receiver processing. To minimize the mean-square timing errors of these ML synchronizers while at the same time maximizing the average system capacity, TS design and transmit power allocation are investigated in this paper. The optimum training pattern and the number, placement, and power distribution between training and information-bearing symbols are formulated as a resource allocation optimization problem whose solution optimizes system-level performance with the minimum amount of resources consumed.</v>
      </c>
      <c r="D637" s="13" t="str">
        <f>VLOOKUP(Selection_FirstR!A637,StudiesFound_firstR!$A$1:$AF$1583,7,FALSE)</f>
        <v>IEEE Transactions on Wireless Communications</v>
      </c>
      <c r="E637" s="13" t="str">
        <f>VLOOKUP(Selection_FirstR!A637,StudiesFound_firstR!$A$1:$AF$1583,5,FALSE)</f>
        <v>Zhi Tian; Giannakis, G. B.</v>
      </c>
      <c r="F637" s="13" t="str">
        <f>VLOOKUP(Selection_FirstR!A637,StudiesFound_firstR!$A$1:$AF$1583,30,FALSE)</f>
        <v>ultra wideband communication;mean square error methods;resource allocation;data acquisition;data-aided timing acquisition;UWB radios;training sequence design;impulse radio communication;timing offset estimation;mean-square timing errors;maximum likelihood criterion;information-bearing symbols;resource allocation optimization problem;generalized likelihood ratio test;Timing;Resource management;Maximum likelihood estimation;Maximum likelihood detection;Amplitude estimation;Yield estimation;Radio communication;Energy capture;Data mining;Accuracy;Data-aided estimation;timing acquisition;training sequence (TS) design;transmission resource allocation;ultrawide-band (UWB) communications</v>
      </c>
      <c r="G637" s="15" t="s">
        <v>11463</v>
      </c>
      <c r="H637" s="15" t="s">
        <v>11463</v>
      </c>
      <c r="I637" s="16" t="s">
        <v>11464</v>
      </c>
      <c r="J637" s="13" t="s">
        <v>11466</v>
      </c>
      <c r="K637" s="16" t="s">
        <v>11464</v>
      </c>
      <c r="L637" s="13"/>
      <c r="M637" s="13"/>
      <c r="N637" s="13"/>
    </row>
    <row r="638" ht="15.75" customHeight="1">
      <c r="A638" s="12">
        <v>1354.0</v>
      </c>
      <c r="B638" s="13" t="str">
        <f>VLOOKUP(Selection_FirstR!A638,StudiesFound_firstR!$A$1:$AF$1582,6,FALSE)</f>
        <v>Statistical Learning in Automated Troubleshooting: Application to LTE Interference Mitigation</v>
      </c>
      <c r="C638" s="13" t="str">
        <f>VLOOKUP(Selection_FirstR!A638,StudiesFound_firstR!$A$1:$AF$1583,28,FALSE)</f>
        <v>This paper presents a method for automated healing as part of offline automated troubleshooting. The method combines statistical learning with constraint optimization. The automated healing aims at locally optimizing the radio-resource management (RRM) or system parameters of cells with poor performance in an iterative manner. The statistical learning processes the data using logistic regression (LR) to extract closed-form (functional) relations between key performance indicators (KPIs) and RRM parameters. These functional relations are then processed by an optimization engine that proposes new parameter values. The advantage of the proposed formulation is the small number of iterations required by the automated healing method to converge, making it suitable for offline implementation. The proposed method is applied to heal an intercell-interference-coordination (ICIC) process in a third-generation (3G) long-term evolution (LTE) network, which is based on the soft-frequency reuse scheme. Numerical simulations illustrate the benefits of the proposed approach.</v>
      </c>
      <c r="D638" s="13" t="str">
        <f>VLOOKUP(Selection_FirstR!A638,StudiesFound_firstR!$A$1:$AF$1583,7,FALSE)</f>
        <v>IEEE Transactions on Vehicular Technology</v>
      </c>
      <c r="E638" s="13" t="str">
        <f>VLOOKUP(Selection_FirstR!A638,StudiesFound_firstR!$A$1:$AF$1583,5,FALSE)</f>
        <v>Tiwana, M. I.; Sayrac, B.; Altman, Z.</v>
      </c>
      <c r="F638" s="13" t="str">
        <f>VLOOKUP(Selection_FirstR!A638,StudiesFound_firstR!$A$1:$AF$1583,30,FALSE)</f>
        <v>3G mobile communication;interference suppression;logistics;optimisation;statistical analysis;telecommunication network management;statistical learning;long-term evolution interference mitigation;offline automated troubleshooting;constraint optimization;radio-resource management;logistic regression;key performance indicators;automated healing method;intercell-interference-coordination process;3G long-term evolution network;soft-frequency reuse scheme;Statistical learning;Interference;Fault diagnosis;Resource management;Logistics;Fault detection;Constraint optimization;Data mining;Engines;Permission;Automated healing;intercellular interference coordination (ICIC);logistic regression (LR);long-term evolution (LTE);statistical learning;troubleshooting</v>
      </c>
      <c r="G638" s="15" t="s">
        <v>11463</v>
      </c>
      <c r="H638" s="15" t="s">
        <v>11463</v>
      </c>
      <c r="I638" s="16" t="s">
        <v>11464</v>
      </c>
      <c r="J638" s="13" t="s">
        <v>11466</v>
      </c>
      <c r="K638" s="16" t="s">
        <v>11464</v>
      </c>
      <c r="L638" s="13"/>
      <c r="M638" s="13"/>
      <c r="N638" s="13"/>
    </row>
    <row r="639" ht="15.75" customHeight="1">
      <c r="A639" s="18">
        <v>1355.0</v>
      </c>
      <c r="B639" s="13" t="str">
        <f>VLOOKUP(Selection_FirstR!A639,StudiesFound_firstR!$A$1:$AF$1582,6,FALSE)</f>
        <v>A Formal Approach Enabling Risk-Aware Business Process Modeling and Simulation</v>
      </c>
      <c r="C639" s="14" t="str">
        <f>VLOOKUP(Selection_FirstR!A639,StudiesFound_firstR!$A$1:$AF$1583,28,FALSE)</f>
        <v>The effective, efficient and continuous execution of business processes is crucial for meeting entrepreneurial goals. Business process modeling and simulation are used to enable desired business process optimizations. However, current approaches mainly focus on economic aspects while security aspects are dealt with in separate initiatives. This missing interconnection may lead to significant differences in improvement suggestions, such as the differing valuation of security investments (e.g., redundancy of systems). The major contribution of this paper is the introduction of a formal model that is capable of expressing the relations between threats, detection mechanisms, safeguards, recovery measures and their effects on business processes. This novel business process simulation capability paves the way for the evaluation of security investments at process design stage by allowing the consideration of stochastic influences of the occurrence of threats on process activities and resources in a unified way. A stylized business case outlines how our method can be applied to real world scenarios.</v>
      </c>
      <c r="D639" s="13" t="str">
        <f>VLOOKUP(Selection_FirstR!A639,StudiesFound_firstR!$A$1:$AF$1583,7,FALSE)</f>
        <v>IEEE Transactions on Services Computing</v>
      </c>
      <c r="E639" s="13" t="str">
        <f>VLOOKUP(Selection_FirstR!A639,StudiesFound_firstR!$A$1:$AF$1583,5,FALSE)</f>
        <v>Tjoa, S.; Jakoubi, S.; Goluch, G.; Kitzler, G.; Goluch, S.; Quirchmayr, G.</v>
      </c>
      <c r="F639" s="13" t="str">
        <f>VLOOKUP(Selection_FirstR!A639,StudiesFound_firstR!$A$1:$AF$1583,30,FALSE)</f>
        <v>business data processing;economics;risk management;security of data;stochastic processes;risk awarenes;business process modeling;entrepreneurial goal;business process optimization;economic aspects;security investment;stochastic influence;Security;Unified modeling language;Risk management;Computational modeling;Biological system modeling;Business continuity;Business process reengineering;consulting and strategic planning;security enablement methods and tools.</v>
      </c>
      <c r="G639" s="15" t="s">
        <v>11463</v>
      </c>
      <c r="H639" s="15" t="s">
        <v>11463</v>
      </c>
      <c r="I639" s="16" t="s">
        <v>11464</v>
      </c>
      <c r="J639" s="13" t="s">
        <v>11466</v>
      </c>
      <c r="K639" s="16" t="s">
        <v>11464</v>
      </c>
      <c r="L639" s="13"/>
      <c r="M639" s="13"/>
      <c r="N639" s="13"/>
    </row>
    <row r="640" ht="15.75" customHeight="1">
      <c r="A640" s="12">
        <v>1356.0</v>
      </c>
      <c r="B640" s="19" t="str">
        <f>VLOOKUP(Selection_FirstR!A640,StudiesFound_firstR!$A$1:$AF$1582,6,FALSE)</f>
        <v>A Formal Approach Enabling Risk-Aware Business Process Modeling and Simulation</v>
      </c>
      <c r="C640" s="19" t="str">
        <f>VLOOKUP(Selection_FirstR!A640,StudiesFound_firstR!$A$1:$AF$1583,28,FALSE)</f>
        <v>{The effective, efficient and continuous execution of business processes
    is crucial for meeting entrepreneurial goals. Business process modeling
    and simulation are used to enable desired business process
    optimizations. However, current approaches mainly focus on economic
    aspects while security aspects are dealt with in separate initiatives.
    This missing interconnection may lead to significant differences in
    improvement suggestions, such as the differing valuation of security
    investments (e. g., redundancy of systems). The major contribution of
    this paper is the introduction of a formal model that is capable of
    expressing the relations between threats, detection mechanisms,
    safeguards, recovery measures and their effects on business processes.
    This novel business process simulation capability paves the way for the
    evaluation of security investments at process design stage by allowing
    the consideration of stochastic influences of the occurrence of threats
    on process activities and resources in a unified way. A stylized
    business case outlines how our method can be applied to real world
    scenarios.}</v>
      </c>
      <c r="D640" s="19" t="str">
        <f>VLOOKUP(Selection_FirstR!A640,StudiesFound_firstR!$A$1:$AF$1583,7,FALSE)</f>
        <v>{IEEE TRANSACTIONS ON SERVICES COMPUTING}</v>
      </c>
      <c r="E640" s="19" t="str">
        <f>VLOOKUP(Selection_FirstR!A640,StudiesFound_firstR!$A$1:$AF$1583,5,FALSE)</f>
        <v>Tjoa, Simon; Jakoubi, Stefan; Goluch, Gernot; Kitzler, Gerhard; Goluch, Sigrun; Quirchmayr, Gerald</v>
      </c>
      <c r="F640" s="19" t="str">
        <f>VLOOKUP(Selection_FirstR!A640,StudiesFound_firstR!$A$1:$AF$1583,30,FALSE)</f>
        <v/>
      </c>
      <c r="G640" s="15" t="s">
        <v>11463</v>
      </c>
      <c r="H640" s="20" t="s">
        <v>11469</v>
      </c>
      <c r="I640" s="16" t="s">
        <v>11464</v>
      </c>
      <c r="J640" s="21" t="s">
        <v>11470</v>
      </c>
      <c r="K640" s="16" t="s">
        <v>11464</v>
      </c>
      <c r="L640" s="19"/>
      <c r="M640" s="19"/>
      <c r="N640" s="13"/>
    </row>
    <row r="641" ht="15.75" customHeight="1">
      <c r="A641" s="18">
        <v>1360.0</v>
      </c>
      <c r="B641" s="13" t="str">
        <f>VLOOKUP(Selection_FirstR!A641,StudiesFound_firstR!$A$1:$AF$1582,6,FALSE)</f>
        <v>Business-driven service placement for highly dynamic and distributed cloud systems</v>
      </c>
      <c r="C641" s="13" t="str">
        <f>VLOOKUP(Selection_FirstR!A641,StudiesFound_firstR!$A$1:$AF$1583,28,FALSE)</f>
        <v>The emergence of large-scale Cloud computing environments characterized by dynamic resource pricing schemes enables valuable cost saving opportunities for service providers that could dynamically decide to change the placement of their IT service components in order to reduce their bills. However, that requires new management solutions to dynamically reconfigure IT service components placement, in order to respond to pricing changes and to control and guarantee the high-level business objectives defined by service providers. This paper proposes a novel approach based on Genetic Algorithm (GA) optimization techniques for adaptive business-driven IT service component reconfiguration. Our proposal allows to evaluate the performance of complex IT services deployments over large-scale Cloud systems in a wide range of alternative configurations, by granting prompt transitions to more convenient placements as business values and costs change dynamically. We deeply assessed our framework in a realistic scenario that consists of 2-tier service architectures with real-world pricing schemes. Collected results show the effectiveness and quantify the overhead of our solution. The results also demonstrate the suitability of business-driven IT management techniques for service components placement and reconfiguration in highly dynamic and distributed Cloud systems.</v>
      </c>
      <c r="D641" s="13" t="str">
        <f>VLOOKUP(Selection_FirstR!A641,StudiesFound_firstR!$A$1:$AF$1583,7,FALSE)</f>
        <v>IEEE Transactions on Cloud Computing</v>
      </c>
      <c r="E641" s="13" t="str">
        <f>VLOOKUP(Selection_FirstR!A641,StudiesFound_firstR!$A$1:$AF$1583,5,FALSE)</f>
        <v>Tortonesi, M.; Foschini, L.</v>
      </c>
      <c r="F641" s="13" t="str">
        <f>VLOOKUP(Selection_FirstR!A641,StudiesFound_firstR!$A$1:$AF$1583,30,FALSE)</f>
        <v>business data processing;cloud computing;genetic algorithms;pricing;resource allocation;2-tier service architectures;business-driven service placement;dynamic resource pricing schemes;valuable cost saving opportunities;service providers;distributed cloud systems;large-scale cloud computing environments;genetic algorithm optimization techniques;highly dynamic cloud systems;adaptive business-driven IT service component reconfiguration;GA optimization techniques;Cloud computing;Optimization;Pricing;Computer architecture;Computational modeling;Large-scale systems;Network architecture;Optimization of services systems;services management;bridging business and IT architecture;installation management;simulation;modeling;visualization</v>
      </c>
      <c r="G641" s="15" t="s">
        <v>11463</v>
      </c>
      <c r="H641" s="15" t="s">
        <v>11463</v>
      </c>
      <c r="I641" s="16" t="s">
        <v>11464</v>
      </c>
      <c r="J641" s="13" t="s">
        <v>11466</v>
      </c>
      <c r="K641" s="16" t="s">
        <v>11464</v>
      </c>
      <c r="L641" s="13"/>
      <c r="M641" s="13"/>
      <c r="N641" s="13"/>
    </row>
    <row r="642" ht="15.75" customHeight="1">
      <c r="A642" s="12">
        <v>1363.0</v>
      </c>
      <c r="B642" s="13" t="str">
        <f>VLOOKUP(Selection_FirstR!A642,StudiesFound_firstR!$A$1:$AF$1582,6,FALSE)</f>
        <v>Cloud Application Sprawl in Enterprise Applications</v>
      </c>
      <c r="C642" s="13" t="str">
        <f>VLOOKUP(Selection_FirstR!A642,StudiesFound_firstR!$A$1:$AF$1583,28,FALSE)</f>
        <v>As we continue to deploy more vendor-hosted or cloud-based applications, we are starting to experience a phenomenon that can be called cloud sprawl. This cloud sprawl is resulting in a new set of issues and complexities that this article explores. The sprawl occurs as more applications requiring integration are hosted in different cloud environments and cloud providers. These issues are particularly critical for those applications that are tightly integrated with other applications, such as the enterprise resource planning (ERP) system. The applications considered here are large, server-based applications at the enterprise level, traditionally hosted in our own data center.</v>
      </c>
      <c r="D642" s="13" t="str">
        <f>VLOOKUP(Selection_FirstR!A642,StudiesFound_firstR!$A$1:$AF$1583,7,FALSE)</f>
        <v>IEEE Potentials</v>
      </c>
      <c r="E642" s="13" t="str">
        <f>VLOOKUP(Selection_FirstR!A642,StudiesFound_firstR!$A$1:$AF$1583,5,FALSE)</f>
        <v>Tracy, K. W.</v>
      </c>
      <c r="F642" s="13" t="str">
        <f>VLOOKUP(Selection_FirstR!A642,StudiesFound_firstR!$A$1:$AF$1583,30,FALSE)</f>
        <v>business data processing;cloud computing;enterprise resource planning;data center;server-based applications;ERP system;enterprise resource planning;cloud sprawl;Customer relationship management;Complexity theory;Cloud computing;Logic gates;Software development</v>
      </c>
      <c r="G642" s="15" t="s">
        <v>11463</v>
      </c>
      <c r="H642" s="15" t="s">
        <v>11463</v>
      </c>
      <c r="I642" s="16" t="s">
        <v>11464</v>
      </c>
      <c r="J642" s="13" t="s">
        <v>11466</v>
      </c>
      <c r="K642" s="16" t="s">
        <v>11464</v>
      </c>
      <c r="L642" s="13"/>
      <c r="M642" s="13"/>
      <c r="N642" s="13"/>
    </row>
    <row r="643" ht="15.75" customHeight="1">
      <c r="A643" s="18">
        <v>1364.0</v>
      </c>
      <c r="B643" s="13" t="str">
        <f>VLOOKUP(Selection_FirstR!A643,StudiesFound_firstR!$A$1:$AF$1582,6,FALSE)</f>
        <v>A three-stage framework for introducing a 4D tool in large consulting firms</v>
      </c>
      <c r="C643" s="13" t="str">
        <f>VLOOKUP(Selection_FirstR!A643,StudiesFound_firstR!$A$1:$AF$1583,29,FALSE)</f>
        <v>{The increase in the use of 4D management tools in recent years within
    the construction industry has been phenomenal, partly due to the
    increasing support available in commercial software packages, and partly
    in response to a greater demand for efficient construction management
    However, successfully implementing a 4D management tool in an
    engineering firm for use in actual projects remains a challenging task
    This paper presents the authors' experiences of implementing an in-house
    4D management tool at a large engineering, procurement and construction
    (EPC) firm with a long history of design-build projects. A three-stage
    consulting framework of system evaluation, usability study, and
    management plan (SUM) was proposed and implemented for a firm of this
    size, which included three parts: (1) System evaluation: requirement
    analysis and performance evaluation of both hardware and software
    components of the 4D tool; (2) Usability study: usability tests and
    improvement of the 4D tool: and (3) Management plan workflow
    re-engineering for the firm to be able to successfully implement and
    apply the 4D management tool to actual projects. We found that the SUM
    framework was able to effectively identify major problems when
    introducing a 4D tool to a large design-build project and helped to
    minimize its own impact on the firm's business processes. Crown
    Copyright (C) 2010 Published by Elsevier Ltd All rights reserved.}</v>
      </c>
      <c r="D643" s="13" t="str">
        <f>VLOOKUP(Selection_FirstR!A643,StudiesFound_firstR!$A$1:$AF$1583,7,FALSE)</f>
        <v>{ADVANCED ENGINEERING INFORMATICS}</v>
      </c>
      <c r="E643" s="13" t="str">
        <f>VLOOKUP(Selection_FirstR!A643,StudiesFound_firstR!$A$1:$AF$1583,5,FALSE)</f>
        <v>Tsai, Meng-Han; Kang, Shih-Chung; Hsieh, Shang-Hsien</v>
      </c>
      <c r="F643" s="13" t="str">
        <f>VLOOKUP(Selection_FirstR!A643,StudiesFound_firstR!$A$1:$AF$1583,30,FALSE)</f>
        <v/>
      </c>
      <c r="G643" s="15" t="s">
        <v>11463</v>
      </c>
      <c r="H643" s="15" t="s">
        <v>11463</v>
      </c>
      <c r="I643" s="16" t="s">
        <v>11464</v>
      </c>
      <c r="J643" s="13" t="s">
        <v>11466</v>
      </c>
      <c r="K643" s="16" t="s">
        <v>11464</v>
      </c>
      <c r="L643" s="13"/>
      <c r="M643" s="13"/>
      <c r="N643" s="13"/>
    </row>
    <row r="644" ht="15.75" customHeight="1">
      <c r="A644" s="12">
        <v>1370.0</v>
      </c>
      <c r="B644" s="13" t="str">
        <f>VLOOKUP(Selection_FirstR!A644,StudiesFound_firstR!$A$1:$AF$1582,6,FALSE)</f>
        <v>A Churn Prediction Model Using Random Forest: Analysis of Machine Learning Techniques for Churn Prediction and Factor Identification in Telecom Sector</v>
      </c>
      <c r="C644" s="13" t="str">
        <f>VLOOKUP(Selection_FirstR!A644,StudiesFound_firstR!$A$1:$AF$1583,28,FALSE)</f>
        <v>In the telecom sector, a huge volume of data is being generated on a daily basis due to a vast client base. Decision makers and business analysts emphasized that attaining new customers is costlier than retaining the existing ones. Business analysts and customer relationship management (CRM) analyzers need to know the reasons for churn customers, as well as, behavior patterns from the existing churn customers' data. This paper proposes a churn prediction model that uses classification, as well as, clustering techniques to identify the churn customers and provides the factors behind the churning of customers in the telecom sector. Feature selection is performed by using information gain and correlation attribute ranking filter. The proposed model first classifies churn customers data using classification algorithms, in which the Random Forest (RF) algorithm performed well with 88.63% correctly classified instances. Creating effective retention policies is an essential task of the CRM to prevent churners. After classification, the proposed model segments the churning customer's data by categorizing the churn customers in groups using cosine similarity to provide group-based retention offers. This paper also identified churn factors that are essential in determining the root causes of churn. By knowing the significant churn factors from customers' data, CRM can improve productivity, recommend relevant promotions to the group of likely churn customers based on similar behavior patterns, and excessively improve marketing campaigns of the company. The proposed churn prediction model is evaluated using metrics, such as accuracy, precision, recall, f-measure, and receiving operating characteristics (ROC) area. The results reveal that our proposed churn prediction model produced better churn classification using the RF algorithm and customer profiling using k-means clustering. Furthermore, it also provides factors behind the churning of churn customers through the rules generated by using the attribute-selected classifier algorithm.</v>
      </c>
      <c r="D644" s="13" t="str">
        <f>VLOOKUP(Selection_FirstR!A644,StudiesFound_firstR!$A$1:$AF$1583,7,FALSE)</f>
        <v>IEEE Access</v>
      </c>
      <c r="E644" s="13" t="str">
        <f>VLOOKUP(Selection_FirstR!A644,StudiesFound_firstR!$A$1:$AF$1583,5,FALSE)</f>
        <v>Ullah, I.; Raza, B.; Malik, A. K.; Imran, M.; Islam, S. U.; Kim, S. W.</v>
      </c>
      <c r="F644" s="13" t="str">
        <f>VLOOKUP(Selection_FirstR!A644,StudiesFound_firstR!$A$1:$AF$1583,30,FALSE)</f>
        <v>customer profiles;customer relationship management;learning (artificial intelligence);pattern classification;pattern clustering;telecommunication industry;churn prediction model;telecom sector;customer relationship management analyzers;churning customer;significant churn factors;churn classification;customer profiling;attribute-selected classifier algorithm;k-means clustering;RF algorithm;ROC;receiving operating characteristics area;CRM;factor identification;machine learning techniques;Telecommunications;Companies;Predictive models;Customer relationship management;Data mining;Decision trees;Classification algorithms;Churn prediction;retention;telecom;CRM;machine learning</v>
      </c>
      <c r="G644" s="15" t="s">
        <v>11463</v>
      </c>
      <c r="H644" s="15" t="s">
        <v>11463</v>
      </c>
      <c r="I644" s="16" t="s">
        <v>11464</v>
      </c>
      <c r="J644" s="13" t="s">
        <v>11466</v>
      </c>
      <c r="K644" s="16" t="s">
        <v>11464</v>
      </c>
      <c r="L644" s="13"/>
      <c r="M644" s="13"/>
      <c r="N644" s="13"/>
    </row>
    <row r="645" ht="15.75" customHeight="1">
      <c r="A645" s="18">
        <v>1375.0</v>
      </c>
      <c r="B645" s="13" t="str">
        <f>VLOOKUP(Selection_FirstR!A645,StudiesFound_firstR!$A$1:$AF$1582,6,FALSE)</f>
        <v>MULTI-CRITERIA OPTIMIZATION OF THE BALANCED SCORECARD FOR THE ENTERPRISE'S ACTIVITY EVALUATION: MANAGEMENT TOOL FOR BUSINESS-INNOVATIONS</v>
      </c>
      <c r="C645" s="13" t="str">
        <f>VLOOKUP(Selection_FirstR!A645,StudiesFound_firstR!$A$1:$AF$1583,28,FALSE)</f>
        <v>{The effectiveness of the managerial decisions regarding the enterprise's
    activity is determined by its evaluation objectivity, which in its turn
    is based on the mathematical model. The aim of the article is to solve
    the problem regarding the enterprise's activity evaluation based on the
    multi-criteria optimization models of the balanced scorecard. The object
    of the study is a process to investigate multi-criteria optimization
    models of the balanced scorecard to evaluate the enterprise's activity.
    In order to solve the multi-criteria optimization tasks in the
    enterprises' activity evaluation, it is recommended to use the fminimax
    procedure, which minas to be implemented in the software environment
    MatLab. Four optimization tasks are recommended to be solved for four
    constituents of the balanced scorecard: financial, customer, internal
    business processes, training and advancing of the staff. The partial
    criteria in these tasks are levels of the financial constituent
    development, internal business processes, customer constituent, the
    staff training and advancing constituent, general level of the
    enterprise's active development. While forming the restrictions in
    changes of partial indicators values, it is recommended to calculate
    numerical features regarding the distribution laws of these indicators.
    The calculated optimal values of the enterprise's activity indicators
    should be used for comparison in the evaluation, and while investigating
    the functional strategies of the relevant enterprise's activity types.
    The comparison of optimal indicators values with achieved ones on the
    example of the concrete enterprise is an ability to reveal some negative
    tendencies of its economic processes development, related to the
    constituents of the balanced scorecard: financial, customer, internal
    business processes, staff training and advancing, and as a result, in
    order to increase its activity efficiency, the enterprise has to review
    its policy regarding reproduction of the basic productive assets,
    particularly, regarding the renovation of their active part. The optimal
    values of the balanced scorecard make the base to develop managerial
    measures regarding the evaluation of all enterprise's activities
    efficiency and require the relevant information provision, based on the
    constituents and results of the multi-criteria optimization of the
    balanced scorecard values as a tool of the enterprise's innovative
    development.}</v>
      </c>
      <c r="D645" s="13" t="str">
        <f>VLOOKUP(Selection_FirstR!A645,StudiesFound_firstR!$A$1:$AF$1583,7,FALSE)</f>
        <v>{MARKETING AND MANAGEMENT OF INNOVATIONS}</v>
      </c>
      <c r="E645" s="13" t="str">
        <f>VLOOKUP(Selection_FirstR!A645,StudiesFound_firstR!$A$1:$AF$1583,5,FALSE)</f>
        <v>Us, Halyna; Malyarets, Lyudmyla; Chudaieva, Iia; Martynova, Olena</v>
      </c>
      <c r="F645" s="13" t="str">
        <f>VLOOKUP(Selection_FirstR!A645,StudiesFound_firstR!$A$1:$AF$1583,30,FALSE)</f>
        <v/>
      </c>
      <c r="G645" s="15" t="s">
        <v>11463</v>
      </c>
      <c r="H645" s="15" t="s">
        <v>11463</v>
      </c>
      <c r="I645" s="16" t="s">
        <v>11464</v>
      </c>
      <c r="J645" s="13" t="s">
        <v>11471</v>
      </c>
      <c r="K645" s="16" t="s">
        <v>11464</v>
      </c>
      <c r="L645" s="13"/>
      <c r="M645" s="13"/>
      <c r="N645" s="13"/>
    </row>
    <row r="646" ht="15.75" customHeight="1">
      <c r="A646" s="12">
        <v>1376.0</v>
      </c>
      <c r="B646" s="13" t="str">
        <f>VLOOKUP(Selection_FirstR!A646,StudiesFound_firstR!$A$1:$AF$1582,6,FALSE)</f>
        <v>Successful product or successful system? User satisfaction measurement of ERP software</v>
      </c>
      <c r="C646" s="13" t="str">
        <f>VLOOKUP(Selection_FirstR!A646,StudiesFound_firstR!$A$1:$AF$1583,28,FALSE)</f>
        <v>{Most software projects are largely undertaken with a focus on developing
    successful products rather than successful systems. For example,
    enterprise resource planning (ERP) products are generally developed in
    isolation from other system components like people, information or
    existing business processes. This paper applies the human-centred
    approach in studying the design of SAP-ERP system and measuring its user
    satisfaction. The objective of the paper is to explore the relationship
    between the human-centred dimensions (process, syntactic, semantic,
    social and pragmatic) and the user satisfaction on SAP-ERP system. This
    paper attempts to answer two questions: what human-centred model can
    provide a systematic and successful ERP system? And what methodology can
    be used for validating this model and how can it be applied for
    evaluating user satisfaction? The contributions of the paper are to
    address the need for the human-centred approach as a basis for the
    design of ERP system, to define a systematic human-centred model for
    measurement towards user satisfaction. This paper suggests the
    application of a proposed five dimensional model in measuring the
    human-centredness of SAP-ERP system and embarks a case study to conduct
    quantitative analysis. In conclusion the paper suggests an urgent and
    immediate need to develop scientific and engineering methodologies for
    designing, building, and analysing complex systems that centre on
    fundamental forms of human activity, supported by computer and
    communication technology.}</v>
      </c>
      <c r="D646" s="13" t="str">
        <f>VLOOKUP(Selection_FirstR!A646,StudiesFound_firstR!$A$1:$AF$1583,7,FALSE)</f>
        <v>{JOURNAL OF INTELLIGENT MANUFACTURING}</v>
      </c>
      <c r="E646" s="13" t="str">
        <f>VLOOKUP(Selection_FirstR!A646,StudiesFound_firstR!$A$1:$AF$1583,5,FALSE)</f>
        <v>Usmanij, Petrus A.; Khosla, Rajiv; Chu, Mei-Tai</v>
      </c>
      <c r="F646" s="13" t="str">
        <f>VLOOKUP(Selection_FirstR!A646,StudiesFound_firstR!$A$1:$AF$1583,30,FALSE)</f>
        <v/>
      </c>
      <c r="G646" s="15" t="s">
        <v>11463</v>
      </c>
      <c r="H646" s="15" t="s">
        <v>11463</v>
      </c>
      <c r="I646" s="16" t="s">
        <v>11464</v>
      </c>
      <c r="J646" s="13" t="s">
        <v>11471</v>
      </c>
      <c r="K646" s="16" t="s">
        <v>11464</v>
      </c>
      <c r="L646" s="13"/>
      <c r="M646" s="13"/>
      <c r="N646" s="13"/>
    </row>
    <row r="647" ht="15.75" customHeight="1">
      <c r="A647" s="18">
        <v>1377.0</v>
      </c>
      <c r="B647" s="13" t="str">
        <f>VLOOKUP(Selection_FirstR!A647,StudiesFound_firstR!$A$1:$AF$1582,6,FALSE)</f>
        <v>Exploring an alternative method of evaluating the effects of ERP: a multiple case study</v>
      </c>
      <c r="C647" s="13" t="str">
        <f>VLOOKUP(Selection_FirstR!A647,StudiesFound_firstR!$A$1:$AF$1583,28,FALSE)</f>
        <v>{Previous research has already established that compared to other types
    of investments, information technology (IT) investments are
    insufficiently or not at all evaluated. This can be partly explained by
    the lack of adequate IT evaluation methods and tools. In the case of
    enterprise resource planning (ERP) systems whose effects on
    organizational processes and performance are intrinsically profound and
    wide-ranging compared to those of traditional IT limited to some spheres
    of organization, evaluation activities may be an issue of great concern.
    This study thus aims to propose and test an alternative evaluation
    method adaptable to the organizational context, making it possible to
    measure the contribution of an ERP system to organizational performance
    in all its aspects. Combining a process-based model and a scorecard
    model, the proposed method was first designed from a review of
    information systems evaluation literature. It has then been validated
    and refined through a multi-case study of manufacturing firms: an
    in-depth pilot case study was conducted, and thereafter the study was
    replicated on two other cases. Results show that the method proposed
    here enables organizations to determine the extent to which the firm's
    operational and overall performance has been impacted by the adoption
    and use of ERP systems, through the automational, informational, and
    transformational effects of ERP on their business processes. From a
    practical point of view, three contributions must be mentioned: the
    proposed method allows for a strong contextualization of its
    application, it is action-oriented, and it allows comparison across
    organizations even though organizational contexts may totally differ.
    Journal of Information Technology (2009) 24, 251-268.
    doi:10.1057/jit.2008.20 Published online 20 January 2009.}</v>
      </c>
      <c r="D647" s="13" t="str">
        <f>VLOOKUP(Selection_FirstR!A647,StudiesFound_firstR!$A$1:$AF$1583,7,FALSE)</f>
        <v>{JOURNAL OF INFORMATION TECHNOLOGY}</v>
      </c>
      <c r="E647" s="13" t="str">
        <f>VLOOKUP(Selection_FirstR!A647,StudiesFound_firstR!$A$1:$AF$1583,5,FALSE)</f>
        <v>Uwizeyemungu, Sylvestre; Raymond, Louis</v>
      </c>
      <c r="F647" s="13" t="str">
        <f>VLOOKUP(Selection_FirstR!A647,StudiesFound_firstR!$A$1:$AF$1583,30,FALSE)</f>
        <v/>
      </c>
      <c r="G647" s="15" t="s">
        <v>11463</v>
      </c>
      <c r="H647" s="15" t="s">
        <v>11463</v>
      </c>
      <c r="I647" s="16" t="s">
        <v>11464</v>
      </c>
      <c r="J647" s="13" t="s">
        <v>11471</v>
      </c>
      <c r="K647" s="16" t="s">
        <v>11464</v>
      </c>
      <c r="L647" s="13"/>
      <c r="M647" s="13"/>
      <c r="N647" s="13"/>
    </row>
    <row r="648" ht="15.75" customHeight="1">
      <c r="A648" s="12">
        <v>1378.0</v>
      </c>
      <c r="B648" s="13" t="str">
        <f>VLOOKUP(Selection_FirstR!A648,StudiesFound_firstR!$A$1:$AF$1582,6,FALSE)</f>
        <v>A Plan for Academic Biobank SolvencyLeveraging Resources and Applying Business Processes to Improve Sustainability</v>
      </c>
      <c r="C648" s="13" t="str">
        <f>VLOOKUP(Selection_FirstR!A648,StudiesFound_firstR!$A$1:$AF$1583,28,FALSE)</f>
        <v>{Researcher-initiated biobanks based at academic institutions contribute
    valuable biomarker and translational research advances to medicine. With
    many legacy banks once supported by federal funding, reductions in
    fiscal support threaten the future of existing and new biobanks. When
    the Brain Bank at Duke University's Bryan Alzheimer's Disease Center
    (ADRC) faced a funding crisis, a collaborative, multidisciplinary team
    embarked on a 2-year biobank sustainability project utilizing a
    comprehensive business strategy, dedicated project management, and a
    systems approach involving many Duke University entities. By
    synthesizing and applying existing knowledge, Duke Translational
    Medicine Institute created and launched a business model that can be
    adjusted and applied to legacy and start-up academic biobanks. This
    model provides a path to identify new funding mechanisms, while also
    emphasizing improved communication, business development, and a focus on
    collaborating with industry to improve access to biospecimens.
    Benchmarks for short-term Brain Bank stabilization have been
    successfully attained, and the evaluation of long-term sustainability
    metrics is ongoing.}</v>
      </c>
      <c r="D648" s="13" t="str">
        <f>VLOOKUP(Selection_FirstR!A648,StudiesFound_firstR!$A$1:$AF$1583,7,FALSE)</f>
        <v>{CTS-CLINICAL AND TRANSLATIONAL SCIENCE}</v>
      </c>
      <c r="E648" s="13" t="str">
        <f>VLOOKUP(Selection_FirstR!A648,StudiesFound_firstR!$A$1:$AF$1583,5,FALSE)</f>
        <v>Uzarski, Diane; Burke, James; Turner, Barbara; Vroom, James; Short, Nancy</v>
      </c>
      <c r="F648" s="13" t="str">
        <f>VLOOKUP(Selection_FirstR!A648,StudiesFound_firstR!$A$1:$AF$1583,30,FALSE)</f>
        <v/>
      </c>
      <c r="G648" s="15" t="s">
        <v>11463</v>
      </c>
      <c r="H648" s="15" t="s">
        <v>11463</v>
      </c>
      <c r="I648" s="16" t="s">
        <v>11464</v>
      </c>
      <c r="J648" s="13" t="s">
        <v>11466</v>
      </c>
      <c r="K648" s="16" t="s">
        <v>11464</v>
      </c>
      <c r="L648" s="13"/>
      <c r="M648" s="13"/>
      <c r="N648" s="13"/>
    </row>
    <row r="649" ht="15.75" customHeight="1">
      <c r="A649" s="18">
        <v>1379.0</v>
      </c>
      <c r="B649" s="13" t="str">
        <f>VLOOKUP(Selection_FirstR!A649,StudiesFound_firstR!$A$1:$AF$1582,7,FALSE)</f>
        <v>A Tentative Framework for Connecting Long-term Business and Product Planning with Iterative \&amp; Incremental Software Product Development</v>
      </c>
      <c r="C649" s="13" t="str">
        <f>VLOOKUP(Selection_FirstR!A649,StudiesFound_firstR!$A$1:$AF$1583,28,FALSE)</f>
        <v/>
      </c>
      <c r="D649" s="13" t="str">
        <f>VLOOKUP(Selection_FirstR!A649,StudiesFound_firstR!$A$1:$AF$1583,7,FALSE)</f>
        <v>A Tentative Framework for Connecting Long-term Business and Product Planning with Iterative \&amp; Incremental Software Product Development</v>
      </c>
      <c r="E649" s="13" t="str">
        <f>VLOOKUP(Selection_FirstR!A649,StudiesFound_firstR!$A$1:$AF$1583,5,FALSE)</f>
        <v>V\{a}h\"{a}niitty</v>
      </c>
      <c r="F649" s="13" t="str">
        <f>VLOOKUP(Selection_FirstR!A649,StudiesFound_firstR!$A$1:$AF$1583,30,FALSE)</f>
        <v/>
      </c>
      <c r="G649" s="15" t="s">
        <v>11463</v>
      </c>
      <c r="H649" s="15" t="s">
        <v>11463</v>
      </c>
      <c r="I649" s="16" t="s">
        <v>11464</v>
      </c>
      <c r="J649" s="13" t="s">
        <v>11466</v>
      </c>
      <c r="K649" s="16" t="s">
        <v>11464</v>
      </c>
      <c r="L649" s="13"/>
      <c r="M649" s="13"/>
      <c r="N649" s="13"/>
    </row>
    <row r="650" ht="15.75" customHeight="1">
      <c r="A650" s="12">
        <v>1380.0</v>
      </c>
      <c r="B650" s="13" t="str">
        <f>VLOOKUP(Selection_FirstR!A650,StudiesFound_firstR!$A$1:$AF$1582,6,FALSE)</f>
        <v>. Solution of integration tasks in enterprise management information systems</v>
      </c>
      <c r="C650" s="13" t="str">
        <f>VLOOKUP(Selection_FirstR!A650,StudiesFound_firstR!$A$1:$AF$1583,28,FALSE)</f>
        <v>{The authors consider the problems of constructing systems of accounting,
    management and analysis of a company. One of the most cost-effective
    ways to build such systems is the integration of legacy, acquired and
    developed components on a middleware base, which can be characterized as
    a technological platform for integration.
    Consideration is given to the formalization of principles for creation
    of such platform software. These principles are formed similarly to the
    principles of forming a microprogram processor control unit. We are
    shown how to develop a software platform that makes it possible to
    organize the launch of procedures for processing, visualization, data
    exchange by a schedule or by user request, using the microprogram
    processor control unit as a formal model. The totality of the
    information and software that acts as a platform is decomposed into
    instructions memory, metacommand memory, the instruction memory
    controller and metacommand memory controller.
    A document management system is considered as one of the options of
    platform software. The electronic document management system for the
    exchange of information is protected by digital signature. It
    facilitates integration between information subsystems of reference,
    accounting and other purposes. This practice is called EDMS-bus.
    Within the theoretical formulation of the problem the authors considered
    the informational domain model as a set of business processes performed
    in it. The automation of activity in the subject field amounts to
    forming a set of automated business processes, whose power is determined
    by the functionality of the implemented information system, and which
    cover to the maximum extent a set of business processes of the subject
    area. Examination is made of cases of overlapping sets of legacy
    information systems business processes and of implemented information
    systems business processes.}</v>
      </c>
      <c r="D650" s="13" t="str">
        <f>VLOOKUP(Selection_FirstR!A650,StudiesFound_firstR!$A$1:$AF$1583,7,FALSE)</f>
        <v>{BIZNES INFORMATIKA-BUSINESS INFORMATICS}</v>
      </c>
      <c r="E650" s="13" t="str">
        <f>VLOOKUP(Selection_FirstR!A650,StudiesFound_firstR!$A$1:$AF$1583,5,FALSE)</f>
        <v>Vahrushev, Valerij Yu.; Bogomolova, Elena V.; Lanskih, Anna M.; Lanskih, Yurij V.; Luppov, Andrej V.; Malysheva, Anna V.; Shmakova, Natalya A.</v>
      </c>
      <c r="F650" s="13" t="str">
        <f>VLOOKUP(Selection_FirstR!A650,StudiesFound_firstR!$A$1:$AF$1583,30,FALSE)</f>
        <v/>
      </c>
      <c r="G650" s="15" t="s">
        <v>11463</v>
      </c>
      <c r="H650" s="15" t="s">
        <v>11463</v>
      </c>
      <c r="I650" s="16" t="s">
        <v>11464</v>
      </c>
      <c r="J650" s="13" t="s">
        <v>11466</v>
      </c>
      <c r="K650" s="16" t="s">
        <v>11464</v>
      </c>
      <c r="L650" s="13"/>
      <c r="M650" s="13"/>
      <c r="N650" s="13"/>
    </row>
    <row r="651" ht="15.75" customHeight="1">
      <c r="A651" s="18">
        <v>1382.0</v>
      </c>
      <c r="B651" s="13" t="str">
        <f>VLOOKUP(Selection_FirstR!A651,StudiesFound_firstR!$A$1:$AF$1582,6,FALSE)</f>
        <v>Role Engineering via Prioritized Subset Enumeration</v>
      </c>
      <c r="C651" s="13" t="str">
        <f>VLOOKUP(Selection_FirstR!A651,StudiesFound_firstR!$A$1:$AF$1583,28,FALSE)</f>
        <v>Today, role-based access control (RBAC) has become a well-accepted paradigm for implementing access control because of its convenience and ease of administration. However, in order to realize the full benefits of the RBAC paradigm, one must first define the roles accurately. This task of defining roles and associating permissions with them, also known as role engineering, is typically accomplished either in a top-down or in a bottom-up manner. Under the top-down approach, a careful analysis of the business processes is done to first define job functions and then to specify appropriate roles from them. While this approach can help in defining roles more accurately, it is tedious and time consuming since it requires that the semantics of the business processes be well understood. Moreover, it ignores existing permissions within an organization and does not utilize them. On the other hand, under the bottom-up approach, existing permissions are used to derive roles from them. As a result, it may help automate the process of role definition. In this paper, we present an unsupervised approach, called RoleMiner, for mining roles from existing user-permission assignments. Since a role, when semantics are unavailable, is nothing but a set of permissions, the task of role mining is essentially that of clustering users having the same (or similar) permissions. However, unlike the traditional applications of data mining that ideally require identification of nonoverlapping clusters, roles will have overlapping permissions and thus permission sets that define roles should be allowed to overlap. It is this distinction from traditional clustering that makes the problem of role mining nontrivial. Our experiments with real and simulated data sets indicate that our role mining process is quite accurate and efficient. Since our role mining approach is based on subset enumeration, it is fairly robust to reasonable levels of noise.</v>
      </c>
      <c r="D651" s="13" t="str">
        <f>VLOOKUP(Selection_FirstR!A651,StudiesFound_firstR!$A$1:$AF$1583,7,FALSE)</f>
        <v>IEEE Transactions on Dependable and Secure Computing</v>
      </c>
      <c r="E651" s="13" t="str">
        <f>VLOOKUP(Selection_FirstR!A651,StudiesFound_firstR!$A$1:$AF$1583,5,FALSE)</f>
        <v>Vaidya, J.; Atluri, V.; Warner, J.; Guo, Q.</v>
      </c>
      <c r="F651" s="13" t="str">
        <f>VLOOKUP(Selection_FirstR!A651,StudiesFound_firstR!$A$1:$AF$1583,30,FALSE)</f>
        <v>authorisation;data mining;organisational aspects;pattern clustering;user interfaces;role engineering;prioritized subset enumeration;role based access control;RBAC paradigm;top down approach;business process analysis;job function;bottom up approach;role assignment process;role mining approach;users clustering;overlapping permission;real data set;simulated data set;RoleMiner;user permission assignment;Permission;Access control;Data mining;Authorization;NIST;Business;Noise robustness;Noise level;Data engineering;Data security;Role-based access control;role engineering;data mining.;Role-based Access Control;Role Engineering;Data Mining</v>
      </c>
      <c r="G651" s="15" t="s">
        <v>11463</v>
      </c>
      <c r="H651" s="15" t="s">
        <v>11463</v>
      </c>
      <c r="I651" s="16" t="s">
        <v>11464</v>
      </c>
      <c r="J651" s="13" t="s">
        <v>11466</v>
      </c>
      <c r="K651" s="16" t="s">
        <v>11464</v>
      </c>
      <c r="L651" s="13"/>
      <c r="M651" s="13"/>
      <c r="N651" s="13"/>
    </row>
    <row r="652" ht="15.75" customHeight="1">
      <c r="A652" s="23">
        <v>1383.0</v>
      </c>
      <c r="B652" s="19" t="str">
        <f>VLOOKUP(Selection_FirstR!A652,StudiesFound_firstR!$A$1:$AF$1582,6,FALSE)</f>
        <v>Role Engineering via Prioritized Subset Enumeration</v>
      </c>
      <c r="C652" s="19" t="str">
        <f>VLOOKUP(Selection_FirstR!A652,StudiesFound_firstR!$A$1:$AF$1583,28,FALSE)</f>
        <v>{Today, role-based access control (RBAC) has become a well-accepted
    paradigm for implementing access control because of its convenience and
    ease of administration. However, in order to realize the full benefits
    of the RBAC paradigm, one must first define the roles accurately. This
    task of defining roles and associating permissions with them, also known
    as role engineering, is typically accomplished either in a top-down or
    in a bottom-up manner. Under the top-down approach, a careful analysis
    of the business processes is done to first define job functions and then
    to specify appropriate roles from them. While this approach can help in
    defining roles more accurately, it is tedious and time consuming since
    it requires that the semantics of the business processes be well
    understood. Moreover, it ignores existing permissions within an
    organization and does not utilize them. On the other hand, under the
    bottom-up approach, existing permissions are used to derive roles from
    them. As a result, it may help automate the process of role definition.
    In this paper, we present an unsupervised approach, called RoleMiner,
    for mining roles from existing user-permission assignments. Since a
    role, when semantics are unavailable, is nothing but a set of
    permissions, the task of role mining is essentially that of clustering
    users having the same (or similar) permissions. However, unlike the
    traditional applications of data mining that ideally require
    identification of nonoverlapping clusters, roles will have overlapping
    permissions and thus permission sets that define roles should be allowed
    to overlap. It is this distinction from traditional clustering that
    makes the problem of role mining nontrivial. Our experiments with real
    and simulated data sets indicate that our role mining process is quite
    accurate and efficient. Since our role mining approach is based on
    subset enumeration, it is fairly robust to reasonable levels of noise.}</v>
      </c>
      <c r="D652" s="19" t="str">
        <f>VLOOKUP(Selection_FirstR!A652,StudiesFound_firstR!$A$1:$AF$1583,7,FALSE)</f>
        <v>{IEEE TRANSACTIONS ON DEPENDABLE AND SECURE COMPUTING}</v>
      </c>
      <c r="E652" s="19" t="str">
        <f>VLOOKUP(Selection_FirstR!A652,StudiesFound_firstR!$A$1:$AF$1583,5,FALSE)</f>
        <v>Vaidya, Jaideep; Atluri, Vijayalakshmi; Warner, Janice; Guo, Qi</v>
      </c>
      <c r="F652" s="19" t="str">
        <f>VLOOKUP(Selection_FirstR!A652,StudiesFound_firstR!$A$1:$AF$1583,30,FALSE)</f>
        <v/>
      </c>
      <c r="G652" s="15" t="s">
        <v>11463</v>
      </c>
      <c r="H652" s="20" t="s">
        <v>11469</v>
      </c>
      <c r="I652" s="16" t="s">
        <v>11464</v>
      </c>
      <c r="J652" s="21" t="s">
        <v>11470</v>
      </c>
      <c r="K652" s="16" t="s">
        <v>11464</v>
      </c>
      <c r="L652" s="19"/>
      <c r="M652" s="19"/>
      <c r="N652" s="13"/>
    </row>
    <row r="653" ht="15.75" customHeight="1">
      <c r="A653" s="18">
        <v>1385.0</v>
      </c>
      <c r="B653" s="13" t="str">
        <f>VLOOKUP(Selection_FirstR!A653,StudiesFound_firstR!$A$1:$AF$1582,6,FALSE)</f>
        <v>A STEP compliant knowledge based schema to support shop-floor adaptive automation in dynamic manufacturing environments</v>
      </c>
      <c r="C653" s="13" t="str">
        <f>VLOOKUP(Selection_FirstR!A653,StudiesFound_firstR!$A$1:$AF$1583,28,FALSE)</f>
        <v>{On the factory shop-floor adaptive automation and scheduling plays a
    sensitive role for production systems' agility, representing the soft
    layer between the factory physical resources and business processes. A
    fundamental requirement for adaptive shop-floor solutions is to
    incorporate a data structure that comprehensively integrates product,
    process and physical resource information. This paper presents a novel
    data structure entitled SKEM - STEP compliant Knowledge Engine for
    Manufacturing, conceived as an abstract, extensible, scalable,
    multi-granular, integrated and evolving platform. A software tool based
    on SKEM is tested through a case study to illustrate the benefits of its
    application for a dynamic manufacturing factory environment. (C) 2010
    CIRP.}</v>
      </c>
      <c r="D653" s="13" t="str">
        <f>VLOOKUP(Selection_FirstR!A653,StudiesFound_firstR!$A$1:$AF$1583,7,FALSE)</f>
        <v>{CIRP ANNALS-MANUFACTURING TECHNOLOGY}</v>
      </c>
      <c r="E653" s="13" t="str">
        <f>VLOOKUP(Selection_FirstR!A653,StudiesFound_firstR!$A$1:$AF$1583,5,FALSE)</f>
        <v>Valente, A.; Carpanzano, E.; Nassehi, A.; Newman, S. T.</v>
      </c>
      <c r="F653" s="13" t="str">
        <f>VLOOKUP(Selection_FirstR!A653,StudiesFound_firstR!$A$1:$AF$1583,30,FALSE)</f>
        <v/>
      </c>
      <c r="G653" s="15" t="s">
        <v>11463</v>
      </c>
      <c r="H653" s="15" t="s">
        <v>11463</v>
      </c>
      <c r="I653" s="16" t="s">
        <v>11464</v>
      </c>
      <c r="J653" s="13" t="s">
        <v>11466</v>
      </c>
      <c r="K653" s="16" t="s">
        <v>11464</v>
      </c>
      <c r="L653" s="13"/>
      <c r="M653" s="13"/>
      <c r="N653" s="13"/>
    </row>
    <row r="654" ht="15.75" customHeight="1">
      <c r="A654" s="12">
        <v>1386.0</v>
      </c>
      <c r="B654" s="13" t="str">
        <f>VLOOKUP(Selection_FirstR!A654,StudiesFound_firstR!$A$1:$AF$1582,6,FALSE)</f>
        <v>Enterprise integration engineering reference framework and toolbox</v>
      </c>
      <c r="C654" s="13" t="str">
        <f>VLOOKUP(Selection_FirstR!A654,StudiesFound_firstR!$A$1:$AF$1583,28,FALSE)</f>
        <v>{Enterprise Integration Engineering (EIE) has emerged as an engineering
    discipline to re-structure the enterprise entities as integrated
    business processes that integrate human and technological resources to
    facilitate the knowledge sharing for better decision making. EIE is a
    complex task that requires applying different tools concerning strategic
    planning, performance management, modelling, simulation and business
    process management in order to properly engineer the enterprise
    entities. The present paper presents an EIE toolbox that aims to support
    enterprises in their decision making process and to provide different
    assisting tools to be applied on the components of the EIE Reference
    Framework proposed. Finally, a set of case studies are presented in
    order to demonstrate the utility of the EIE Reference Framework and its
    toolbox for strategic planning and enterprise decision making.}</v>
      </c>
      <c r="D654" s="13" t="str">
        <f>VLOOKUP(Selection_FirstR!A654,StudiesFound_firstR!$A$1:$AF$1583,7,FALSE)</f>
        <v>{INTERNATIONAL JOURNAL OF PRODUCTION RESEARCH}</v>
      </c>
      <c r="E654" s="13" t="str">
        <f>VLOOKUP(Selection_FirstR!A654,StudiesFound_firstR!$A$1:$AF$1583,5,FALSE)</f>
        <v>Vallejo, Carlos; Romero, David; Molina, Arturo</v>
      </c>
      <c r="F654" s="13" t="str">
        <f>VLOOKUP(Selection_FirstR!A654,StudiesFound_firstR!$A$1:$AF$1583,30,FALSE)</f>
        <v/>
      </c>
      <c r="G654" s="15" t="s">
        <v>11463</v>
      </c>
      <c r="H654" s="15" t="s">
        <v>11463</v>
      </c>
      <c r="I654" s="16" t="s">
        <v>11464</v>
      </c>
      <c r="J654" s="13" t="s">
        <v>11466</v>
      </c>
      <c r="K654" s="16" t="s">
        <v>11464</v>
      </c>
      <c r="L654" s="13"/>
      <c r="M654" s="13"/>
      <c r="N654" s="13"/>
    </row>
    <row r="655" ht="15.75" customHeight="1">
      <c r="A655" s="18">
        <v>1388.0</v>
      </c>
      <c r="B655" s="13" t="str">
        <f>VLOOKUP(Selection_FirstR!A655,StudiesFound_firstR!$A$1:$AF$1582,6,FALSE)</f>
        <v>Blockchain-Powered Value Creation in the 5G and Smart Grid Use Cases</v>
      </c>
      <c r="C655" s="13" t="str">
        <f>VLOOKUP(Selection_FirstR!A655,StudiesFound_firstR!$A$1:$AF$1583,28,FALSE)</f>
        <v>Before the implementation of a solution, it is cost-efficient and practical to be able to evaluate and analyze the expected value of use cases. Especially, this is emphasized in blockchain (BC) use cases, which typically have a wide business ecosystem and possibly disruptive business models. This paper presents two BC use case value evaluations and results. The IoT use cases were selected from two different industry segments: telecommunications-oriented 5G network slice brokering and the energy industry-related internal electricity allocation in a housing society. The use case value was assessed by applying a resource configuration framework and 4C - commerce, context, content, and connection - business model typology against BC and smart contracts characteristics and capabilities. The results derived from the data collected from the expert workshops proved the expected value of the use cases, and in general, the feasibility of BC technology for facilitating various value-creating resource configuration processes was shown. Furthermore, the resource configuration framework proved to be a valuable theoretical approach for analyzing and developing also the BC-enabled novel use cases and business models. According to the findings, further development of the framework is proposed with an introduced novel decentralized resource configuration prototype that can replace predominant platform-based business models.</v>
      </c>
      <c r="D655" s="13" t="str">
        <f>VLOOKUP(Selection_FirstR!A655,StudiesFound_firstR!$A$1:$AF$1583,7,FALSE)</f>
        <v>IEEE Access</v>
      </c>
      <c r="E655" s="13" t="str">
        <f>VLOOKUP(Selection_FirstR!A655,StudiesFound_firstR!$A$1:$AF$1583,5,FALSE)</f>
        <v>Valtanen, K.; Backman, J.; YrjÃ¶lÃ¤, S.</v>
      </c>
      <c r="F655" s="13" t="str">
        <f>VLOOKUP(Selection_FirstR!A655,StudiesFound_firstR!$A$1:$AF$1583,30,FALSE)</f>
        <v>5G mobile communication;business data processing;contracts;cryptography;distributed databases;Internet of Things;power engineering computing;smart power grids;telecommunication computing;BC technology;blockchain-powered value creation;telecommunications-oriented 5G network slice brokering;energy industry-related internal electricity allocation;business model typology;smart contracts;decentralized resource configuration prototype;Business;Blockchain;Biological system modeling;Industries;5G mobile communication;Conferences;Smart grids;Blockchain;business models;decentralization;resource configuration;smart grid;4C typology;5G</v>
      </c>
      <c r="G655" s="15" t="s">
        <v>11463</v>
      </c>
      <c r="H655" s="15" t="s">
        <v>11463</v>
      </c>
      <c r="I655" s="16" t="s">
        <v>11464</v>
      </c>
      <c r="J655" s="13" t="s">
        <v>11466</v>
      </c>
      <c r="K655" s="16" t="s">
        <v>11464</v>
      </c>
      <c r="L655" s="13"/>
      <c r="M655" s="13"/>
      <c r="N655" s="13"/>
    </row>
    <row r="656" ht="15.75" customHeight="1">
      <c r="A656" s="12">
        <v>1392.0</v>
      </c>
      <c r="B656" s="13" t="str">
        <f>VLOOKUP(Selection_FirstR!A656,StudiesFound_firstR!$A$1:$AF$1582,6,FALSE)</f>
        <v>Production material requirements in material ordering</v>
      </c>
      <c r="C656" s="13" t="str">
        <f>VLOOKUP(Selection_FirstR!A656,StudiesFound_firstR!$A$1:$AF$1583,28,FALSE)</f>
        <v>{The paper deals with the problems of material ordering business process
    quantification with the use of linguistic sets, the behaviour of which
    is regulated by the principle business processes linguistic equation -
    PBPL. The purpose of this paper is to design an optimal architecture
    model of the abovementioned business processes related to their
    structure, features and functionality. In order to fulfil the main task,
    several objectives should be postulated and achieved. The first
    objective is closely related to the analysis of the material management
    business process, the aim of which is to describe the structure of that
    business process (BP) and principles of its functionality with regard to
    optimisation of appropriate BP metrics. The second objective is to
    design an optimal BP model, an integral part of which should be a
    description of principle aspects related to the implementation of the
    optimal model. The author has provided information dealing with the
    application of the PBPL equation in analysis and design of the material
    ordering business process, which constitutes an integral part of
    production material requirements. The described structure represents a
    qualitative proposal, which forms the basis for the development of
    materials management business processes in terms of design and
    optimisation. The research was conducted at RM GASTRO, a group
    manufacturing joint- stock companies with a number of employees equal to
    1,000, in June, 2015.}</v>
      </c>
      <c r="D656" s="13" t="str">
        <f>VLOOKUP(Selection_FirstR!A656,StudiesFound_firstR!$A$1:$AF$1583,7,FALSE)</f>
        <v>{ECONOMIC ANNALS-XXI}</v>
      </c>
      <c r="E656" s="13" t="str">
        <f>VLOOKUP(Selection_FirstR!A656,StudiesFound_firstR!$A$1:$AF$1583,5,FALSE)</f>
        <v>Vanickova, Radka</v>
      </c>
      <c r="F656" s="13" t="str">
        <f>VLOOKUP(Selection_FirstR!A656,StudiesFound_firstR!$A$1:$AF$1583,30,FALSE)</f>
        <v/>
      </c>
      <c r="G656" s="15" t="s">
        <v>11463</v>
      </c>
      <c r="H656" s="15" t="s">
        <v>11463</v>
      </c>
      <c r="I656" s="16" t="s">
        <v>11464</v>
      </c>
      <c r="J656" s="13" t="s">
        <v>11466</v>
      </c>
      <c r="K656" s="16" t="s">
        <v>11464</v>
      </c>
      <c r="L656" s="13"/>
      <c r="M656" s="13"/>
      <c r="N656" s="13"/>
    </row>
    <row r="657" ht="15.75" customHeight="1">
      <c r="A657" s="18">
        <v>1395.0</v>
      </c>
      <c r="B657" s="13" t="str">
        <f>VLOOKUP(Selection_FirstR!A657,StudiesFound_firstR!$A$1:$AF$1582,6,FALSE)</f>
        <v>Business Analytics Based on Financial Time Series</v>
      </c>
      <c r="C657" s="13" t="str">
        <f>VLOOKUP(Selection_FirstR!A657,StudiesFound_firstR!$A$1:$AF$1583,28,FALSE)</f>
        <v>Baniya merchants of the Mughal Empire, burgher merchants of the Swedish Empire, and chonin merchants of the Tokugawa Shogunate had the same questions on their mind as business people do today. To which townspeople should I sell my wares? Of folks that buy from me, are there any that might stop buying from me? Which groups buy which goods? Which saris should I show Ranna Devi to make as much money as I can? How much timber will people want in the coming weeks and months? The world has changed over the centuries with globalization, rapid transportation, instantaneous communication, expansive enterprises, and an explosion of data and signals along with ample computation to process them. In this new age, many continue to answer the aforementioned and other critical business questions in the old-fashioned way, i.e., based on intuition, gut instinct, and personal experience. In our globalized world, however, this is not sufficient anymore and it is essential to replace the business person's gut instinct with science. That science is business analytics. Business analytics is a broad umbrella entailing many problems and solutions, such as demand forecasting and conditioning, resource capacity planning, workforce planning, salesforce modeling and optimization, revenue forecasting, customer/product analytics, and enterprise recommender systems. In our department, we are in creasingly directing our focus on developing models and techniques to address such business problems. The goal of this article is to provide the reader with an overview of this interesting new area of research and then hone in on applications that might require the use of sophisticated signal processing methodologies and utilize financial signals as input.</v>
      </c>
      <c r="D657" s="13" t="str">
        <f>VLOOKUP(Selection_FirstR!A657,StudiesFound_firstR!$A$1:$AF$1583,7,FALSE)</f>
        <v>IEEE Signal Processing Magazine</v>
      </c>
      <c r="E657" s="13" t="str">
        <f>VLOOKUP(Selection_FirstR!A657,StudiesFound_firstR!$A$1:$AF$1583,5,FALSE)</f>
        <v>Varshney, K. R.; MojsiloviÄ‡, A.</v>
      </c>
      <c r="F657" s="13" t="str">
        <f>VLOOKUP(Selection_FirstR!A657,StudiesFound_firstR!$A$1:$AF$1583,30,FALSE)</f>
        <v>business data processing;enterprise resource planning;financial data processing;globalisation;signal processing;time series;business analytics;financial time series;globalization;rapid transportation;expansive enterprise;demand forecasting;resource capacity planning;workforce planning;salesforce modeling;revenue forecasting;customer product analytics;enterprise recommender system;signal processing methodology;Financial management;Marketing and sales;Business;Logistics;Strategic planning</v>
      </c>
      <c r="G657" s="15" t="s">
        <v>11463</v>
      </c>
      <c r="H657" s="15" t="s">
        <v>11463</v>
      </c>
      <c r="I657" s="16" t="s">
        <v>11464</v>
      </c>
      <c r="J657" s="13" t="s">
        <v>11466</v>
      </c>
      <c r="K657" s="16" t="s">
        <v>11464</v>
      </c>
      <c r="L657" s="13"/>
      <c r="M657" s="13"/>
      <c r="N657" s="13"/>
    </row>
    <row r="658" ht="15.75" customHeight="1">
      <c r="A658" s="12">
        <v>1398.0</v>
      </c>
      <c r="B658" s="13" t="str">
        <f>VLOOKUP(Selection_FirstR!A658,StudiesFound_firstR!$A$1:$AF$1582,6,FALSE)</f>
        <v>A database system for decision support in low-volume electronics assembly</v>
      </c>
      <c r="C658" s="13" t="str">
        <f>VLOOKUP(Selection_FirstR!A658,StudiesFound_firstR!$A$1:$AF$1583,28,FALSE)</f>
        <v>{The development of accurate database systems is fundamental for the
    support of any software, especially in knowledge-and data-driven
    applications. The paper presents a database system developed to support
    an integrated modelling framework definition for printed circuit board
    (PCB) assembly that can provide decision support to business processes
    throughout the product and process life cycle. Specifically, by adopting
    an integrated modelling framework within the PCB assembly manufacturing,
    complete and realistic data information models were obtained and
    organized using a relational database management system implemented in
    Structured Query Language. This database system in turn supports a set
    of software applications implemented as part of a decision support
    framework, in this case known as CLOVES (Complex Low Volume Electronics
    Simulation). The underlying database is open, extensible, and has the
    ability to be configurable by original equipment manufacturers and
    contract electronics manufacturers to update their materials, processes,
    and rules. Integration to a company's enterprise resource planning
    system and its deployment in quality, simulation, and failure analyses
    call for the improvement of electronics manufacturing industry
    data-exchange practices.}</v>
      </c>
      <c r="D658" s="13" t="str">
        <f>VLOOKUP(Selection_FirstR!A658,StudiesFound_firstR!$A$1:$AF$1583,7,FALSE)</f>
        <v>{PROCEEDINGS OF THE INSTITUTION OF MECHANICAL ENGINEERS PART B-JOURNAL OF ENGINEERING MANUFACTURE}</v>
      </c>
      <c r="E658" s="13" t="str">
        <f>VLOOKUP(Selection_FirstR!A658,StudiesFound_firstR!$A$1:$AF$1583,5,FALSE)</f>
        <v>Velandia, D. M. Segura; West, A. A.; Conway, P. P.</v>
      </c>
      <c r="F658" s="13" t="str">
        <f>VLOOKUP(Selection_FirstR!A658,StudiesFound_firstR!$A$1:$AF$1583,30,FALSE)</f>
        <v/>
      </c>
      <c r="G658" s="15" t="s">
        <v>11463</v>
      </c>
      <c r="H658" s="15" t="s">
        <v>11463</v>
      </c>
      <c r="I658" s="16" t="s">
        <v>11464</v>
      </c>
      <c r="J658" s="13" t="s">
        <v>11466</v>
      </c>
      <c r="K658" s="16" t="s">
        <v>11464</v>
      </c>
      <c r="L658" s="13"/>
      <c r="M658" s="13"/>
      <c r="N658" s="13"/>
    </row>
    <row r="659" ht="15.75" customHeight="1">
      <c r="A659" s="18">
        <v>1401.0</v>
      </c>
      <c r="B659" s="13" t="str">
        <f>VLOOKUP(Selection_FirstR!A659,StudiesFound_firstR!$A$1:$AF$1582,6,FALSE)</f>
        <v>Challenges and Success Factors of ERP Systems in Australian SMEs</v>
      </c>
      <c r="C659" s="13" t="str">
        <f>VLOOKUP(Selection_FirstR!A659,StudiesFound_firstR!$A$1:$AF$1583,28,FALSE)</f>
        <v>{Today, great potential is envisaged for ERP systems in small and
    medium-sized enterprises (SMEs), and software vendors have been
    repackaging their ERP systems for SMEs with a recent focus on
    cloud-based systems. While cloud ERP offers the best solution for SMEs
    without the overheads of the huge investment and management costs that
    are associated with traditional ERP systems, the SME sector faces many
    challenges in their adoption. Traditional ERP studies have predominantly
    focused on large organizations, and gaps in the literature indicate that
    both vendor and consumer perspectives require more understanding with
    new technology offerings for SMEs. This paper describes some of the
    common challenges, such as cost effectiveness, alignment between
    software and business processes, customized governance and training,
    which form the major SME constraints for ERP system adoption. Due to the
    dynamic nature of SME businesses, best practice guidelines for an SME's
    ERP implementation could be arrived at through closer investigation of
    its business requirements in order to avoid misfits. This forms the main
    objective of the study. We identify key success factors of ERP
    implementation in an Australian SME as a case study. These target
    success factors are then compared to the actual outcomes achieved.
    Factors such as business process alignment with the ERP system, meeting
    customer and stakeholder needs and reducing recurring and maintenance
    costs were key to the success of ERP implementation for the Australian
    SME. In particular, the IT and business strategy alignment with a
    customer focus and flexible reporting features of ERP systems has
    resulted in business agility.}</v>
      </c>
      <c r="D659" s="13" t="str">
        <f>VLOOKUP(Selection_FirstR!A659,StudiesFound_firstR!$A$1:$AF$1583,7,FALSE)</f>
        <v>{SYSTEMS}</v>
      </c>
      <c r="E659" s="13" t="str">
        <f>VLOOKUP(Selection_FirstR!A659,StudiesFound_firstR!$A$1:$AF$1583,5,FALSE)</f>
        <v>Venkatraman, Sitalakshmi; Fahd, Kiran</v>
      </c>
      <c r="F659" s="13" t="str">
        <f>VLOOKUP(Selection_FirstR!A659,StudiesFound_firstR!$A$1:$AF$1583,30,FALSE)</f>
        <v/>
      </c>
      <c r="G659" s="15" t="s">
        <v>11463</v>
      </c>
      <c r="H659" s="15" t="s">
        <v>11463</v>
      </c>
      <c r="I659" s="16" t="s">
        <v>11464</v>
      </c>
      <c r="J659" s="13" t="s">
        <v>11471</v>
      </c>
      <c r="K659" s="16" t="s">
        <v>11464</v>
      </c>
      <c r="L659" s="13"/>
      <c r="M659" s="13"/>
      <c r="N659" s="13"/>
    </row>
    <row r="660" ht="15.75" customHeight="1">
      <c r="A660" s="12">
        <v>1402.0</v>
      </c>
      <c r="B660" s="13" t="str">
        <f>VLOOKUP(Selection_FirstR!A660,StudiesFound_firstR!$A$1:$AF$1582,6,FALSE)</f>
        <v>ERP in agriculture: Lessons learned from the Dutch horticulture</v>
      </c>
      <c r="C660" s="13" t="str">
        <f>VLOOKUP(Selection_FirstR!A660,StudiesFound_firstR!$A$1:$AF$1583,28,FALSE)</f>
        <v>{Farming nowadays is a complex managerial task that imposes stringent
    requirements on farm management information systems. In other sectors,
    Enterprise Resource Planning (ERP) systems are widely implemented to
    meet such requirements. This paper assesses the applicability of ERP
    systems in the agri-food domain by investigating the experiences of
    agri-food companies that already have implemented an ERP system. More
    specifically, the research has analyzed the drivers and barriers for
    adoption of ERP in the Dutch horticultural sector. The results show that
    the alignment of ERP with the specific characteristics and requirements
    of a company is a crucial challenge in order to capitalize the benefits
    of ERP. The study also shows that it is possible to deal with this
    challenge. The majority of the respondents (62\%) is positive about of
    the match of the specific ERP solution with the company's business
    processes during implementation. Most of these respondents have
    implemented a system that includes a sector-specific layer around a
    standard ERP solution. Moreover, it is concluded that a proper
    management of the orientation, selection and implementation processes is
    of crucial importance for a successful adoption. (C) 2015 The Authors.
    Published by Elsevier B.V. This is an open access article under the CC
    BY-NC-ND license (http://creativecommons.org/licenses/by-nc-nd/4.0/).}</v>
      </c>
      <c r="D660" s="13" t="str">
        <f>VLOOKUP(Selection_FirstR!A660,StudiesFound_firstR!$A$1:$AF$1583,7,FALSE)</f>
        <v>{COMPUTERS AND ELECTRONICS IN AGRICULTURE}</v>
      </c>
      <c r="E660" s="13" t="str">
        <f>VLOOKUP(Selection_FirstR!A660,StudiesFound_firstR!$A$1:$AF$1583,5,FALSE)</f>
        <v>Verdouw, C. N.; Robbemond, R. M.; Wolfert, J.</v>
      </c>
      <c r="F660" s="13" t="str">
        <f>VLOOKUP(Selection_FirstR!A660,StudiesFound_firstR!$A$1:$AF$1583,30,FALSE)</f>
        <v/>
      </c>
      <c r="G660" s="15" t="s">
        <v>11463</v>
      </c>
      <c r="H660" s="15" t="s">
        <v>11463</v>
      </c>
      <c r="I660" s="16" t="s">
        <v>11464</v>
      </c>
      <c r="J660" s="13" t="s">
        <v>11471</v>
      </c>
      <c r="K660" s="16" t="s">
        <v>11464</v>
      </c>
      <c r="L660" s="13"/>
      <c r="M660" s="13"/>
      <c r="N660" s="13"/>
    </row>
    <row r="661" ht="15.75" customHeight="1">
      <c r="A661" s="18">
        <v>1403.0</v>
      </c>
      <c r="B661" s="13" t="str">
        <f>VLOOKUP(Selection_FirstR!A661,StudiesFound_firstR!$A$1:$AF$1582,6,FALSE)</f>
        <v>An evolutionary multi-objective framework for business process optimisation</v>
      </c>
      <c r="C661" s="14" t="str">
        <f>VLOOKUP(Selection_FirstR!A661,StudiesFound_firstR!$A$1:$AF$1583,28,FALSE)</f>
        <v>{This paper aims to investigate the application of evolutionary
    multi-objective optimisation to the new domain of business process
    optimisation. Business process optimisation is considered as the problem
    of constructing feasible business process designs with optimum attribute
    values such as duration and cost. The feasibility of a process design is
    based on: (i) the process requirements such as the required input and
    the expected output resources and (ii) the connectivity of the
    participating tasks in the process design through their input and output
    resources. Due to the multi-objective and discrete nature of the problem
    and the resulting fragmented search space, discovering feasible business
    process designs is one of the main challenges. The proposed approach
    involves the application of a series of evolutionary multi-objective
    optimisation algorithms (EMOAs) in an attempt to generate a series of
    diverse optimised business process designs for given process
    requirements. The proposed optimisation framework introduces a
    quantitative representation of business processes involving two matrices
    one for capturing the process design and one for calculating and
    evaluating the process attributes. It also introduces an algorithm that
    checks the feasibility of each candidate solution (i. e. process
    design). The results for two real-life scenarios demonstrate how the
    proposed framework produces a number of optimised design alternatives.
    NSGA-II proves unfit for the specific problem whilst PESA-II shows the
    best results due to its sophisticated region-based selection technique.
    (C) 2012 Elsevier B. V. All rights reserved.}</v>
      </c>
      <c r="D661" s="13" t="str">
        <f>VLOOKUP(Selection_FirstR!A661,StudiesFound_firstR!$A$1:$AF$1583,7,FALSE)</f>
        <v>{APPLIED SOFT COMPUTING}</v>
      </c>
      <c r="E661" s="13" t="str">
        <f>VLOOKUP(Selection_FirstR!A661,StudiesFound_firstR!$A$1:$AF$1583,5,FALSE)</f>
        <v>Vergidis, Kostas; Saxena, Dhish; Tiwari, Ashutosh</v>
      </c>
      <c r="F661" s="13" t="str">
        <f>VLOOKUP(Selection_FirstR!A661,StudiesFound_firstR!$A$1:$AF$1583,30,FALSE)</f>
        <v/>
      </c>
      <c r="G661" s="15" t="s">
        <v>11463</v>
      </c>
      <c r="H661" s="15" t="s">
        <v>11474</v>
      </c>
      <c r="I661" s="16" t="s">
        <v>11464</v>
      </c>
      <c r="J661" s="13" t="s">
        <v>11466</v>
      </c>
      <c r="K661" s="16" t="s">
        <v>11464</v>
      </c>
      <c r="L661" s="13"/>
      <c r="M661" s="13"/>
      <c r="N661" s="13"/>
    </row>
    <row r="662" ht="15.75" customHeight="1">
      <c r="A662" s="12">
        <v>1404.0</v>
      </c>
      <c r="B662" s="13" t="str">
        <f>VLOOKUP(Selection_FirstR!A662,StudiesFound_firstR!$A$1:$AF$1582,6,FALSE)</f>
        <v>An automated optimisation framework for the development of re-configurable business processes: a web services approach</v>
      </c>
      <c r="C662" s="14" t="str">
        <f>VLOOKUP(Selection_FirstR!A662,StudiesFound_firstR!$A$1:$AF$1583,29,FALSE)</f>
        <v>{The practice of optimising business processes has, until recently, been
    undertaken mainly as a manual task. This article provides insights into
    an automated business process optimisation framework by using web
    services for the development of re-configurable business processes. The
    research presented here extends the optimisation framework by
    introducing additional web services as a mechanism for facilitating
    process interactions, identifying enhancements to support business
    processes and undertaking three case studies to evaluate the proposed
    enhancements. The featured case studies demonstrate that an increase in
    the amount of available web services gives rise to improvements in the
    business processes generated. This research highlights an increase in
    the efficiency of the algorithm and the quality of the business process
    designs that result from the enhancements. Future research directions
    are proposed for the further improvement of the framework.}</v>
      </c>
      <c r="D662" s="13" t="str">
        <f>VLOOKUP(Selection_FirstR!A662,StudiesFound_firstR!$A$1:$AF$1583,7,FALSE)</f>
        <v>{INTERNATIONAL JOURNAL OF COMPUTER INTEGRATED MANUFACTURING}</v>
      </c>
      <c r="E662" s="13" t="str">
        <f>VLOOKUP(Selection_FirstR!A662,StudiesFound_firstR!$A$1:$AF$1583,5,FALSE)</f>
        <v>Vergidis, Kostas; Turner, Christopher; Alechnovic, Alex; Tiwari, Ashutosh</v>
      </c>
      <c r="F662" s="13" t="str">
        <f>VLOOKUP(Selection_FirstR!A662,StudiesFound_firstR!$A$1:$AF$1583,30,FALSE)</f>
        <v/>
      </c>
      <c r="G662" s="15" t="s">
        <v>11474</v>
      </c>
      <c r="H662" s="15" t="s">
        <v>11463</v>
      </c>
      <c r="I662" s="16" t="s">
        <v>11464</v>
      </c>
      <c r="J662" s="13" t="s">
        <v>11466</v>
      </c>
      <c r="K662" s="16" t="s">
        <v>11464</v>
      </c>
      <c r="L662" s="13"/>
      <c r="M662" s="13"/>
      <c r="N662" s="13"/>
    </row>
    <row r="663" ht="15.75" customHeight="1">
      <c r="A663" s="18">
        <v>1405.0</v>
      </c>
      <c r="B663" s="13" t="str">
        <f>VLOOKUP(Selection_FirstR!A663,StudiesFound_firstR!$A$1:$AF$1582,6,FALSE)</f>
        <v>The European Foundation for Quality Management (EFQM) model as a business model in Raffinerie Tirlemontoise SA</v>
      </c>
      <c r="C663" s="13" t="str">
        <f>VLOOKUP(Selection_FirstR!A663,StudiesFound_firstR!$A$1:$AF$1583,28,FALSE)</f>
        <v>{Raffinerie Tirlemontoise's business approach has been based on quality
    almost since its inception. Modern sugar technology, well perceived
    consumer products, good quality control practices and certified quality
    assurance systems have been well integrated for many years now in a
    company-wide Total Quality Management (TQM) approach. However with a
    continuously good operating result and a stable market environment there
    is not much incentive remaining to continuously do better. Because of
    uncertainty about the future the senior management decided in 1994 to
    use the model of the European Foundation for Quality Management (EFQM
    Model) as a tool to analyze all the business processes and to set strong
    targets for breakthrough. As a result, among others, the following were
    achieved:
    - a clear strategic direction, directly translated into short and long
    term projects,
    - plans led to several diversifications and acquisitions,
    - customer satisfaction was significantly improved due to measure ment,
    - improved complaint handling, contractor management and proc ess
    control,
    - an increased focus on people's competence, personnel development and,
    involvement resulted into higher productivity and improved safety,
    - safety, quality control, quality assurance, HRM (Human Resource
    Management) and TQM concepts were duly integrated into the business
    model.}</v>
      </c>
      <c r="D663" s="13" t="str">
        <f>VLOOKUP(Selection_FirstR!A663,StudiesFound_firstR!$A$1:$AF$1583,7,FALSE)</f>
        <v>{ZUCKERINDUSTRIE}</v>
      </c>
      <c r="E663" s="13" t="str">
        <f>VLOOKUP(Selection_FirstR!A663,StudiesFound_firstR!$A$1:$AF$1583,5,FALSE)</f>
        <v>Verhaert, I.</v>
      </c>
      <c r="F663" s="13" t="str">
        <f>VLOOKUP(Selection_FirstR!A663,StudiesFound_firstR!$A$1:$AF$1583,30,FALSE)</f>
        <v/>
      </c>
      <c r="G663" s="15" t="s">
        <v>11463</v>
      </c>
      <c r="H663" s="15" t="s">
        <v>11463</v>
      </c>
      <c r="I663" s="16" t="s">
        <v>11464</v>
      </c>
      <c r="J663" s="13" t="s">
        <v>11466</v>
      </c>
      <c r="K663" s="16" t="s">
        <v>11464</v>
      </c>
      <c r="L663" s="13"/>
      <c r="M663" s="13"/>
      <c r="N663" s="13"/>
    </row>
    <row r="664" ht="15.75" customHeight="1">
      <c r="A664" s="12">
        <v>1406.0</v>
      </c>
      <c r="B664" s="13" t="str">
        <f>VLOOKUP(Selection_FirstR!A664,StudiesFound_firstR!$A$1:$AF$1582,6,FALSE)</f>
        <v>Orchestrating an Ensemble of MapReduce Jobs for Minimizing Their Makespan</v>
      </c>
      <c r="C664" s="13" t="str">
        <f>VLOOKUP(Selection_FirstR!A664,StudiesFound_firstR!$A$1:$AF$1583,28,FALSE)</f>
        <v>Cloud computing offers an attractive option for businesses to rent a suitable size MapReduce cluster, consume resources as a service, and pay only for resources that were consumed. A key challenge in such environments is to increase the utilization of MapReduce clusters to minimize their cost. One way of achieving this goal is to optimize the execution of Mapreduce jobs on the cluster. For a set of production jobs that are executed periodically on new data, we can perform an offline analysis for evaluating performance benefits of different optimization techniques. In this work, we consider a subset of production workloads that consists of MapReduce jobs with no dependencies. We observe that the order in which these jobs are executed can have a significant impact on their overall completion time and the cluster resource utilization. Our goal is to automate the design of a job schedule that minimizes the completion time (makespan) of such a set of MapReduce jobs. We introduce a simple abstraction where each MapReduce job is represented as a pair of map and reduce stage durations. This representation enables us to apply the classic Johnson algorithm that was designed for building an optimal two-stage job schedule. We evaluate the performance benefits of the constructed schedule through an extensive set of simulations over a variety of realistic workloads. The results are workload and cluster-size dependent, but it is typical to achieve up to 10-25 percent of makespan improvements by simply processing the jobs in the right order. However, in some cases, the simplified abstraction assumed by Johnson's algorithm may lead to a suboptimal job schedule. We design a novel heuristic, called BalancedPools, that significantly improves Johnson's schedule results (up to 15-38 percent), exactly in the situations when it produces suboptimal makespan. Overall, we observe up to 50 percent in the makespan improvements with the new BalancedPools algorithm. The results of our simulation study are validated through experiments on a 66-node Hadoop cluster.</v>
      </c>
      <c r="D664" s="13" t="str">
        <f>VLOOKUP(Selection_FirstR!A664,StudiesFound_firstR!$A$1:$AF$1583,7,FALSE)</f>
        <v>IEEE Transactions on Dependable and Secure Computing</v>
      </c>
      <c r="E664" s="13" t="str">
        <f>VLOOKUP(Selection_FirstR!A664,StudiesFound_firstR!$A$1:$AF$1583,5,FALSE)</f>
        <v>Verma, A.; Cherkasova, L.; Campbell, R. H.</v>
      </c>
      <c r="F664" s="13" t="str">
        <f>VLOOKUP(Selection_FirstR!A664,StudiesFound_firstR!$A$1:$AF$1583,30,FALSE)</f>
        <v>cloud computing;job shop scheduling;optimisation;MapReduce jobs;cloud computing;businesses;MapReduce clusters;offline analysis;optimization techniques;production workloads;cluster resource utilization;Johnson algorithm;optimal two stage job schedule;cluster size dependent;suboptimal job schedule;BalancedPools heuristic algorithm;suboptimal makespan improvements;Hadoop cluster;Schedules;Production;Upper bound;Clustering algorithms;Algorithm design and analysis;Computational modeling;Business;MapReduce;Hadoop;batch workloads;optimized schedule;minimized makespan</v>
      </c>
      <c r="G664" s="15" t="s">
        <v>11463</v>
      </c>
      <c r="H664" s="15" t="s">
        <v>11463</v>
      </c>
      <c r="I664" s="16" t="s">
        <v>11464</v>
      </c>
      <c r="J664" s="13" t="s">
        <v>11476</v>
      </c>
      <c r="K664" s="16" t="s">
        <v>11464</v>
      </c>
      <c r="L664" s="13"/>
      <c r="M664" s="13"/>
      <c r="N664" s="13"/>
    </row>
    <row r="665" ht="15.75" customHeight="1">
      <c r="A665" s="18">
        <v>1407.0</v>
      </c>
      <c r="B665" s="13" t="str">
        <f>VLOOKUP(Selection_FirstR!A665,StudiesFound_firstR!$A$1:$AF$1582,6,FALSE)</f>
        <v>Perceived strategic value-based adoption of Big Data Analytics in emerging economy A qualitative approach for Indian firms</v>
      </c>
      <c r="C665" s="13" t="str">
        <f>VLOOKUP(Selection_FirstR!A665,StudiesFound_firstR!$A$1:$AF$1583,28,FALSE)</f>
        <v>{Purpose - The purpose of this paper is to provide an insight about
    factors affecting Big Data Analytics (BDA) utilization and adoption in
    Indian firms. Research studies have so far focused on BDA adoption in
    developed economies. This study examines the factors that influence BDA
    usage and adoption in the context of emerging economies.
    Design/methodology/approach - This study proposed a theoretical model of
    factors influencing BDA utilization and adoption. Two independent
    research streams-first, the top managers' perceived strategic value
    (PSV) in BDA and second, the factors that influence the adoption of BDA
    theoretically-have been integrated with the
    technology-organization-environment (TOE) framework. In the BDA context,
    there was a theoretical necessity to identify the driver and barriers of
    BDA from the TOE framework on PSV and adoption of BDA. A qualitative
    exploratory study using face-to-face semi-structured interviews was
    carried out to collect data from 22 different enterprises and service
    providers in India. India was selected as the context as it is one of
    the fastest growing large economies of the world with huge potential of
    BDA to improve the business landscape.
    Findings - The results showed that the major reason behind BDA
    non-adoption is that the organizations did not realize the strategic
    value (SV) of BDA, and they were not ready to make the changes because
    of technological, organizational and environmental difficulties. The
    findings corroborate previous results about significant factors
    affecting IT adoption and implementation and provide new and interesting
    insights. The main factors identified as playing a significant role in
    organizations' adoption of BDA were SV of BDA, complexity,
    compatibility, IT assets, top management support, organization data
    environment, perceived costs, external pressure and industry type.
    Research limitations/implications - The main limitation related to this
    study is the difficulty in generalizing the findings to a larger
    population of enterprises. To overcome this, a statistical survey has
    been planned to be conducted in the future.
    Practical implications - The BDA adoption model in this study will have
    both managerial implications for practitioners in India, as well as
    those in other developing countries, and academic implications for
    researchers who are interested in BDA adoption in developing counties,
    in terms of formulating better strategies for BDA adoption. For
    managers, using the research model of this study could assist in
    increasing their understanding of why some organizations choose to adopt
    BDA, while similar ones facing similar conditions do not. Also, the
    understanding of the strategic utilization of BDA in different business
    processes may improve the adoption of BDA in organizations.
    Originality/value - This paper contributes in exploring and enhancing
    the understanding of the factors affecting the utilization and adoption
    of BDA in organizations from an Indian perspective. This study is an
    attempt to develop and explore a BDA adoption model by the fusion of PSV
    and TOE framework. The effect of the three contexts of this framework
    (technological, organizational and environmental) on the strategic
    utilization of BDA has been studied for the first time.}</v>
      </c>
      <c r="D665" s="13" t="str">
        <f>VLOOKUP(Selection_FirstR!A665,StudiesFound_firstR!$A$1:$AF$1583,7,FALSE)</f>
        <v>{JOURNAL OF ENTERPRISE INFORMATION MANAGEMENT}</v>
      </c>
      <c r="E665" s="13" t="str">
        <f>VLOOKUP(Selection_FirstR!A665,StudiesFound_firstR!$A$1:$AF$1583,5,FALSE)</f>
        <v>Verma, Surabhi; Bhattacharyya, Som Sekhar</v>
      </c>
      <c r="F665" s="13" t="str">
        <f>VLOOKUP(Selection_FirstR!A665,StudiesFound_firstR!$A$1:$AF$1583,30,FALSE)</f>
        <v/>
      </c>
      <c r="G665" s="15" t="s">
        <v>11463</v>
      </c>
      <c r="H665" s="15" t="s">
        <v>11463</v>
      </c>
      <c r="I665" s="16" t="s">
        <v>11464</v>
      </c>
      <c r="J665" s="13" t="s">
        <v>11466</v>
      </c>
      <c r="K665" s="16" t="s">
        <v>11464</v>
      </c>
      <c r="L665" s="13"/>
      <c r="M665" s="13"/>
      <c r="N665" s="13"/>
    </row>
    <row r="666" ht="15.75" customHeight="1">
      <c r="A666" s="12">
        <v>1411.0</v>
      </c>
      <c r="B666" s="13" t="str">
        <f>VLOOKUP(Selection_FirstR!A666,StudiesFound_firstR!$A$1:$AF$1582,6,FALSE)</f>
        <v>Sustainable Product and Market Development for Subsistence Marketplaces: Creating Educational Initiatives in Radically Different Contexts</v>
      </c>
      <c r="C666" s="13" t="str">
        <f>VLOOKUP(Selection_FirstR!A666,StudiesFound_firstR!$A$1:$AF$1583,28,FALSE)</f>
        <v>{Developing products and business processes to serve subsistence
    marketplaces (or the roughly 4 billion poor around the world referred to
    as the bottom of the pyramid) is a significant challenge for businesses.
    Despite the importance of subsistence marketplaces, most product
    development educational curricula have been focused on relatively
    resource-rich and literate consumers and markets. We teach an innovative
    year-long product development course which includes an international
    immersion experience and which covers a broad spectrum of learning from
    understanding poverty, to consumer behavior, to product development and
    engineering design specifically for subsistence consumers. This unique
    course represents a pioneering effort to focus attention and create
    knowledge about product development, marketing, management, and
    engineering practices for subsistence marketplaces.
    Our two-semester course sequence for graduate-level students in a
    variety of business and engineering disciplines and industrial design
    combines in-class pedagogy with experiential learning and results in
    useful and marketable product concepts and prototypes. Working on
    projects with multinational companies or startups, students identify an
    opportunity of general need, conduct field market research to better
    understand subsistence consumer needs and contexts through an
    international immersion experience, develop a product concept, convert
    the concept to a workable prototype, and develop a manufacturing plan,
    marketing strategy, and overall business plan for the product.
    Overlaying the content found in a typical new product development lab
    course we develop a contextual understanding of subsistence
    marketplaces, setting the stage for new product development. A central
    aspect of the learning experience is travel to subsistence markets for
    actual immersion in the context and to conduct market research.
    Our course is at the confluence of two of the most important issues
    facing humanity, subsistence and sustainability. Lessons learned here
    can also be extended to other radically different contexts, such as
    future scenarios involving severe energy shortages or climate change
    consequences. Such educational initiatives provide challenging learning
    experiences in preparing students for the unique demands of the 21st
    century.}</v>
      </c>
      <c r="D666" s="13" t="str">
        <f>VLOOKUP(Selection_FirstR!A666,StudiesFound_firstR!$A$1:$AF$1583,7,FALSE)</f>
        <v>{JOURNAL OF PRODUCT INNOVATION MANAGEMENT}</v>
      </c>
      <c r="E666" s="13" t="str">
        <f>VLOOKUP(Selection_FirstR!A666,StudiesFound_firstR!$A$1:$AF$1583,5,FALSE)</f>
        <v>Viswanathan, Madhubalan; Yassine, Ali; Clarke, John</v>
      </c>
      <c r="F666" s="13" t="str">
        <f>VLOOKUP(Selection_FirstR!A666,StudiesFound_firstR!$A$1:$AF$1583,30,FALSE)</f>
        <v/>
      </c>
      <c r="G666" s="15" t="s">
        <v>11463</v>
      </c>
      <c r="H666" s="15" t="s">
        <v>11463</v>
      </c>
      <c r="I666" s="16" t="s">
        <v>11464</v>
      </c>
      <c r="J666" s="13" t="s">
        <v>11466</v>
      </c>
      <c r="K666" s="16" t="s">
        <v>11464</v>
      </c>
      <c r="L666" s="13"/>
      <c r="M666" s="13"/>
      <c r="N666" s="13"/>
    </row>
    <row r="667" ht="15.75" customHeight="1">
      <c r="A667" s="18">
        <v>1412.0</v>
      </c>
      <c r="B667" s="13" t="str">
        <f>VLOOKUP(Selection_FirstR!A667,StudiesFound_firstR!$A$1:$AF$1582,6,FALSE)</f>
        <v>A simulation-based decision support system for business process planning</v>
      </c>
      <c r="C667" s="14" t="str">
        <f>VLOOKUP(Selection_FirstR!A667,StudiesFound_firstR!$A$1:$AF$1583,28,FALSE)</f>
        <v>{Over the last few years, there has been wide discussion in the field of
    economics research with regard to the process-oriented approach.
    Extensive restructuring took place in practice. To improve business
    processes, a generally applicable, object-oriented, simulation-based
    decision support system abbreviated as GEPSIS has been developed. It is
    used to model business processes and to evaluate different process
    alternatives quantitatively. The aim is to determine the optimal
    process. Within a business process context, tasks, work flows and
    decisions are influenced by persons whose behavior is not deterministic.
    Such a behavior cannot be described adequately taking crisp approaches.
    For this reason, consideration of uncertainty and vagueness is of
    special importance. Both stochastic and linguistic types of uncertainty
    are considered. The vagueness of verbal formulations is modeled using
    linguistic variables. Several specific procedures are developed for
    process control. They result from specific priority rules for the object
    classes. Furthermore, a knowledge-based procedure comprising approximate
    inference is developed. In this way, rules for the sequencing of
    workflow objects can be modeled approximating reality. The suitability
    of GEPSIS and the effects of the application of different procedures to
    process control are demonstrated. This is achieved by considering a mail
    order book and record store and analyzing its actual business - e.g. the
    order process. The example covers some typical flow structures which can
    be found in many order processing situations. (C) 2002 Elsevier Science
    B.V. All rights reserved.}</v>
      </c>
      <c r="D667" s="13" t="str">
        <f>VLOOKUP(Selection_FirstR!A667,StudiesFound_firstR!$A$1:$AF$1583,7,FALSE)</f>
        <v>{FUZZY SETS AND SYSTEMS}</v>
      </c>
      <c r="E667" s="13" t="str">
        <f>VLOOKUP(Selection_FirstR!A667,StudiesFound_firstR!$A$1:$AF$1583,5,FALSE)</f>
        <v>Volkner, P.; Werners, B.</v>
      </c>
      <c r="F667" s="13" t="str">
        <f>VLOOKUP(Selection_FirstR!A667,StudiesFound_firstR!$A$1:$AF$1583,30,FALSE)</f>
        <v/>
      </c>
      <c r="G667" s="15" t="s">
        <v>11463</v>
      </c>
      <c r="H667" s="15" t="s">
        <v>11463</v>
      </c>
      <c r="I667" s="16" t="s">
        <v>11464</v>
      </c>
      <c r="J667" s="13" t="s">
        <v>11466</v>
      </c>
      <c r="K667" s="16" t="s">
        <v>11464</v>
      </c>
      <c r="L667" s="13"/>
      <c r="M667" s="13"/>
      <c r="N667" s="13"/>
    </row>
    <row r="668" ht="15.75" customHeight="1">
      <c r="A668" s="12">
        <v>1414.0</v>
      </c>
      <c r="B668" s="13" t="str">
        <f>VLOOKUP(Selection_FirstR!A668,StudiesFound_firstR!$A$1:$AF$1582,6,FALSE)</f>
        <v>HOW TO ACHIEVE OPERATIONAL BUSINESS-IT ALIGNMENT: INSIGHTS FROM A GLOBAL AEROSPACE FIRM</v>
      </c>
      <c r="C668" s="13" t="str">
        <f>VLOOKUP(Selection_FirstR!A668,StudiesFound_firstR!$A$1:$AF$1583,28,FALSE)</f>
        <v>{A common challenge facing firms is how to effectively embed strategic
    business-IT alignment into daily routines at the operational level.
    Based on our findings from following an alignment project in a global
    aerospace industry leader for almost two years, we put forward a
    framework, which we call OperA, for establishing operational level
    business-IT alignment. This framework has three dimensions-knowledge,
    communication and trust, and identifies alignment paths for three
    strategic situations faced by firms: major planned changes, regular
    operations and major unplanned changes. Each path is anchored in a
    different dimension of the framework. The global aerospace case shows
    how different mechanisms used for each path improve business processes
    and enable successful change. The case also revealed frequent pitfalls
    and dependencies between the dimensions and associated mechanisms that
    top managers should be aware of as they strive to achieve operational
    business-IT alignment.}</v>
      </c>
      <c r="D668" s="13" t="str">
        <f>VLOOKUP(Selection_FirstR!A668,StudiesFound_firstR!$A$1:$AF$1583,7,FALSE)</f>
        <v>{MIS QUARTERLY EXECUTIVE}</v>
      </c>
      <c r="E668" s="13" t="str">
        <f>VLOOKUP(Selection_FirstR!A668,StudiesFound_firstR!$A$1:$AF$1583,5,FALSE)</f>
        <v>Wagner, Heinz-Theo; Weitzel, Tim</v>
      </c>
      <c r="F668" s="13" t="str">
        <f>VLOOKUP(Selection_FirstR!A668,StudiesFound_firstR!$A$1:$AF$1583,30,FALSE)</f>
        <v/>
      </c>
      <c r="G668" s="15" t="s">
        <v>11463</v>
      </c>
      <c r="H668" s="15" t="s">
        <v>11463</v>
      </c>
      <c r="I668" s="16" t="s">
        <v>11464</v>
      </c>
      <c r="J668" s="13" t="s">
        <v>11466</v>
      </c>
      <c r="K668" s="16" t="s">
        <v>11464</v>
      </c>
      <c r="L668" s="13"/>
      <c r="M668" s="13"/>
      <c r="N668" s="13"/>
    </row>
    <row r="669" ht="15.75" customHeight="1">
      <c r="A669" s="18">
        <v>1416.0</v>
      </c>
      <c r="B669" s="13" t="str">
        <f>VLOOKUP(Selection_FirstR!A669,StudiesFound_firstR!$A$1:$AF$1582,6,FALSE)</f>
        <v>Neural network models for a resource allocation problem</v>
      </c>
      <c r="C669" s="14" t="str">
        <f>VLOOKUP(Selection_FirstR!A669,StudiesFound_firstR!$A$1:$AF$1583,28,FALSE)</f>
        <v>University admissions and business personnel offices use a limited number of resources to process an ever-increasing quantity of student and employment applications. Application systems are further constrained to identify and acquire, in a limited time period, those candidates who are most likely to accept an offer of enrolment or employment. Neural networks are a new methodology to this particular domain. Various neural network architectures and learning algorithms are analyzed comparatively to determine the applicability of supervised learning neural networks to the domain problem of personnel resource allocation and to identify optimal learning strategies in this domain. This paper focuses on multilayer perceptron backpropagation, radial basis function, counterpropagation, general regression, fuzzy ARTMAP, and linear vector quantization neural networks. Each neural network predicts the probability of enrolment and nonenrolment for individual student applicants. Backpropagation networks produced the best overall performance. Network performance results are measured by the reduction in counsellors student case load and corresponding increases in student enrolment. The backpropagation neural networks achieve a 56% reduction in counsellor case load.</v>
      </c>
      <c r="D669" s="13" t="str">
        <f>VLOOKUP(Selection_FirstR!A669,StudiesFound_firstR!$A$1:$AF$1583,7,FALSE)</f>
        <v>IEEE Transactions on Systems, Man, and Cybernetics, Part B (Cybernetics)</v>
      </c>
      <c r="E669" s="13" t="str">
        <f>VLOOKUP(Selection_FirstR!A669,StudiesFound_firstR!$A$1:$AF$1583,5,FALSE)</f>
        <v>Walczak, S.</v>
      </c>
      <c r="F669" s="13" t="str">
        <f>VLOOKUP(Selection_FirstR!A669,StudiesFound_firstR!$A$1:$AF$1583,30,FALSE)</f>
        <v>resource allocation;educational administrative data processing;neural nets;personnel;resource allocation;university admissions;personnel offices;applications;neural network;learning algorithms;supervised learning;personnel resource allocation;multilayer perceptron;backpropagation;radial basis function;counterpropagation;general regression;fuzzy ARTMAP;linear vector quantization;Neural networks;Resource management;Personnel;Employment;Backpropagation algorithms;Algorithm design and analysis;Supervised learning;Multilayer perceptrons;Fuzzy neural networks;Vector quantization</v>
      </c>
      <c r="G669" s="15" t="s">
        <v>11463</v>
      </c>
      <c r="H669" s="15" t="s">
        <v>11474</v>
      </c>
      <c r="I669" s="16" t="s">
        <v>11464</v>
      </c>
      <c r="J669" s="13" t="s">
        <v>11466</v>
      </c>
      <c r="K669" s="16" t="s">
        <v>11464</v>
      </c>
      <c r="L669" s="13"/>
      <c r="M669" s="13"/>
      <c r="N669" s="13"/>
    </row>
    <row r="670" ht="15.75" customHeight="1">
      <c r="A670" s="12">
        <v>1417.0</v>
      </c>
      <c r="B670" s="13" t="str">
        <f>VLOOKUP(Selection_FirstR!A670,StudiesFound_firstR!$A$1:$AF$1582,6,FALSE)</f>
        <v>Groupware: if you build it, they may not come</v>
      </c>
      <c r="C670" s="13" t="str">
        <f>VLOOKUP(Selection_FirstR!A670,StudiesFound_firstR!$A$1:$AF$1583,28,FALSE)</f>
        <v>Groupware software promises to increase productivity by providing users with a common interface from which they may access a variety of software programs that they may then work with in a variety of ways. While groupware technology can perform the many tasks it is designed to do, it is more difficult for people to become comfortable and productive with new technological tools. This is especially true for groupware because it is more than a just new tool: groupware fundamentally changes the way an organization works and communicates. The corporate culture must either be ready for groupware or adapt itself to address the cultural premises of groupware (shared effort, cooperation, collaboration) that the software is designed to enhance. The commentary describes the experience of one organization as it struggled to re-engineer itself using groupware.</v>
      </c>
      <c r="D670" s="13" t="str">
        <f>VLOOKUP(Selection_FirstR!A670,StudiesFound_firstR!$A$1:$AF$1583,7,FALSE)</f>
        <v>IEEE Transactions on Professional Communication</v>
      </c>
      <c r="E670" s="13" t="str">
        <f>VLOOKUP(Selection_FirstR!A670,StudiesFound_firstR!$A$1:$AF$1583,5,FALSE)</f>
        <v>Wallace, M.</v>
      </c>
      <c r="F670" s="13" t="str">
        <f>VLOOKUP(Selection_FirstR!A670,StudiesFound_firstR!$A$1:$AF$1583,30,FALSE)</f>
        <v>groupware;professional communication;systems re-engineering;systems analysis;business communication;business data processing;human resource management;office automation;integrated software;planning;management of change;DP management;groupware software;productivity;common user interface;software programs;communication;corporate culture;shared effort;cooperation;collaboration;re-engineering;Collaborative software;Collaborative work;Packaging;Companies;Planning;Productivity;Cultural differences;Global communication;Software design;Collaboration</v>
      </c>
      <c r="G670" s="15" t="s">
        <v>11463</v>
      </c>
      <c r="H670" s="15" t="s">
        <v>11463</v>
      </c>
      <c r="I670" s="16" t="s">
        <v>11464</v>
      </c>
      <c r="J670" s="13" t="s">
        <v>11466</v>
      </c>
      <c r="K670" s="16" t="s">
        <v>11464</v>
      </c>
      <c r="L670" s="13"/>
      <c r="M670" s="13"/>
      <c r="N670" s="13"/>
    </row>
    <row r="671" ht="15.75" customHeight="1">
      <c r="A671" s="18">
        <v>1418.0</v>
      </c>
      <c r="B671" s="13" t="str">
        <f>VLOOKUP(Selection_FirstR!A671,StudiesFound_firstR!$A$1:$AF$1582,6,FALSE)</f>
        <v>Architecting a Profession</v>
      </c>
      <c r="C671" s="13" t="str">
        <f>VLOOKUP(Selection_FirstR!A671,StudiesFound_firstR!$A$1:$AF$1583,28,FALSE)</f>
        <v>There are many enterprise architects, but there's no commonly accepted baseline of knowledge or standards to ensure consistent service. Formal professions often gradually evolve over time, but given enterprise architecture's importance to business, this profession must mature quickly. Enterprise architecture is first and foremost an output of a process. It's the â€œdescription of the structure and behavior of an organization's processes, information flow, personnel, and organizational subunits, aligned with the organization's core goals and strategic direction.â€_x009d_ Although it need not include information systems, in real life, it almost always does. The modern enterprise architecture is â€œconcerned with how an enterprise's software systems support the business processes and goals of the enterprise.â€_x009d_ Thus, an enterprise architect works at the seams where IT and information systems join with the work of their human counterparts. Unlike the business analyst of the past (or the business-process subject matter expert), assigned to figure out and describe a specific functional area or business process to an application development team, the enterprise architect knows how businesses operate and how decisions are made and applies this knowledge when modeling the enterprise architecture for a specific enterprise. This description then serves as a reference model for identifying and building new capabilities.</v>
      </c>
      <c r="D671" s="13" t="str">
        <f>VLOOKUP(Selection_FirstR!A671,StudiesFound_firstR!$A$1:$AF$1583,7,FALSE)</f>
        <v>IT Professional</v>
      </c>
      <c r="E671" s="13" t="str">
        <f>VLOOKUP(Selection_FirstR!A671,StudiesFound_firstR!$A$1:$AF$1583,5,FALSE)</f>
        <v>Walrad, C. C.; Lane, M.; Jeffrey, W.; Hirst, D. V.</v>
      </c>
      <c r="F671" s="13" t="str">
        <f>VLOOKUP(Selection_FirstR!A671,StudiesFound_firstR!$A$1:$AF$1583,30,FALSE)</f>
        <v>business data processing;information systems;enterprise architecture;enterprise architects;enterprise service;business importance;organization process;information flow;personnel;organizational subunits;organization goals;organization strategic direction;information systems;business analyst;Computer architecture;Standards organizations;Organizations;Risk management;Software engineering;Engineering profession;Professional aspects;Information technology;enterprise architecture;computing profession;professional maturity;enterprise strategy and planning;business architecture;business analysis;information technology</v>
      </c>
      <c r="G671" s="15" t="s">
        <v>11463</v>
      </c>
      <c r="H671" s="15" t="s">
        <v>11463</v>
      </c>
      <c r="I671" s="16" t="s">
        <v>11464</v>
      </c>
      <c r="J671" s="13" t="s">
        <v>11466</v>
      </c>
      <c r="K671" s="16" t="s">
        <v>11464</v>
      </c>
      <c r="L671" s="13"/>
      <c r="M671" s="13"/>
      <c r="N671" s="13"/>
    </row>
    <row r="672" ht="15.75" customHeight="1">
      <c r="A672" s="12">
        <v>1421.0</v>
      </c>
      <c r="B672" s="13" t="str">
        <f>VLOOKUP(Selection_FirstR!A672,StudiesFound_firstR!$A$1:$AF$1582,6,FALSE)</f>
        <v>Retrieval-Based Face Annotation by Weak Label Regularized Local Coordinate Coding</v>
      </c>
      <c r="C672" s="13" t="str">
        <f>VLOOKUP(Selection_FirstR!A672,StudiesFound_firstR!$A$1:$AF$1583,28,FALSE)</f>
        <v>Auto face annotation, which aims to detect human faces from a facial image and assign them proper human names, is a fundamental research problem and beneficial to many real-world applications. In this work, we address this problem by investigating a retrieval-based annotation scheme of mining massive web facial images that are freely available over the Internet. In particular, given a facial image, we first retrieve the top n similar instances from a large-scale web facial image database using content-based image retrieval techniques, and then use their labels for auto annotation. Such a scheme has two major challenges: 1) how to retrieve the similar facial images that truly match the query, and 2) how to exploit the noisy labels of the top similar facial images, which may be incorrect or incomplete due to the nature of web images. In this paper, we propose an effective Weak Label Regularized Local Coordinate Coding (WLRLCC) technique, which exploits the principle of local coordinate coding by learning sparse features, and employs the idea of graph-based weak label regularization to enhance the weak labels of the similar facial images. An efficient optimization algorithm is proposed to solve the WLRLCC problem. Moreover, an effective sparse reconstruction scheme is developed to perform the face annotation task. We conduct extensive empirical studies on several web facial image databases to evaluate the proposed WLRLCC algorithm from different aspects. The experimental results validate its efficacy. We share the two constructed databases WDB" (714</v>
      </c>
      <c r="D672" s="13" t="str">
        <f>VLOOKUP(Selection_FirstR!A672,StudiesFound_firstR!$A$1:$AF$1583,7,FALSE)</f>
        <v>IEEE Transactions on Pattern Analysis and Machine Intelligence</v>
      </c>
      <c r="E672" s="13" t="str">
        <f>VLOOKUP(Selection_FirstR!A672,StudiesFound_firstR!$A$1:$AF$1583,5,FALSE)</f>
        <v>Wang, D.; Hoi, S. C. H.; He, Y.; Zhu, J.; Mei, T.; Luo, J.</v>
      </c>
      <c r="F672" s="13" t="str">
        <f>VLOOKUP(Selection_FirstR!A672,StudiesFound_firstR!$A$1:$AF$1583,30,FALSE)</f>
        <v>025 people) and "ADB" (126</v>
      </c>
      <c r="G672" s="15" t="s">
        <v>11463</v>
      </c>
      <c r="H672" s="15" t="s">
        <v>11463</v>
      </c>
      <c r="I672" s="16" t="s">
        <v>11464</v>
      </c>
      <c r="J672" s="13" t="s">
        <v>11466</v>
      </c>
      <c r="K672" s="16" t="s">
        <v>11464</v>
      </c>
      <c r="L672" s="13"/>
      <c r="M672" s="13"/>
      <c r="N672" s="13"/>
    </row>
    <row r="673" ht="15.75" customHeight="1">
      <c r="A673" s="18">
        <v>1422.0</v>
      </c>
      <c r="B673" s="13" t="str">
        <f>VLOOKUP(Selection_FirstR!A673,StudiesFound_firstR!$A$1:$AF$1582,6,FALSE)</f>
        <v>A Power-Balanced Pareto-Equilibrium Profit Allocation in Supply Chain</v>
      </c>
      <c r="C673" s="14" t="str">
        <f>VLOOKUP(Selection_FirstR!A673,StudiesFound_firstR!$A$1:$AF$1583,28,FALSE)</f>
        <v>We study a single-period supply chain system under the wholesale price contract. It is well known that the system cannot be coordinated via the wholesale price contract. In this paper, by employing the power-dependence theory raised by Emerson (1962), we propose a power-balanced Pareto-improvement solution for this system. We consider two representative scenarios: 1) the supply chain being a bilateral monopoly and 2) the supply chain consisting of a single supplier and two non-competing retailers. For both scenarios, we demonstrate analytically and numerically that there exists a unique power-balanced Pareto-equilibrium, at which system coordination is achieved. We also show that the power-balanced Pareto-equilibrium is a Nash equilibrium.</v>
      </c>
      <c r="D673" s="13" t="str">
        <f>VLOOKUP(Selection_FirstR!A673,StudiesFound_firstR!$A$1:$AF$1583,7,FALSE)</f>
        <v>IEEE Access</v>
      </c>
      <c r="E673" s="13" t="str">
        <f>VLOOKUP(Selection_FirstR!A673,StudiesFound_firstR!$A$1:$AF$1583,5,FALSE)</f>
        <v>Wang, F.; Dong, Y.</v>
      </c>
      <c r="F673" s="13" t="str">
        <f>VLOOKUP(Selection_FirstR!A673,StudiesFound_firstR!$A$1:$AF$1583,30,FALSE)</f>
        <v>contracts;game theory;monopoly;Pareto distribution;pricing;profitability;resource allocation;retailing;supply chain management;power-balanced Pareto-equilibrium profit allocation;single-period supply chain system;wholesale price contract;power-dependence theory;power-balanced Pareto-improvement solution;system coordination;bilateral monopoly;Nash equilibrium;Supply chains;Contracts;Resource management;Monopoly;Nash equilibrium;Power measurement;Nash equilibrium;Pareto-equilibrium;power-dependence theory;supply chain;wholesale price contract</v>
      </c>
      <c r="G673" s="15" t="s">
        <v>11463</v>
      </c>
      <c r="H673" s="15" t="s">
        <v>11463</v>
      </c>
      <c r="I673" s="16" t="s">
        <v>11464</v>
      </c>
      <c r="J673" s="13" t="s">
        <v>11466</v>
      </c>
      <c r="K673" s="16" t="s">
        <v>11464</v>
      </c>
      <c r="L673" s="13"/>
      <c r="M673" s="13"/>
      <c r="N673" s="13"/>
    </row>
    <row r="674" ht="15.75" customHeight="1">
      <c r="A674" s="12">
        <v>1423.0</v>
      </c>
      <c r="B674" s="13" t="str">
        <f>VLOOKUP(Selection_FirstR!A674,StudiesFound_firstR!$A$1:$AF$1582,6,FALSE)</f>
        <v>Towards Bayesian Deep Learning: A Framework and Some Existing Methods</v>
      </c>
      <c r="C674" s="13" t="str">
        <f>VLOOKUP(Selection_FirstR!A674,StudiesFound_firstR!$A$1:$AF$1583,28,FALSE)</f>
        <v>While perception tasks such as visual object recognition and text understanding play an important role in human intelligence, subsequent tasks that involve inference, reasoning, and planning require an even higher level of intelligence. The past few years have seen major advances in many perception tasks using deep learning models. For higher-level inference, however, probabilistic graphical models with their Bayesian nature are still more powerful and flexible. To achieve integrated intelligence that involves both perception and inference, it is naturally desirable to tightly integrate deep learning and Bayesian models within a principled probabilistic framework, which we call Bayesian deep learning. In this unified framework, the perception of text or images using deep learning can boost the performance of higher-level inference and in return, the feedback from the inference process is able to enhance the perception of text or images. This paper proposes a general framework for Bayesian deep learning and reviews its recent applications on recommender systems, topic models, and control. In this paper, we also discuss the relationship and differences between Bayesian deep learning and other related topics such as the Bayesian treatment of neural networks.</v>
      </c>
      <c r="D674" s="13" t="str">
        <f>VLOOKUP(Selection_FirstR!A674,StudiesFound_firstR!$A$1:$AF$1583,7,FALSE)</f>
        <v>IEEE Transactions on Knowledge and Data Engineering</v>
      </c>
      <c r="E674" s="13" t="str">
        <f>VLOOKUP(Selection_FirstR!A674,StudiesFound_firstR!$A$1:$AF$1583,5,FALSE)</f>
        <v>Wang, H.; Yeung, D.</v>
      </c>
      <c r="F674" s="13" t="str">
        <f>VLOOKUP(Selection_FirstR!A674,StudiesFound_firstR!$A$1:$AF$1583,30,FALSE)</f>
        <v>inference mechanisms;learning (artificial intelligence);probability;Bayesian deep learning;perception tasks;human intelligence;higher-level inference;probabilistic graphical models;principled probabilistic framework;general framework;reasoning;planning;Machine learning;Bayes methods;Neural networks;Artificial intelligence;Probabilistic logic;Recommender systems;Medical services;Learning systems;Artificial intelligence;data mining;Bayesian networks;neural networks;deep learning;machine learning</v>
      </c>
      <c r="G674" s="15" t="s">
        <v>11463</v>
      </c>
      <c r="H674" s="15" t="s">
        <v>11463</v>
      </c>
      <c r="I674" s="16" t="s">
        <v>11464</v>
      </c>
      <c r="J674" s="13" t="s">
        <v>11466</v>
      </c>
      <c r="K674" s="16" t="s">
        <v>11464</v>
      </c>
      <c r="L674" s="13"/>
      <c r="M674" s="13"/>
      <c r="N674" s="13"/>
    </row>
    <row r="675" ht="15.75" customHeight="1">
      <c r="A675" s="18">
        <v>1424.0</v>
      </c>
      <c r="B675" s="13" t="str">
        <f>VLOOKUP(Selection_FirstR!A675,StudiesFound_firstR!$A$1:$AF$1582,6,FALSE)</f>
        <v>Large-Scale Online Multitask Learning and Decision Making for Flexible Manufacturing</v>
      </c>
      <c r="C675" s="13" t="str">
        <f>VLOOKUP(Selection_FirstR!A675,StudiesFound_firstR!$A$1:$AF$1583,28,FALSE)</f>
        <v>Large-scale machine coordination is a primary approach for flexible manufacturing, enabling large-scale autonomous machines to dynamically coordinate their actions in pursuit of a custom task. One of the key challenges for such large-scale systems is finding high-dimensional coordination decision-making policies. Multitask policy gradient algorithms can be used in search of high-dimensional policies, particularly in collaborative decision support systems and distributed control systems. However, it is difficult for these algorithms to learn online high-dimensional coordination control policies (CCP) from large-scale custom manufacturing tasks. This paper proposes a large-scale online multitask learning and decision-making approach, which can consecutively learn high-dimensional CCP in order to quickly coordinate machine actions online for large-scale custom manufacturing task. A large-scale online multitask leaning algorithm is developed, which is able to learn large-scale high-dimensional CCP in a flexible manufacturing scenario. An online stochastic planning algorithm is proposed, which online optimizes the Markov network structure in order to avoid expensive global search for the optimal policy. Experiments have been undertaken using a professional flexible manufacturing testbed deployed within a smart factory of Weichai Power in China. Results show the proposed approach to be more efficient when compared with previous works.</v>
      </c>
      <c r="D675" s="13" t="str">
        <f>VLOOKUP(Selection_FirstR!A675,StudiesFound_firstR!$A$1:$AF$1583,7,FALSE)</f>
        <v>IEEE Transactions on Industrial Informatics</v>
      </c>
      <c r="E675" s="13" t="str">
        <f>VLOOKUP(Selection_FirstR!A675,StudiesFound_firstR!$A$1:$AF$1583,5,FALSE)</f>
        <v>Wang, J.; Sun, Y.; Zhang, W.; Thomas, I.; Duan, S.; Shi, Y.</v>
      </c>
      <c r="F675" s="13" t="str">
        <f>VLOOKUP(Selection_FirstR!A675,StudiesFound_firstR!$A$1:$AF$1583,30,FALSE)</f>
        <v>decision making;decision support systems;distributed control;flexible manufacturing systems;groupware;large-scale systems;learning (artificial intelligence);Markov processes;China;Weichai power;smart factory;Markov network structure;online stochastic planning algorithm;coordination control policies;distributed control systems;collaborative decision support systems;multitask policy gradient algorithms;decision-making policies;large-scale systems;large-scale autonomous machines;large-scale machine coordination;flexible manufacturing;large-scale online multitask learning algorithm;Manufacturing;Decision making;Planning;Informatics;Markov random fields;Decision making;flexible manufacturing;Industry 4.0;online multitask coordination learning</v>
      </c>
      <c r="G675" s="15" t="s">
        <v>11463</v>
      </c>
      <c r="H675" s="15" t="s">
        <v>11463</v>
      </c>
      <c r="I675" s="16" t="s">
        <v>11464</v>
      </c>
      <c r="J675" s="13" t="s">
        <v>11466</v>
      </c>
      <c r="K675" s="16" t="s">
        <v>11464</v>
      </c>
      <c r="L675" s="13"/>
      <c r="M675" s="13"/>
      <c r="N675" s="13"/>
    </row>
    <row r="676" ht="15.75" customHeight="1">
      <c r="A676" s="12">
        <v>1425.0</v>
      </c>
      <c r="B676" s="13" t="str">
        <f>VLOOKUP(Selection_FirstR!A676,StudiesFound_firstR!$A$1:$AF$1582,6,FALSE)</f>
        <v>Bimodal Vein Data Mining via Cross-Selected-Domain Knowledge Transfer</v>
      </c>
      <c r="C676" s="13" t="str">
        <f>VLOOKUP(Selection_FirstR!A676,StudiesFound_firstR!$A$1:$AF$1583,28,FALSE)</f>
        <v>Recent success in large-scale image recognition challenge (i.e., ImageNet) fully demonstrates the capability of deep neural network (DNN) in learning complex and semantic representation, and this also motivates the generation of transfer learning model, which fine-tunes state-of-the-art DNN models with other small-scale databases for better performance. Driven by such an idea, a task-specific DNN model fine-tuned from VGG-face is constructed for both gender and identity recognition with hand vein information. Unlike the traditional transfer learning models, which fine-tune directly from source to target, we leverage the coarse-to-fine scheme to train the task-specific models in a step-aware way, such that the inherent correlation between the neighboring databases could serve as initialization base to relieve the problem of over-fitting, which is inevitable with the small-scaled hand vein database, and also speed up the convergence. Besides, the task-driven network training idea, which involves joint optimization of linear regression classifier and network parameters, is also adopted during training of each model to obtain more discriminative representation for specified tasks. Instead of adopting the trained linear regression classifier for gender and identity classification, the large margin distribution machine (LDM) is introduced to ensure the discriminative and generalization performance of the model simultaneously, and it should be noted that before feeding the gender feature vector into the LDM, a supervised feature selection step is incorporated to improve the classification performance by discarding the redundant feature and highlighting the important ones for gender classification. Rigorous experiments using the lab-made database are conducted to demonstrate the effectiveness and feasibility of the proposed model. What is more, additional experiment with a subset of the PolyU database illustrates its generalization ability and robustness.</v>
      </c>
      <c r="D676" s="13" t="str">
        <f>VLOOKUP(Selection_FirstR!A676,StudiesFound_firstR!$A$1:$AF$1583,7,FALSE)</f>
        <v>IEEE Transactions on Information Forensics and Security</v>
      </c>
      <c r="E676" s="13" t="str">
        <f>VLOOKUP(Selection_FirstR!A676,StudiesFound_firstR!$A$1:$AF$1583,5,FALSE)</f>
        <v>Wang, J.; Wang, G.; Zhou, M.</v>
      </c>
      <c r="F676" s="13" t="str">
        <f>VLOOKUP(Selection_FirstR!A676,StudiesFound_firstR!$A$1:$AF$1583,30,FALSE)</f>
        <v>data mining;feature extraction;image recognition;image representation;learning (artificial intelligence);neural nets;pattern classification;regression analysis;gender classification;PolyU database;classification performance;supervised feature selection step;gender feature vector;generalization performance;discriminative performance;trained linear regression classifier;discriminative representation;network parameters;network training idea;hand vein database;neighboring databases;traditional transfer learning models;hand vein information;identity recognition;VGG-face;task-specific DNN model;small-scale databases;fine-tunes state-of-the-art DNN models;transfer learning model;semantic representation;deep neural network;large-scale image recognition challenge;cross-selected-domain knowledge transfer;bimodal vein data mining;Veins;Feature extraction;Databases;Face;Training;Robustness;Hand vein information;gender classification;personal identification;transfer learning;coarse-to-fine;taskdriven;LDM;supervised feature selection</v>
      </c>
      <c r="G676" s="15" t="s">
        <v>11463</v>
      </c>
      <c r="H676" s="15" t="s">
        <v>11463</v>
      </c>
      <c r="I676" s="16" t="s">
        <v>11464</v>
      </c>
      <c r="J676" s="13" t="s">
        <v>11466</v>
      </c>
      <c r="K676" s="16" t="s">
        <v>11464</v>
      </c>
      <c r="L676" s="13"/>
      <c r="M676" s="13"/>
      <c r="N676" s="13"/>
    </row>
    <row r="677" ht="15.75" customHeight="1">
      <c r="A677" s="18">
        <v>1426.0</v>
      </c>
      <c r="B677" s="13" t="str">
        <f>VLOOKUP(Selection_FirstR!A677,StudiesFound_firstR!$A$1:$AF$1582,6,FALSE)</f>
        <v>Cost-Effective Object Detection: Active Sample Mining With Switchable Selection Criteria</v>
      </c>
      <c r="C677" s="13" t="str">
        <f>VLOOKUP(Selection_FirstR!A677,StudiesFound_firstR!$A$1:$AF$1583,28,FALSE)</f>
        <v>Though quite challenging, leveraging large-scale unlabeled or partially labeled data in learning systems (e.g., model/classifier training) has attracted increasing attentions due to its fundamental importance. To address this problem, many active learning (AL) methods have been proposed that employ up-to-date detectors to retrieve representative minority samples according to predefined confidence or uncertainty thresholds. However, these AL methods cause the detectors to ignore the remaining majority samples (i.e., those with low uncertainty or high prediction confidence). In this paper, by developing a principled active sample mining (ASM) framework, we demonstrate that cost-effective mining samples from these unlabeled majority data are a key to train more powerful object detectors while minimizing user effort. Specifically, our ASM framework involves a switchable sample selection mechanism for determining whether an unlabeled sample should be manually annotated via AL or automatically pseudolabeled via a novel self-learning process. The proposed process can be compatible with minibatch-based training (i.e., using a batch of unlabeled or partially labeled data as a one-time input) for object detection. In this process, the detector, such as a deep neural network, is first applied to the unlabeled samples (i.e., object proposals) to estimate their labels and output the corresponding prediction confidences. Then, our ASM framework is used to select a number of samples and assign pseudolabels to them. These labels are specific to each learning batch based on the confidence levels and additional constraints introduced by the AL process and will be discarded afterward. Then, these temporarily labeled samples are employed for network fine-tuning. In addition, a few samples with low-confidence predictions are selected and annotated via AL. Notably, our method is suitable for object categories that are not seen in the unlabeled data during the learning process. Extensive experiments on two public benchmarks (i.e., the PASCAL VOC 2007/2012 data sets) clearly demonstrate that our ASM framework can achieve performance comparable to that of the alternative methods but with significantly fewer annotations.</v>
      </c>
      <c r="D677" s="13" t="str">
        <f>VLOOKUP(Selection_FirstR!A677,StudiesFound_firstR!$A$1:$AF$1583,7,FALSE)</f>
        <v>IEEE Transactions on Neural Networks and Learning Systems</v>
      </c>
      <c r="E677" s="13" t="str">
        <f>VLOOKUP(Selection_FirstR!A677,StudiesFound_firstR!$A$1:$AF$1583,5,FALSE)</f>
        <v>Wang, K.; Lin, L.; Yan, X.; Chen, Z.; Zhang, D.; Zhang, L.</v>
      </c>
      <c r="F677" s="13" t="str">
        <f>VLOOKUP(Selection_FirstR!A677,StudiesFound_firstR!$A$1:$AF$1583,30,FALSE)</f>
        <v>data mining;image retrieval;learning (artificial intelligence);object detection;cost-effective object detection;switchable selection criteria;learning systems;active learning methods;cost-effective mining samples;ASM framework;minibatch-based training;temporarily labeled samples;object categories;self-learning process;representative minority sample retrieval;active sample mining;switchable sample selection;network fine-tuning;Training;Detectors;Object detection;Task analysis;Data mining;Switches;Proposals;Active learning (AL);large-scale object detection;neural networks;self-driven learning;semisupervised learning</v>
      </c>
      <c r="G677" s="15" t="s">
        <v>11463</v>
      </c>
      <c r="H677" s="15" t="s">
        <v>11463</v>
      </c>
      <c r="I677" s="16" t="s">
        <v>11464</v>
      </c>
      <c r="J677" s="13" t="s">
        <v>11466</v>
      </c>
      <c r="K677" s="16" t="s">
        <v>11464</v>
      </c>
      <c r="L677" s="13"/>
      <c r="M677" s="13"/>
      <c r="N677" s="13"/>
    </row>
    <row r="678" ht="15.75" customHeight="1">
      <c r="A678" s="12">
        <v>1430.0</v>
      </c>
      <c r="B678" s="13" t="str">
        <f>VLOOKUP(Selection_FirstR!A678,StudiesFound_firstR!$A$1:$AF$1582,6,FALSE)</f>
        <v>K-Means Clustering With Incomplete Data</v>
      </c>
      <c r="C678" s="13" t="str">
        <f>VLOOKUP(Selection_FirstR!A678,StudiesFound_firstR!$A$1:$AF$1583,28,FALSE)</f>
        <v>Clustering has been intensively studied in machine learning and data mining communities. Although demonstrating promising performance in various applications, most of the existing clustering algorithms cannot efficiently handle clustering tasks with incomplete features which is common in practical applications. To address this issue, we propose a novel K-means based clustering algorithm which unifies the clustering and imputation into one single objective function. It makes these two processes be negotiable with each other to achieve optimality. Furthermore, we design an alternate optimization algorithm to solve the resultant optimization problem and theoretically prove its convergence. The comprehensive experimental study has been conducted on nine UCI benchmark datasets and real-world applications to evaluate the performance of the proposed algorithm, and the experimental results have clearly demonstrated the effectiveness of our algorithm which outperforms several commonly-used methods for incomplete data clustering.</v>
      </c>
      <c r="D678" s="13" t="str">
        <f>VLOOKUP(Selection_FirstR!A678,StudiesFound_firstR!$A$1:$AF$1583,7,FALSE)</f>
        <v>IEEE Access</v>
      </c>
      <c r="E678" s="13" t="str">
        <f>VLOOKUP(Selection_FirstR!A678,StudiesFound_firstR!$A$1:$AF$1583,5,FALSE)</f>
        <v>Wang, S.; Li, M.; Hu, N.; Zhu, E.; Hu, J.; Liu, X.; Yin, J.</v>
      </c>
      <c r="F678" s="13" t="str">
        <f>VLOOKUP(Selection_FirstR!A678,StudiesFound_firstR!$A$1:$AF$1583,30,FALSE)</f>
        <v>data mining;learning (artificial intelligence);optimisation;pattern clustering;alternate optimization algorithm;machine learning;clustering algorithm;UCI benchmark datasets;k-means clustering;data mining;data clustering;Clustering algorithms;Optimization;Task analysis;Partitioning algorithms;Data mining;Machine learning algorithms;Convergence;K-means clustering;incomplete data;imputing method</v>
      </c>
      <c r="G678" s="15" t="s">
        <v>11463</v>
      </c>
      <c r="H678" s="15" t="s">
        <v>11463</v>
      </c>
      <c r="I678" s="16" t="s">
        <v>11464</v>
      </c>
      <c r="J678" s="13" t="s">
        <v>11466</v>
      </c>
      <c r="K678" s="16" t="s">
        <v>11464</v>
      </c>
      <c r="L678" s="13"/>
      <c r="M678" s="13"/>
      <c r="N678" s="13"/>
    </row>
    <row r="679" ht="15.75" customHeight="1">
      <c r="A679" s="18">
        <v>1431.0</v>
      </c>
      <c r="B679" s="13" t="str">
        <f>VLOOKUP(Selection_FirstR!A679,StudiesFound_firstR!$A$1:$AF$1582,6,FALSE)</f>
        <v>The distributed Workflow Management System - Flow agent</v>
      </c>
      <c r="C679" s="13" t="str">
        <f>VLOOKUP(Selection_FirstR!A679,StudiesFound_firstR!$A$1:$AF$1583,28,FALSE)</f>
        <v>{While mainframe or 2-tier client/server system have serious problems in
    flexibility and scalability for the large-scale business processes,
    3-tier client/ server architecture and object-oriented system modeling
    which construct business process on service components seem to bring
    software system some scalability. As enabling infrastructure for
    object-oriented methodology, distributed WFMS (Workflow Management
    System) can flexibly describe business rules among autonomous `service
    tasks', and support scalability of large-scale business process. But
    current distributed WFMS still have difficulty to manage a large number
    of distributed tasks, the `multi-TaskDomain' architecture of FlowAgent
    will try to solve this problem, and bring a dynamic and distributed
    environment for task-scheduling.}</v>
      </c>
      <c r="D679" s="13" t="str">
        <f>VLOOKUP(Selection_FirstR!A679,StudiesFound_firstR!$A$1:$AF$1583,7,FALSE)</f>
        <v>{JOURNAL OF COMPUTER SCIENCE AND TECHNOLOGY}</v>
      </c>
      <c r="E679" s="13" t="str">
        <f>VLOOKUP(Selection_FirstR!A679,StudiesFound_firstR!$A$1:$AF$1583,5,FALSE)</f>
        <v>Wang, W. J.; Zhong, C. H.</v>
      </c>
      <c r="F679" s="13" t="str">
        <f>VLOOKUP(Selection_FirstR!A679,StudiesFound_firstR!$A$1:$AF$1583,30,FALSE)</f>
        <v/>
      </c>
      <c r="G679" s="15" t="s">
        <v>11463</v>
      </c>
      <c r="H679" s="15" t="s">
        <v>11463</v>
      </c>
      <c r="I679" s="16" t="s">
        <v>11464</v>
      </c>
      <c r="J679" s="13" t="s">
        <v>11466</v>
      </c>
      <c r="K679" s="16" t="s">
        <v>11464</v>
      </c>
      <c r="L679" s="13"/>
      <c r="M679" s="13"/>
      <c r="N679" s="13"/>
    </row>
    <row r="680" ht="15.75" customHeight="1">
      <c r="A680" s="12">
        <v>1432.0</v>
      </c>
      <c r="B680" s="13" t="str">
        <f>VLOOKUP(Selection_FirstR!A680,StudiesFound_firstR!$A$1:$AF$1582,6,FALSE)</f>
        <v>Magnetic resonance image analysis by information theoretic criteria and stochastic site models</v>
      </c>
      <c r="C680" s="13" t="str">
        <f>VLOOKUP(Selection_FirstR!A680,StudiesFound_firstR!$A$1:$AF$1583,28,FALSE)</f>
        <v>Quantitative analysis of magnetic resonance (MR) images is a powerful tool for image-guided diagnosis, monitoring, and intervention. The major tasks involve tissue quantification and image segmentation where both the pixel and context images are considered. To extract clinically useful information from images that might be lacking in prior knowledge, the authors introduce an unsupervised tissue characterization algorithm that is both statistically principled and patient specific. The method uses adaptive standard finite normal mixture and inhomogeneous Markov random field models, whose parameters are estimated using expectation-maximization and relaxation labeling algorithms under information theoretic criteria. The authors demonstrate the successful applications of the approach with synthetic data sets and then with real MR brain images.</v>
      </c>
      <c r="D680" s="13" t="str">
        <f>VLOOKUP(Selection_FirstR!A680,StudiesFound_firstR!$A$1:$AF$1583,7,FALSE)</f>
        <v>IEEE Transactions on Information Technology in Biomedicine</v>
      </c>
      <c r="E680" s="13" t="str">
        <f>VLOOKUP(Selection_FirstR!A680,StudiesFound_firstR!$A$1:$AF$1583,5,FALSE)</f>
        <v>Yue Wang; Adali, T.; Jianhua Xuan; Szabo, Z.</v>
      </c>
      <c r="F680" s="13" t="str">
        <f>VLOOKUP(Selection_FirstR!A680,StudiesFound_firstR!$A$1:$AF$1583,30,FALSE)</f>
        <v>biomedical MRI;medical image processing;image segmentation;Markov processes;information theory;optimisation;magnetic resonance image analysis;information theoretic criteria;stochastic site models;quantitative analysis;image-guided diagnosis;tissue quantification;image segmentation;context images;clinically useful information;prior knowledge;unsupervised tissue characterization algorithm;adaptive standard finite normal mixture;inhomogeneous Markov random field models;parameter estimation;expectation-maximization;relaxation labeling algorithms;synthetic data sets;real MR brain images;Magnetic resonance;Image analysis;Stochastic resonance;Magnetic analysis;Patient monitoring;Image segmentation;Pixel;Data mining;Markov random fields;Parameter estimation;Algorithms;Brain;Humans;Magnetic Resonance Imaging;Models, Statistical</v>
      </c>
      <c r="G680" s="15" t="s">
        <v>11463</v>
      </c>
      <c r="H680" s="15" t="s">
        <v>11463</v>
      </c>
      <c r="I680" s="16" t="s">
        <v>11464</v>
      </c>
      <c r="J680" s="13" t="s">
        <v>11466</v>
      </c>
      <c r="K680" s="16" t="s">
        <v>11464</v>
      </c>
      <c r="L680" s="13"/>
      <c r="M680" s="13"/>
      <c r="N680" s="13"/>
    </row>
    <row r="681" ht="15.75" customHeight="1">
      <c r="A681" s="18">
        <v>1433.0</v>
      </c>
      <c r="B681" s="13" t="str">
        <f>VLOOKUP(Selection_FirstR!A681,StudiesFound_firstR!$A$1:$AF$1582,6,FALSE)</f>
        <v>Structure-aware Fisheye Views for Efficient Large Graph Exploration</v>
      </c>
      <c r="C681" s="13" t="str">
        <f>VLOOKUP(Selection_FirstR!A681,StudiesFound_firstR!$A$1:$AF$1583,28,FALSE)</f>
        <v>Traditional fisheye views for exploring large graphs introduce substantial distortions that often lead to a decreased readability of paths and other interesting structures. To overcome these problems, we propose a framework for structure-aware fisheye views. Using edge orientations as constraints for graph layout optimization allows us not only to reduce spatial and temporal distortions during fisheye zooms, but also to improve the readability of the graph structure. Furthermore, the framework enables us to optimize fisheye lenses towards specific tasks and design a family of new lenses: polyfocal, cluster, and path lenses. A GPU implementation lets us process large graphs with up to 15,000 nodes at interactive rates. A comprehensive evaluation, a user study, and two case studies demonstrate that our structure-aware fisheye views improve layout readability and user performance.</v>
      </c>
      <c r="D681" s="13" t="str">
        <f>VLOOKUP(Selection_FirstR!A681,StudiesFound_firstR!$A$1:$AF$1583,7,FALSE)</f>
        <v>IEEE Transactions on Visualization and Computer Graphics</v>
      </c>
      <c r="E681" s="13" t="str">
        <f>VLOOKUP(Selection_FirstR!A681,StudiesFound_firstR!$A$1:$AF$1583,5,FALSE)</f>
        <v>Wang, Y.; Wang, Y.; Zhang, H.; Sun, Y.; Fu, C.; Sedlmair, M.; Chen, B.; Deussen, O.</v>
      </c>
      <c r="F681" s="13" t="str">
        <f>VLOOKUP(Selection_FirstR!A681,StudiesFound_firstR!$A$1:$AF$1583,30,FALSE)</f>
        <v>data visualisation;graph theory;lenses;optimisation;graph exploration;edge orientations;spatial temporal distortions;GPU implementation;path lenses;cluster lenses;polyfocal lenses;fisheye lenses;graph structure;fisheye zooms;graph layout optimization;structure-aware fisheye views;Layout;Lenses;Optimization;Task analysis;Distortion;Visualization;Sun;Graph Visualization;Focus-Context Technique;Structure-aware Zoom;Graph Layout Technique</v>
      </c>
      <c r="G681" s="15" t="s">
        <v>11463</v>
      </c>
      <c r="H681" s="15" t="s">
        <v>11463</v>
      </c>
      <c r="I681" s="16" t="s">
        <v>11464</v>
      </c>
      <c r="J681" s="13" t="s">
        <v>11466</v>
      </c>
      <c r="K681" s="16" t="s">
        <v>11464</v>
      </c>
      <c r="L681" s="13"/>
      <c r="M681" s="13"/>
      <c r="N681" s="13"/>
    </row>
    <row r="682" ht="15.75" customHeight="1">
      <c r="A682" s="12">
        <v>1435.0</v>
      </c>
      <c r="B682" s="13" t="str">
        <f>VLOOKUP(Selection_FirstR!A682,StudiesFound_firstR!$A$1:$AF$1582,6,FALSE)</f>
        <v>Optimizing Cloud-Service Performance: Efficient Resource Provisioning via Optimal Workload Allocation</v>
      </c>
      <c r="C682" s="13" t="str">
        <f>VLOOKUP(Selection_FirstR!A682,StudiesFound_firstR!$A$1:$AF$1583,28,FALSE)</f>
        <v>Cloud computing is being widely accepted and utilized in the business world. From the perspective of businesses utilizing the cloud, it is critical to meet their customers' requirements by achieving service-level-objectives. Hence, the ability to accurately characterize and optimize cloud-service performance is of great importance. In this paper a stochastic multi-tenant framework is proposed to model the service of customer requests in a cloud infrastructure composed of heterogeneous virtual machines. Two cloud-service performance metrics are mathematically characterized, namely the percentile and the mean of the stochastic response time of a customer request, in closed form. Based upon the proposed multi-tenant framework, a workload allocation algorithm, termed maxmin-cloud algorithm, is then devised to optimize the performance of the cloud service. A rigorous optimality proof of the max-min-cloud algorithm is also given. Furthermore, the resource-provisioning problem in the cloud is also studied in light of the max-min-cloud algorithm. In particular, an efficient resource-provisioning strategy is proposed for serving dynamically arriving customer requests. These findings can be used by businesses to build a better understanding of how much virtual resource in the cloud they may need to meet customers' expectations subject to cost constraints.</v>
      </c>
      <c r="D682" s="13" t="str">
        <f>VLOOKUP(Selection_FirstR!A682,StudiesFound_firstR!$A$1:$AF$1583,7,FALSE)</f>
        <v>IEEE Transactions on Parallel and Distributed Systems</v>
      </c>
      <c r="E682" s="13" t="str">
        <f>VLOOKUP(Selection_FirstR!A682,StudiesFound_firstR!$A$1:$AF$1583,5,FALSE)</f>
        <v>Wang, Z.; Hayat, M. M.; Ghani, N.; Shaban, K. B.</v>
      </c>
      <c r="F682" s="13" t="str">
        <f>VLOOKUP(Selection_FirstR!A682,StudiesFound_firstR!$A$1:$AF$1583,30,FALSE)</f>
        <v>business data processing;cloud computing;minimax techniques;resource allocation;software metrics;software performance evaluation;virtual machines;cloud-service performance optimization;optimal workload allocation;cloud computing;business world;service-level-objectives;stochastic multitenant framework;cloud infrastructure;heterogeneous virtual machines;cloud-service performance metrics;customer request;maxmin-cloud algorithm;resource-provisioning problem;virtual resource;cost constraints;Cloud computing;Time factors;Computational modeling;Analytical models;Resource management;Stochastic processes;Cloud computing;heterogeneous computing;multi-tenant model;performance analysis;workload allocation;resource provisioning</v>
      </c>
      <c r="G682" s="15" t="s">
        <v>11463</v>
      </c>
      <c r="H682" s="15" t="s">
        <v>11463</v>
      </c>
      <c r="I682" s="16" t="s">
        <v>11464</v>
      </c>
      <c r="J682" s="13" t="s">
        <v>11476</v>
      </c>
      <c r="K682" s="16" t="s">
        <v>11464</v>
      </c>
      <c r="L682" s="13"/>
      <c r="M682" s="13"/>
      <c r="N682" s="13"/>
    </row>
    <row r="683" ht="15.75" customHeight="1">
      <c r="A683" s="18">
        <v>1436.0</v>
      </c>
      <c r="B683" s="13" t="str">
        <f>VLOOKUP(Selection_FirstR!A683,StudiesFound_firstR!$A$1:$AF$1582,6,FALSE)</f>
        <v>Toward transforming business continuity services</v>
      </c>
      <c r="C683" s="14" t="str">
        <f>VLOOKUP(Selection_FirstR!A683,StudiesFound_firstR!$A$1:$AF$1583,28,FALSE)</f>
        <v>{Typical businesses have limited expertise in handling disasters; thus,
    it makes business sense to use external business continuity services.
    Existing practice is for the business to determine its critical business
    processes, perform a risk assessment, mitigate as many of these risks as
    possible, define a continuity plan, and then periodically test this plan
    at a local IT (information technology) or work-area recovery site. This
    practice, however, typically imposes limitations as discussed in this
    paper. We offer enhancements to mitigate these limitations, including
    the close interlock between the customer and service provider's
    processes, a shared representation of a customer's environment, and a
    recovery infrastructure integrating both automation and virtualization.
    We capture the customer's IT inventory as a recovery configuration and
    analyze the requirements and available recovery resources to optimize
    the test schedule of the recovery center and automatically map recovery
    requirements to resources. We orchestrate recovery deployment through
    automation. Based on the recovery configuration, we can also determine
    to what degree the customer can recover within a virtual environment and
    automatically map the customer to this environment, thereby accruing the
    benefits of virtualization. These capabilities enhance the client's
    recovery experience and provide increased flexibility and resource
    utilization in the recovery data centers.}</v>
      </c>
      <c r="D683" s="13" t="str">
        <f>VLOOKUP(Selection_FirstR!A683,StudiesFound_firstR!$A$1:$AF$1583,7,FALSE)</f>
        <v>{IBM JOURNAL OF RESEARCH AND DEVELOPMENT}</v>
      </c>
      <c r="E683" s="13" t="str">
        <f>VLOOKUP(Selection_FirstR!A683,StudiesFound_firstR!$A$1:$AF$1583,5,FALSE)</f>
        <v>Ward, C.; Agassi, S.; Bhattacharya, K.; Biran, O.; Cocchiara, R.; Factor, M. E.; Hayashi, C. T.; Hochberg, T.; Kearney, B.; Laredo, J.; Loewenstern, D.; Rodecap, A. E.; Skoog, J. K.; Shwartz, L.; Thompson, M.; Thompson, R.; Wolfsthal, Y.</v>
      </c>
      <c r="F683" s="13" t="str">
        <f>VLOOKUP(Selection_FirstR!A683,StudiesFound_firstR!$A$1:$AF$1583,30,FALSE)</f>
        <v/>
      </c>
      <c r="G683" s="15" t="s">
        <v>11463</v>
      </c>
      <c r="H683" s="15" t="s">
        <v>11463</v>
      </c>
      <c r="I683" s="16" t="s">
        <v>11464</v>
      </c>
      <c r="J683" s="13" t="s">
        <v>11466</v>
      </c>
      <c r="K683" s="16" t="s">
        <v>11464</v>
      </c>
      <c r="L683" s="13"/>
      <c r="M683" s="13"/>
      <c r="N683" s="13"/>
    </row>
    <row r="684" ht="15.75" customHeight="1">
      <c r="A684" s="12">
        <v>1439.0</v>
      </c>
      <c r="B684" s="13" t="str">
        <f>VLOOKUP(Selection_FirstR!A684,StudiesFound_firstR!$A$1:$AF$1582,6,FALSE)</f>
        <v>eQoS: Provisioning of Client-Perceived End-to-End QoS Guarantees in Web Servers</v>
      </c>
      <c r="C684" s="13" t="str">
        <f>VLOOKUP(Selection_FirstR!A684,StudiesFound_firstR!$A$1:$AF$1583,28,FALSE)</f>
        <v>It is important to guarantee client-perceived end-to-end quality of service (QoS) under heavy load conditions. Existing work focuses on network transfer time or server-side request processing time. In this paper, we propose a novel framework, eQoS, to monitor and control client-perceived response time in heavy loaded Web servers. The response time is measured with respect to Web pages that contain multiple embedded objects. Within the framework, we propose an adaptive fuzzy controller, STFC, to allocate server resources. The controller assumes no knowledge of the pageview traffic model. It deals with the effect of process delay in resource allocation by its two-level self-tuning capabilities. We also prove the stability of the STFC. We implement a prototype of eQoS in Linux and conduct comprehensive experiments across wide-range server workload conditions on PlanetLab and simulated networks. Experimental results demonstrate the effectiveness of the framework: it controls the deviation of client-perceived pageview response time to be within 20 percent of a predefined target with both synthetic and real Web traffics. We also compare the STFC with other controllers, including static fuzzy, linear proportional integral (PI), and adaptive PI controllers. Experimental results show that, although the STFC works slightly worse than the static fuzzy controller in the environment where the static fuzzy controller is best tuned, because of its self-tuning capabilities, it has better performance in all other test cases by around 25 percent on average in terms of the deviation from the target response time. In addition, due to its model independence, the STFC outperforms the linear PI and adaptive PI controllers by 50 percent and 75 percent on average, respectively</v>
      </c>
      <c r="D684" s="13" t="str">
        <f>VLOOKUP(Selection_FirstR!A684,StudiesFound_firstR!$A$1:$AF$1583,7,FALSE)</f>
        <v>IEEE Transactions on Computers</v>
      </c>
      <c r="E684" s="13" t="str">
        <f>VLOOKUP(Selection_FirstR!A684,StudiesFound_firstR!$A$1:$AF$1583,5,FALSE)</f>
        <v>Jianbin Wei; Cheng-Zhong Xu</v>
      </c>
      <c r="F684" s="13" t="str">
        <f>VLOOKUP(Selection_FirstR!A684,StudiesFound_firstR!$A$1:$AF$1583,30,FALSE)</f>
        <v>adaptive control;client-server systems;file servers;fuzzy control;Internet;Linux;quality of service;resource allocation;telecommunication congestion control;telecommunication traffic;eQoS;client-perceived end-to-end QoS guarantee provisioning;Web server;quality of service;network transfer time;server-side request processing time;client-perceived pageview response time monitoring;client-perceived pageview response time control;Web page;adaptive fuzzy controller;server resource allocation;pageview traffic model;Linux;PlanetLab;static fuzzy linear proportional integral controller;adaptive PI controller;self-tuning fuzzy control;Client-perceived end-to-end;pageview response time;quality of service;self-tuning fuzzy control;Web servers.</v>
      </c>
      <c r="G684" s="15" t="s">
        <v>11463</v>
      </c>
      <c r="H684" s="15" t="s">
        <v>11463</v>
      </c>
      <c r="I684" s="16" t="s">
        <v>11464</v>
      </c>
      <c r="J684" s="13" t="s">
        <v>11466</v>
      </c>
      <c r="K684" s="16" t="s">
        <v>11464</v>
      </c>
      <c r="L684" s="13"/>
      <c r="M684" s="13"/>
      <c r="N684" s="13"/>
    </row>
    <row r="685" ht="15.75" customHeight="1">
      <c r="A685" s="18">
        <v>1441.0</v>
      </c>
      <c r="B685" s="13" t="str">
        <f>VLOOKUP(Selection_FirstR!A685,StudiesFound_firstR!$A$1:$AF$1582,6,FALSE)</f>
        <v>Joint Optimization of Energy Consumption and Delay in Cloud-to-Thing Continuum</v>
      </c>
      <c r="C685" s="13" t="str">
        <f>VLOOKUP(Selection_FirstR!A685,StudiesFound_firstR!$A$1:$AF$1583,28,FALSE)</f>
        <v>Unmanned aerial vehicles (UAVs) are considered a promising solution for carrying communications and computational facilities to increase the flexibility of cloud-to-thing continuum, where short-range and long-range wireless links are adopted to connect mobile devices to the fog node and the fog node to the remote data center, respectively. Most existing UAV-involved resource allocation algorithms focus mainly on the radio resource allocation problem, and much less attention has been paid to the allocation of computational resources. Moreover, the dynamic arrival of tasks and the queueing delay at each computation entity is usually neglected. In this paper, a joint optimization problem is formulated that takes the weighted sum of energy consumption and delay experienced by tasks as the objective function. Processing frequencies and transmission powers of mobile devices and the fog node are the decision variables in the problem. To solve this problem, three decision-making algorithms are presented. The first one is used to decide the UAV's position. The processing frequency, transmission power, and task assignment results at mobile devices are determined by the second algorithm. The last one is adopted by the fog node to optimize its processing frequency and transmission power. A series of simulation experiments are conducted to evaluate the effectiveness of the proposed algorithms. Compared with the random task assignment scheme with fixed parameters, the combination of our three algorithms always perform much better for a wide range of parameter settings.</v>
      </c>
      <c r="D685" s="13" t="str">
        <f>VLOOKUP(Selection_FirstR!A685,StudiesFound_firstR!$A$1:$AF$1583,7,FALSE)</f>
        <v>IEEE Internet of Things Journal</v>
      </c>
      <c r="E685" s="13" t="str">
        <f>VLOOKUP(Selection_FirstR!A685,StudiesFound_firstR!$A$1:$AF$1583,5,FALSE)</f>
        <v>Wei, X.; Tang, C.; Fan, J.; Subramaniam, S.</v>
      </c>
      <c r="F685" s="13" t="str">
        <f>VLOOKUP(Selection_FirstR!A685,StudiesFound_firstR!$A$1:$AF$1583,30,FALSE)</f>
        <v>autonomous aerial vehicles;decision making;mobile handsets;optimisation;remotely operated vehicles;resource allocation;computational facilities;cloud-to-thing continuum;mobile devices;fog node;remote data center;radio resource allocation problem;computational resources;queueing delay;computation entity;joint optimization problem;energy consumption;transmission powers;decision-making algorithms;processing frequency;transmission power;random task assignment scheme;unmanned aerial vehicles;UAVs;short-range wireless links;parameter settings;long-range wireless links;Task analysis;Delays;Mobile handsets;Cloud computing;Energy consumption;Wireless communication;Resource management;Cloud-to-thing;fog computing;optimization;scheduling</v>
      </c>
      <c r="G685" s="15" t="s">
        <v>11463</v>
      </c>
      <c r="H685" s="15" t="s">
        <v>11463</v>
      </c>
      <c r="I685" s="16" t="s">
        <v>11464</v>
      </c>
      <c r="J685" s="13" t="s">
        <v>11484</v>
      </c>
      <c r="K685" s="16" t="s">
        <v>11464</v>
      </c>
      <c r="L685" s="13"/>
      <c r="M685" s="13"/>
      <c r="N685" s="13"/>
    </row>
    <row r="686" ht="15.75" customHeight="1">
      <c r="A686" s="12">
        <v>1442.0</v>
      </c>
      <c r="B686" s="13" t="str">
        <f>VLOOKUP(Selection_FirstR!A686,StudiesFound_firstR!$A$1:$AF$1582,6,FALSE)</f>
        <v>Proactive virtualized resource management for service workflows in the cloud</v>
      </c>
      <c r="C686" s="14" t="str">
        <f>VLOOKUP(Selection_FirstR!A686,StudiesFound_firstR!$A$1:$AF$1583,29,FALSE)</f>
        <v>{A Cloud platform offers on-demand provisioning of virtualized resources
    and pay-per-use charge model to its hosted services to satisfy their
    fluctuating resource needs. Resource scaling in cloud is often carried
    out by specifying static rules or thresholds. As business processes and
    scientific jobs become more intricate and involve more components,
    traditional reactive or rule-based resource management methods are not
    able to meet the new requirements. In this paper, we extend our previous
    work on dynamically managing virtualized resources for service workflows
    in a cloud environment. Extensive experimental results of an adaptive
    resource management algorithm are reported. The algorithm makes resource
    management decisions based on predictive results and high level user
    specified thresholds. It is also able to coordinate resources among the
    component services of a workflow so that unnecessary resource
    allocations and terminations can be avoided. Based on observations from
    previous experiments, the algorithm is extended with a new resource
    merge strategy in order to prevent average resource size from shrinking.
    Simulation results from synthetic workload data demonstrated the
    effectiveness of the extension.}</v>
      </c>
      <c r="D686" s="13" t="str">
        <f>VLOOKUP(Selection_FirstR!A686,StudiesFound_firstR!$A$1:$AF$1583,7,FALSE)</f>
        <v>{COMPUTING}</v>
      </c>
      <c r="E686" s="13" t="str">
        <f>VLOOKUP(Selection_FirstR!A686,StudiesFound_firstR!$A$1:$AF$1583,5,FALSE)</f>
        <v>Wei, Yi; Blake, M. Brian</v>
      </c>
      <c r="F686" s="13" t="str">
        <f>VLOOKUP(Selection_FirstR!A686,StudiesFound_firstR!$A$1:$AF$1583,30,FALSE)</f>
        <v/>
      </c>
      <c r="G686" s="15" t="s">
        <v>11463</v>
      </c>
      <c r="H686" s="15" t="s">
        <v>11474</v>
      </c>
      <c r="I686" s="16" t="s">
        <v>11477</v>
      </c>
      <c r="J686" s="13" t="s">
        <v>11509</v>
      </c>
      <c r="K686" s="16" t="s">
        <v>11464</v>
      </c>
      <c r="L686" s="27" t="s">
        <v>11510</v>
      </c>
      <c r="M686" s="13" t="s">
        <v>11479</v>
      </c>
      <c r="N686" s="13"/>
    </row>
    <row r="687" ht="15.75" customHeight="1">
      <c r="A687" s="18">
        <v>1443.0</v>
      </c>
      <c r="B687" s="13" t="str">
        <f>VLOOKUP(Selection_FirstR!A687,StudiesFound_firstR!$A$1:$AF$1582,6,FALSE)</f>
        <v>Rediscovering workflow models from event-based data using little thumb</v>
      </c>
      <c r="C687" s="14" t="str">
        <f>VLOOKUP(Selection_FirstR!A687,StudiesFound_firstR!$A$1:$AF$1583,28,FALSE)</f>
        <v>{Contemporary workflow management systems are driven by explicit process
    models, i.e., a completely specified workflow design is required in
    order to enact a given workflow process. Creating a workflow design is a
    complicated time-consuming process and typically, there are
    discrepancies between the actual workflow processes and the processes as
    perceived by the management. Therefore, we propose a technique for
    rediscovering workflow models. This technique uses workflow logs to
    discover the workflow process as it is actually being executed. The
    workflow log contains information about events taking place. We assume
    that these events are totally ordered and each event refers to one task
    being executed for a single case. This information can easily be
    extracted from transactional information systems (e,g., Enterprise
    Resource Planning systems such as SAP and Baan). The rediscovering
    technique proposed in this paper can deal with noise and can also be
    used to validate workflow processes by uncovering and measuring the
    discrepancies between prescriptive models and actual process executions.}</v>
      </c>
      <c r="D687" s="13" t="str">
        <f>VLOOKUP(Selection_FirstR!A687,StudiesFound_firstR!$A$1:$AF$1583,7,FALSE)</f>
        <v>{INTEGRATED COMPUTER-AIDED ENGINEERING}</v>
      </c>
      <c r="E687" s="13" t="str">
        <f>VLOOKUP(Selection_FirstR!A687,StudiesFound_firstR!$A$1:$AF$1583,5,FALSE)</f>
        <v>Weijters, A. J. M. M.; van der Aalst, W. M. P.</v>
      </c>
      <c r="F687" s="13" t="str">
        <f>VLOOKUP(Selection_FirstR!A687,StudiesFound_firstR!$A$1:$AF$1583,30,FALSE)</f>
        <v/>
      </c>
      <c r="G687" s="15" t="s">
        <v>11463</v>
      </c>
      <c r="H687" s="15" t="s">
        <v>11463</v>
      </c>
      <c r="I687" s="16" t="s">
        <v>11464</v>
      </c>
      <c r="J687" s="13" t="s">
        <v>11466</v>
      </c>
      <c r="K687" s="16" t="s">
        <v>11464</v>
      </c>
      <c r="L687" s="13"/>
      <c r="M687" s="13"/>
      <c r="N687" s="13"/>
    </row>
    <row r="688" ht="15.75" customHeight="1">
      <c r="A688" s="12">
        <v>1448.0</v>
      </c>
      <c r="B688" s="13" t="str">
        <f>VLOOKUP(Selection_FirstR!A688,StudiesFound_firstR!$A$1:$AF$1582,6,FALSE)</f>
        <v>People, plants and projects: the challenges at Dounreay</v>
      </c>
      <c r="C688" s="13" t="str">
        <f>VLOOKUP(Selection_FirstR!A688,StudiesFound_firstR!$A$1:$AF$1583,28,FALSE)</f>
        <v>{Dounreay, on the north coast of Scotland, is UKAEA's largest and most
    complex site with three former nuclear reactors and a range of fuel
    cycle facilities and research laboratories. This year UKAEA launched the
    Dounreay sire restoration plan (DSRP) which presents proposals for the
    completion of the complex and the challenging task of restoring the
    Dounreay site within 60 years, including the removal of all significant
    radioactive hazards within 25 years. The plan M as formally presented to
    the regulators in September 2000. This paper discusses the DSRP in some
    detail and emphasises that to achieve its objectives the company must
    ensure that. the right people are obtained, trained and deployed
    appropriate plant is built; and a strong project management culture is
    developed and allied with good business processes.}</v>
      </c>
      <c r="D688" s="13" t="str">
        <f>VLOOKUP(Selection_FirstR!A688,StudiesFound_firstR!$A$1:$AF$1583,7,FALSE)</f>
        <v>{NUCLEAR ENERGY-JOURNAL OF THE BRITISH NUCLEAR ENERGY SOCIETY}</v>
      </c>
      <c r="E688" s="13" t="str">
        <f>VLOOKUP(Selection_FirstR!A688,StudiesFound_firstR!$A$1:$AF$1583,5,FALSE)</f>
        <v>Welsh, P.</v>
      </c>
      <c r="F688" s="13" t="str">
        <f>VLOOKUP(Selection_FirstR!A688,StudiesFound_firstR!$A$1:$AF$1583,30,FALSE)</f>
        <v/>
      </c>
      <c r="G688" s="15" t="s">
        <v>11463</v>
      </c>
      <c r="H688" s="15" t="s">
        <v>11463</v>
      </c>
      <c r="I688" s="16" t="s">
        <v>11464</v>
      </c>
      <c r="J688" s="13" t="s">
        <v>11466</v>
      </c>
      <c r="K688" s="16" t="s">
        <v>11464</v>
      </c>
      <c r="L688" s="13"/>
      <c r="M688" s="13"/>
      <c r="N688" s="13"/>
    </row>
    <row r="689" ht="15.75" customHeight="1">
      <c r="A689" s="18">
        <v>1449.0</v>
      </c>
      <c r="B689" s="13" t="str">
        <f>VLOOKUP(Selection_FirstR!A689,StudiesFound_firstR!$A$1:$AF$1582,6,FALSE)</f>
        <v>The integration of 3-D visualization into the simulation-based planning process of logistics systems</v>
      </c>
      <c r="C689" s="14" t="str">
        <f>VLOOKUP(Selection_FirstR!A689,StudiesFound_firstR!$A$1:$AF$1583,28,FALSE)</f>
        <v>{The integration of information and communication technology into
    existing business processes effects all areas of a company including
    factory planning. The structure of the process of change is based on
    model-supported processes as well as tools and techniques that are
    already in use. These include established discrete event simulation
    tools that have been used in the area of production and logistics
    planning for several years, and innovative visualization techniques such
    as 3-D animation, Virtual Reality (VR) and Augmented Reality (AR).
    Visualization has become very necessary in the planning, realization and
    operation of a factory because the data for the different target groups
    within a company, from the operating staff up to management, has to be
    processed into realizable information. The authors, motivated by this
    initial situation, have placed the conceptual universality of the use of
    methods in the foreground, using distributed architecture and the
    targeted use of 3-D modeling in logistics planning as an add-on to
    discrete event simulation. This article introduces a generally
    applicable concept for the user- defined mapping of discrete event
    simulation models onto animation models, describes the aspects of
    realization, and considers into an animation pipeline.}</v>
      </c>
      <c r="D689" s="13" t="str">
        <f>VLOOKUP(Selection_FirstR!A689,StudiesFound_firstR!$A$1:$AF$1583,7,FALSE)</f>
        <v>{SIMULATION}</v>
      </c>
      <c r="E689" s="13" t="str">
        <f>VLOOKUP(Selection_FirstR!A689,StudiesFound_firstR!$A$1:$AF$1583,5,FALSE)</f>
        <v>Wenzel, S.; Jessen, U.</v>
      </c>
      <c r="F689" s="13" t="str">
        <f>VLOOKUP(Selection_FirstR!A689,StudiesFound_firstR!$A$1:$AF$1583,30,FALSE)</f>
        <v/>
      </c>
      <c r="G689" s="15" t="s">
        <v>11463</v>
      </c>
      <c r="H689" s="15" t="s">
        <v>11463</v>
      </c>
      <c r="I689" s="16" t="s">
        <v>11464</v>
      </c>
      <c r="J689" s="13" t="s">
        <v>11466</v>
      </c>
      <c r="K689" s="16" t="s">
        <v>11464</v>
      </c>
      <c r="L689" s="13"/>
      <c r="M689" s="13"/>
      <c r="N689" s="13"/>
    </row>
    <row r="690" ht="15.75" customHeight="1">
      <c r="A690" s="12">
        <v>1450.0</v>
      </c>
      <c r="B690" s="13" t="str">
        <f>VLOOKUP(Selection_FirstR!A690,StudiesFound_firstR!$A$1:$AF$1582,6,FALSE)</f>
        <v>Financial process mining - Accounting data structure dependent control flow inference</v>
      </c>
      <c r="C690" s="14" t="str">
        <f>VLOOKUP(Selection_FirstR!A690,StudiesFound_firstR!$A$1:$AF$1583,28,FALSE)</f>
        <v>{The increasing integration of computer technology for the processing of
    business transactions and the growing amount of financially relevant
    data in organizations create new challenges for external auditors. The
    availability of digital data opens up new opportunities for innovative
    audit procedures. Process mining can be used as a novel data analysis
    technique to support auditors in this context. Process mining algorithms
    produce process models by analyzing recorded event logs. Contemporary
    general purpose mining algorithms commonly use the temporal order of
    recorded events for determining the control flow in mined process
    models. The presented research shows how data dependencies related to
    the accounting structure of recorded events can be used as an
    alternative to the temporal order of events for discovering the control
    flow. The generated models provide accurate information on the control
    flow from an accounting perspective and show a lower complexity compared
    to those generated using timestamp dependencies. The presented research
    follows a design science research approach and uses three different real
    world data sets for evaluation purposes.}</v>
      </c>
      <c r="D690" s="13" t="str">
        <f>VLOOKUP(Selection_FirstR!A690,StudiesFound_firstR!$A$1:$AF$1583,7,FALSE)</f>
        <v>{INTERNATIONAL JOURNAL OF ACCOUNTING INFORMATION SYSTEMS}</v>
      </c>
      <c r="E690" s="13" t="str">
        <f>VLOOKUP(Selection_FirstR!A690,StudiesFound_firstR!$A$1:$AF$1583,5,FALSE)</f>
        <v>Werner, Michael</v>
      </c>
      <c r="F690" s="13" t="str">
        <f>VLOOKUP(Selection_FirstR!A690,StudiesFound_firstR!$A$1:$AF$1583,30,FALSE)</f>
        <v/>
      </c>
      <c r="G690" s="15" t="s">
        <v>11463</v>
      </c>
      <c r="H690" s="15" t="s">
        <v>11463</v>
      </c>
      <c r="I690" s="16" t="s">
        <v>11464</v>
      </c>
      <c r="J690" s="13" t="s">
        <v>11466</v>
      </c>
      <c r="K690" s="16" t="s">
        <v>11464</v>
      </c>
      <c r="L690" s="13"/>
      <c r="M690" s="13"/>
      <c r="N690" s="13"/>
    </row>
    <row r="691" ht="15.75" customHeight="1">
      <c r="A691" s="18">
        <v>1451.0</v>
      </c>
      <c r="B691" s="19" t="str">
        <f>VLOOKUP(Selection_FirstR!A691,StudiesFound_firstR!$A$1:$AF$1582,6,FALSE)</f>
        <v>Financial process mining - Accounting data structure dependent control flow inference</v>
      </c>
      <c r="C691" s="19" t="str">
        <f>VLOOKUP(Selection_FirstR!A691,StudiesFound_firstR!$A$1:$AF$1583,28,FALSE)</f>
        <v>The increasing integration of computer technology for the processing of business transactions and the growing amount of financially relevant data in organizations create new challenges for external auditors. The availability of digital data opens up new opportunities for innovative audit procedures. Process mining can be used as a novel data analysis technique to support auditors in this context. Process mining algorithms produce process models by analyzing recorded event logs. Contemporary general purpose mining algorithms commonly use the temporal order of recorded events for determining the control flow in mined process models. The presented research shows how data dependencies related to the accounting structure of recorded events can be used as an alternative to the temporal order of events for discovering the control flow. The generated models provide accurate information on the control flow from an accounting perspective and show a lower complexity compared to those generated using timestamp dependencies. The presented research follows a design science research approach and uses three different real world data sets for evaluation purposes.</v>
      </c>
      <c r="D691" s="19" t="str">
        <f>VLOOKUP(Selection_FirstR!A691,StudiesFound_firstR!$A$1:$AF$1583,7,FALSE)</f>
        <v>International Journal of Accounting Information Systems</v>
      </c>
      <c r="E691" s="19" t="str">
        <f>VLOOKUP(Selection_FirstR!A691,StudiesFound_firstR!$A$1:$AF$1583,5,FALSE)</f>
        <v>Werner, Michael</v>
      </c>
      <c r="F691" s="19" t="str">
        <f>VLOOKUP(Selection_FirstR!A691,StudiesFound_firstR!$A$1:$AF$1583,30,FALSE)</f>
        <v>Process mining, Financial audits, Journal entries, Business process intelligence, Business process modeling, Control flow inference, Design science research, Enterprise resource planning systems</v>
      </c>
      <c r="G691" s="15" t="s">
        <v>11463</v>
      </c>
      <c r="H691" s="20" t="s">
        <v>11469</v>
      </c>
      <c r="I691" s="16" t="s">
        <v>11464</v>
      </c>
      <c r="J691" s="21" t="s">
        <v>11470</v>
      </c>
      <c r="K691" s="16" t="s">
        <v>11464</v>
      </c>
      <c r="L691" s="19"/>
      <c r="M691" s="19"/>
      <c r="N691" s="13"/>
    </row>
    <row r="692" ht="15.75" customHeight="1">
      <c r="A692" s="12">
        <v>1455.0</v>
      </c>
      <c r="B692" s="13" t="str">
        <f>VLOOKUP(Selection_FirstR!A692,StudiesFound_firstR!$A$1:$AF$1582,6,FALSE)</f>
        <v>A DYNAMIC AND HUMAN-CENTRIC RESOURCE ALLOCATION FOR MANAGING BUSINESS PROCESS EXECUTION</v>
      </c>
      <c r="C692" s="14" t="str">
        <f>VLOOKUP(Selection_FirstR!A692,StudiesFound_firstR!$A$1:$AF$1583,29,FALSE)</f>
        <v>{Generally, resource allocation is essential to the efficient operational
    execution. More specifically, resource allocation for semi-automatic
    business processes might be more sophisticated due to human involvement.
    To this point, human performances are oscillating over time. Hence,
    upfront and static resource allocation might be suboptimal to deal with
    human dynamics. For this reason, this research suggests a dynamic and
    human-centric resource allocation to organize human-type resources in
    semi-automatic business process. Here, we use Bayesian approaches to
    predict resource's performances according to historical data set. As a
    result, we can construct a dynamic priority rule to assign a job to a
    specific resource with the highest probability to work faster. Finally,
    we demonstrate that our approach outperforms other priority rules:
    Random, Lowest Idle, Highest Idle, Order, and previously developed
    Bayesian Selection Rule from the total completion time and waiting time
    point of view.}</v>
      </c>
      <c r="D692" s="13" t="str">
        <f>VLOOKUP(Selection_FirstR!A692,StudiesFound_firstR!$A$1:$AF$1583,7,FALSE)</f>
        <v>{INTERNATIONAL JOURNAL OF INDUSTRIAL ENGINEERING-THEORY APPLICATIONS AND PRACTICE}</v>
      </c>
      <c r="E692" s="13" t="str">
        <f>VLOOKUP(Selection_FirstR!A692,StudiesFound_firstR!$A$1:$AF$1583,5,FALSE)</f>
        <v>Wibisono, Arif; Nisafani, Amna Shifia; Bae, Hyerim; Park, You-Jin</v>
      </c>
      <c r="F692" s="13" t="str">
        <f>VLOOKUP(Selection_FirstR!A692,StudiesFound_firstR!$A$1:$AF$1583,30,FALSE)</f>
        <v/>
      </c>
      <c r="G692" s="15" t="s">
        <v>11474</v>
      </c>
      <c r="H692" s="15" t="s">
        <v>11474</v>
      </c>
      <c r="I692" s="16" t="s">
        <v>11477</v>
      </c>
      <c r="J692" s="13"/>
      <c r="K692" s="16" t="s">
        <v>11477</v>
      </c>
      <c r="L692" s="26"/>
      <c r="M692" s="13" t="s">
        <v>11479</v>
      </c>
      <c r="N692" s="13"/>
    </row>
    <row r="693" ht="15.75" customHeight="1">
      <c r="A693" s="18">
        <v>1457.0</v>
      </c>
      <c r="B693" s="13" t="str">
        <f>VLOOKUP(Selection_FirstR!A693,StudiesFound_firstR!$A$1:$AF$1582,6,FALSE)</f>
        <v>Optimization of business processes with the use of microlocation tools based on the Industry 4.0 concept</v>
      </c>
      <c r="C693" s="14" t="str">
        <f>VLOOKUP(Selection_FirstR!A693,StudiesFound_firstR!$A$1:$AF$1583,28,FALSE)</f>
        <v>{The dynamic development of information technology enables the
    implementation of tools that improve business processes in enterprises
    with an unregulated flow path. The use of intelligent systems within the
    framework of the concept of Industry 4.0 makes it possible to monitor
    the resources and processes in real time in order to perform efficient
    inference and modelling of the workspace, shortening in this way the
    path of implementation. The aim of the article is to analyse the
    possibility of using microlocation tools in the optimization of business
    processes. The adopted method of the analysis of literature covering the
    field of the Industry 4.0 concept and the use of individual case method
    for Indoorway InSites 4.0 tools allow to present potential benefits for
    business while their extended recognition may become the basis for
    further research. Flexible shaping of workspace generates savings due to
    both the rationalization of the space utilisation and elimination of the
    phenomenon of hidden waste, which is particularly important for
    organizations with unregulated process paths. The synergistic benefits
    of lean management, Industry 4.0 and microlocalization tools are
    commonly used, and on the market are available intuitive, relatively
    cheap tools, the implementation time of which does not exceed several
    hours.}</v>
      </c>
      <c r="D693" s="13" t="str">
        <f>VLOOKUP(Selection_FirstR!A693,StudiesFound_firstR!$A$1:$AF$1583,7,FALSE)</f>
        <v>{QUALITY-ACCESS TO SUCCESS}</v>
      </c>
      <c r="E693" s="13" t="str">
        <f>VLOOKUP(Selection_FirstR!A693,StudiesFound_firstR!$A$1:$AF$1583,5,FALSE)</f>
        <v>Wielki, Janusz; Koziol, Przemyslaw</v>
      </c>
      <c r="F693" s="13" t="str">
        <f>VLOOKUP(Selection_FirstR!A693,StudiesFound_firstR!$A$1:$AF$1583,30,FALSE)</f>
        <v/>
      </c>
      <c r="G693" s="15" t="s">
        <v>11463</v>
      </c>
      <c r="H693" s="15" t="s">
        <v>11463</v>
      </c>
      <c r="I693" s="16" t="s">
        <v>11464</v>
      </c>
      <c r="J693" s="13" t="s">
        <v>11466</v>
      </c>
      <c r="K693" s="16" t="s">
        <v>11464</v>
      </c>
      <c r="L693" s="13"/>
      <c r="M693" s="13"/>
      <c r="N693" s="13"/>
    </row>
    <row r="694" ht="15.75" customHeight="1">
      <c r="A694" s="12">
        <v>1461.0</v>
      </c>
      <c r="B694" s="13" t="str">
        <f>VLOOKUP(Selection_FirstR!A694,StudiesFound_firstR!$A$1:$AF$1582,6,FALSE)</f>
        <v>The journey to lean [manufacturing]</v>
      </c>
      <c r="C694" s="14" t="str">
        <f>VLOOKUP(Selection_FirstR!A694,StudiesFound_firstR!$A$1:$AF$1583,28,FALSE)</f>
        <v>There are a number of business challenges that significantly impact the degree of success in a lean implementation. However, there are a number of software tools that can help. The author provides a 'back to basics' guide to software tools that support lean manufacturing.</v>
      </c>
      <c r="D694" s="13" t="str">
        <f>VLOOKUP(Selection_FirstR!A694,StudiesFound_firstR!$A$1:$AF$1583,7,FALSE)</f>
        <v>Manufacturing Engineer</v>
      </c>
      <c r="E694" s="13" t="str">
        <f>VLOOKUP(Selection_FirstR!A694,StudiesFound_firstR!$A$1:$AF$1583,5,FALSE)</f>
        <v>Wilson, A.</v>
      </c>
      <c r="F694" s="13" t="str">
        <f>VLOOKUP(Selection_FirstR!A694,StudiesFound_firstR!$A$1:$AF$1583,30,FALSE)</f>
        <v>production control;manufacturing data processing;enterprise resource planning;software tools;stock control data processing;lean manufacturing;production control;software tools;business challenges;inventory management;lead times;enterprise resource planning</v>
      </c>
      <c r="G694" s="15" t="s">
        <v>11463</v>
      </c>
      <c r="H694" s="15" t="s">
        <v>11463</v>
      </c>
      <c r="I694" s="16" t="s">
        <v>11464</v>
      </c>
      <c r="J694" s="13" t="s">
        <v>11466</v>
      </c>
      <c r="K694" s="16" t="s">
        <v>11464</v>
      </c>
      <c r="L694" s="13"/>
      <c r="M694" s="13"/>
      <c r="N694" s="13"/>
    </row>
    <row r="695" ht="15.75" customHeight="1">
      <c r="A695" s="18">
        <v>1465.0</v>
      </c>
      <c r="B695" s="13" t="str">
        <f>VLOOKUP(Selection_FirstR!A695,StudiesFound_firstR!$A$1:$AF$1582,6,FALSE)</f>
        <v>Planning vs. Dynamic Control: Resource Allocation in Corporate Clouds</v>
      </c>
      <c r="C695" s="14" t="str">
        <f>VLOOKUP(Selection_FirstR!A695,StudiesFound_firstR!$A$1:$AF$1583,28,FALSE)</f>
        <v>Nowadays corporate data centers leverage virtualization technology to cut operational and management costs. Virtualization allows splitting and assigning physical servers to virtual machines (VM) that run particular business applications. This has led to a new stream in the capacity planning literature dealing with the problem of assigning VMs with volatile demands to physical servers in a static way such that energy costs are minimized. Live migration technology allows for dynamic resource allocation, where a controller responds to overload or underload on a server during runtime and reallocates VMs in order to maximize energy efficiency. Dynamic resource allocation is often seen as the most efficient means to allocate hardware resources in a data center. Unfortunately, there is hardly any experimental evidence for this claim. In this paper, we provide the results of an extensive experimental analysis of both capacity management approaches on a data center infrastructure. We show that with typical workloads of transactional business applications dynamic resource allocation does not increase energy efficiency over the static allocation of VMs to servers and can even come at a cost, because migrations lead to overheads and service disruptions.</v>
      </c>
      <c r="D695" s="13" t="str">
        <f>VLOOKUP(Selection_FirstR!A695,StudiesFound_firstR!$A$1:$AF$1583,7,FALSE)</f>
        <v>IEEE Transactions on Cloud Computing</v>
      </c>
      <c r="E695" s="13" t="str">
        <f>VLOOKUP(Selection_FirstR!A695,StudiesFound_firstR!$A$1:$AF$1583,5,FALSE)</f>
        <v>Wolke, A.; Bichler, M.; Setzer, T.</v>
      </c>
      <c r="F695" s="13" t="str">
        <f>VLOOKUP(Selection_FirstR!A695,StudiesFound_firstR!$A$1:$AF$1583,30,FALSE)</f>
        <v>business data processing;cloud computing;computer centres;cost reduction;costing;file servers;resource allocation;virtual machines;virtualisation;dynamic control;corporate clouds;corporate data centers;virtualization technology;operational costs;management costs;physical servers;virtual machines;VM;capacity planning literature;energy cost minimization;live migration technology;dynamic resource allocation;energy efficiency maximization;hardware resource allocation;capacity management approaches;transactional business applications dynamic resource allocation;Servers;Resource management;Dynamic scheduling;Cloud computing;Optimization;Capacity planning;resource allocation;IT service management</v>
      </c>
      <c r="G695" s="15" t="s">
        <v>11463</v>
      </c>
      <c r="H695" s="15" t="s">
        <v>11463</v>
      </c>
      <c r="I695" s="16" t="s">
        <v>11464</v>
      </c>
      <c r="J695" s="13" t="s">
        <v>11476</v>
      </c>
      <c r="K695" s="16" t="s">
        <v>11464</v>
      </c>
      <c r="L695" s="13"/>
      <c r="M695" s="13"/>
      <c r="N695" s="13"/>
    </row>
    <row r="696" ht="15.75" customHeight="1">
      <c r="A696" s="12">
        <v>1467.0</v>
      </c>
      <c r="B696" s="13" t="str">
        <f>VLOOKUP(Selection_FirstR!A696,StudiesFound_firstR!$A$1:$AF$1582,6,FALSE)</f>
        <v>Pattern discovery: a data driven approach to decision support</v>
      </c>
      <c r="C696" s="13" t="str">
        <f>VLOOKUP(Selection_FirstR!A696,StudiesFound_firstR!$A$1:$AF$1583,28,FALSE)</f>
        <v>Decision support nowadays is more and more targeted to large scale complicated systems and domains. The success of a decision support system relies mainly on its capability of processing large amounts of data and efficiently extracting useful knowledge from the data, especially knowledge which is previously unknown to the decision makers. With a large scale system, traditional knowledge acquisition models become inefficient and/or more biased, due to the subjectivity of the experts or the pre-assumptions of certain ideas or algorithmic procedures. Today, with the rapid development of computer technologies, the capability of collecting data has been greatly advanced. Data becomes the most valuable resource for an organization. We present a fundamental framework toward intelligent decision support by analyzing a large amount of mixed-mode data (data with a mixture of continuous and categorical values) in order to bridge the subjectivity and objectivity of a decision support process. By considering significant associations of artifacts (events) inherent in the data as patterns, we define patterns as statistically significant associations among feature values represented by joint events or hypercells in the feature space. We then present an algorithm which automatically discovers statistically significant hypercells (patterns) based on: 1) a residual analysis, which tests the significance of the deviation when the occurrence of a hypercell differs from its expectation, and 2) an optimization formulation to enable recursive discovery. By discovering patterns from data sets based on such an objective measure, the nature of the problem domain will be revealed. The patterns can then be applied to solve specific problems as being interpreted or inferred with.</v>
      </c>
      <c r="D696" s="13" t="str">
        <f>VLOOKUP(Selection_FirstR!A696,StudiesFound_firstR!$A$1:$AF$1583,7,FALSE)</f>
        <v>IEEE Transactions on Systems, Man, and Cybernetics, Part C (Applications and Reviews)</v>
      </c>
      <c r="E696" s="13" t="str">
        <f>VLOOKUP(Selection_FirstR!A696,StudiesFound_firstR!$A$1:$AF$1583,5,FALSE)</f>
        <v>Wong, A. K. C.; Yang Wang</v>
      </c>
      <c r="F696" s="13" t="str">
        <f>VLOOKUP(Selection_FirstR!A696,StudiesFound_firstR!$A$1:$AF$1583,30,FALSE)</f>
        <v>pattern recognition;decision support systems;data mining;very large databases;data analysis;optimisation;probability;pattern discovery;data driven approach;decision support system;knowledge acquisition;organization;data analysis;data mining;residual analysis;statistically significant hypercells;optimization;data sets;probabilistic density functions;association rules;pattern based data query;Data mining;Large-scale systems;Decision support systems;Pattern analysis;Artificial intelligence;Software systems;Knowledge acquisition;Bridges;Algorithm design and analysis;Automatic testing</v>
      </c>
      <c r="G696" s="15" t="s">
        <v>11463</v>
      </c>
      <c r="H696" s="15" t="s">
        <v>11463</v>
      </c>
      <c r="I696" s="16" t="s">
        <v>11464</v>
      </c>
      <c r="J696" s="13" t="s">
        <v>11466</v>
      </c>
      <c r="K696" s="16" t="s">
        <v>11464</v>
      </c>
      <c r="L696" s="13"/>
      <c r="M696" s="13"/>
      <c r="N696" s="13"/>
    </row>
    <row r="697" ht="15.75" customHeight="1">
      <c r="A697" s="18">
        <v>1468.0</v>
      </c>
      <c r="B697" s="13" t="str">
        <f>VLOOKUP(Selection_FirstR!A697,StudiesFound_firstR!$A$1:$AF$1582,6,FALSE)</f>
        <v>Workflow-enabled distributed component-based information architecture for digital medical imaging enterprises</v>
      </c>
      <c r="C697" s="14" t="str">
        <f>VLOOKUP(Selection_FirstR!A697,StudiesFound_firstR!$A$1:$AF$1583,28,FALSE)</f>
        <v>Few information systems today offer a flexible means to define and manage the automated part of radiology processes, which provide clinical imaging services for the entire healthcare organization. Even fewer of them provide a coherent architecture that can easily cope with heterogeneity and inevitable local adaptation of applications and can integrate clinical and administrative information to aid better clinical, operational, and business decisions. We describe an innovative enterprise architecture of image information management systems to fill the needs. Such a system is based on the interplay of production workflow management, distributed object computing, Java and Web techniques, and in-depth domain knowledge in radiology operations. Our design adapts the approach of 4+1" architectural view. In this new architecture</v>
      </c>
      <c r="D697" s="13" t="str">
        <f>VLOOKUP(Selection_FirstR!A697,StudiesFound_firstR!$A$1:$AF$1583,7,FALSE)</f>
        <v>IEEE Transactions on Information Technology in Biomedicine</v>
      </c>
      <c r="E697" s="13" t="str">
        <f>VLOOKUP(Selection_FirstR!A697,StudiesFound_firstR!$A$1:$AF$1583,5,FALSE)</f>
        <v>Wong, S. T. C.; Tjandra, D.; Huili Wang; Weimin Shen</v>
      </c>
      <c r="F697" s="13" t="str">
        <f>VLOOKUP(Selection_FirstR!A697,StudiesFound_firstR!$A$1:$AF$1583,30,FALSE)</f>
        <v> the workflow-enabled digital radiology system would provide powerful query and statistical functions for managing resources and improving productivity. This paper will potentially lead to a new direction of image information management. We illustrate the innovative design with examples taken from an implemented system."</v>
      </c>
      <c r="G697" s="15" t="s">
        <v>11463</v>
      </c>
      <c r="H697" s="15" t="s">
        <v>11463</v>
      </c>
      <c r="I697" s="16" t="s">
        <v>11464</v>
      </c>
      <c r="J697" s="13" t="s">
        <v>11466</v>
      </c>
      <c r="K697" s="16" t="s">
        <v>11464</v>
      </c>
      <c r="L697" s="13"/>
      <c r="M697" s="13"/>
      <c r="N697" s="13"/>
    </row>
    <row r="698" ht="15.75" customHeight="1">
      <c r="A698" s="12">
        <v>1469.0</v>
      </c>
      <c r="B698" s="13" t="str">
        <f>VLOOKUP(Selection_FirstR!A698,StudiesFound_firstR!$A$1:$AF$1582,6,FALSE)</f>
        <v>Usability of Enterprise Resource Planning software systems: an evaluative analysis of the use of SAP in the textile industry in Bangladesh</v>
      </c>
      <c r="C698" s="13" t="str">
        <f>VLOOKUP(Selection_FirstR!A698,StudiesFound_firstR!$A$1:$AF$1583,28,FALSE)</f>
        <v>{Information technology (IT) is increasingly playing a crucial role in
    managing business processes across all industries and organizations but
    business managers and analysts seem to underestimate the impact of
    usability of IT solutions on processes and people. This paper focuses on
    the usability of one of the most popular business process management
    software systems, SAP, which comes as an integrated solution that
    incorporates the key business functions and processes of an
    organization. The paper critically analyzes related issues and
    implications using the System Usability Scale (SUS) and semi-structured
    interviews. Several considerations and suggestions are drawn in terms of
    rethinking and pursuing usability in training when applied to Enterprise
    Resource Planning (ERP) and other systems supporting business process
    management.}</v>
      </c>
      <c r="D698" s="13" t="str">
        <f>VLOOKUP(Selection_FirstR!A698,StudiesFound_firstR!$A$1:$AF$1583,7,FALSE)</f>
        <v>{INFORMATION DEVELOPMENT}</v>
      </c>
      <c r="E698" s="13" t="str">
        <f>VLOOKUP(Selection_FirstR!A698,StudiesFound_firstR!$A$1:$AF$1583,5,FALSE)</f>
        <v>Wong, Wai-Peng; Veneziano, Vito; Mahmud, Imran</v>
      </c>
      <c r="F698" s="13" t="str">
        <f>VLOOKUP(Selection_FirstR!A698,StudiesFound_firstR!$A$1:$AF$1583,30,FALSE)</f>
        <v/>
      </c>
      <c r="G698" s="15" t="s">
        <v>11463</v>
      </c>
      <c r="H698" s="15" t="s">
        <v>11463</v>
      </c>
      <c r="I698" s="16" t="s">
        <v>11464</v>
      </c>
      <c r="J698" s="13" t="s">
        <v>11471</v>
      </c>
      <c r="K698" s="16" t="s">
        <v>11464</v>
      </c>
      <c r="L698" s="13"/>
      <c r="M698" s="13"/>
      <c r="N698" s="13"/>
    </row>
    <row r="699" ht="15.75" customHeight="1">
      <c r="A699" s="18">
        <v>1470.0</v>
      </c>
      <c r="B699" s="13" t="str">
        <f>VLOOKUP(Selection_FirstR!A699,StudiesFound_firstR!$A$1:$AF$1582,6,FALSE)</f>
        <v>Implementation and optimisation of ERP systems: A better integration of processes, roles, knowledge and user competencies</v>
      </c>
      <c r="C699" s="13" t="str">
        <f>VLOOKUP(Selection_FirstR!A699,StudiesFound_firstR!$A$1:$AF$1583,28,FALSE)</f>
        <v>{The implementation of enterprise resource planning (ERP) systems is
    nowadays a key issue for companies. The problems that can appear during
    their integration, which is always a difficult task, are nowadays better
    identified, even if their origins are often multiple and complex. This
    study focuses on the integration of the human resource characteristics
    in business processes, which is a key issue for the ERP adoption and
    optimisation phases. In that purpose, it is suggested to better adapt
    business processes to human actors by explicitly taking into account
    concepts like the role, competence and knowledge of human resources. It
    is shown on a practical case-the implementation of PeopleSoft (TM) in a
    university-how these concepts may optimise ERP implementations by better
    identifying the requirements and possibilities of the workforce, with
    the final goal of increasing the efficiency and acceptability of the
    system to be implemented. (c) 2005 Elsevier B.V. All rights reserved.}</v>
      </c>
      <c r="D699" s="13" t="str">
        <f>VLOOKUP(Selection_FirstR!A699,StudiesFound_firstR!$A$1:$AF$1583,7,FALSE)</f>
        <v>{COMPUTERS IN INDUSTRY}</v>
      </c>
      <c r="E699" s="13" t="str">
        <f>VLOOKUP(Selection_FirstR!A699,StudiesFound_firstR!$A$1:$AF$1583,5,FALSE)</f>
        <v>Worley, J. H.; Chatha, K. A.; Weston, R. H.; Aguirre, O.; Grabot, B.</v>
      </c>
      <c r="F699" s="13" t="str">
        <f>VLOOKUP(Selection_FirstR!A699,StudiesFound_firstR!$A$1:$AF$1583,30,FALSE)</f>
        <v/>
      </c>
      <c r="G699" s="15" t="s">
        <v>11463</v>
      </c>
      <c r="H699" s="15" t="s">
        <v>11463</v>
      </c>
      <c r="I699" s="16" t="s">
        <v>11464</v>
      </c>
      <c r="J699" s="13" t="s">
        <v>11471</v>
      </c>
      <c r="K699" s="16" t="s">
        <v>11464</v>
      </c>
      <c r="L699" s="13"/>
      <c r="M699" s="13"/>
      <c r="N699" s="13"/>
    </row>
    <row r="700" ht="15.75" customHeight="1">
      <c r="A700" s="12">
        <v>1471.0</v>
      </c>
      <c r="B700" s="13" t="str">
        <f>VLOOKUP(Selection_FirstR!A700,StudiesFound_firstR!$A$1:$AF$1582,6,FALSE)</f>
        <v>Managing IT Change-Return on Investment (ROI) as a Motivational Tool</v>
      </c>
      <c r="C700" s="13" t="str">
        <f>VLOOKUP(Selection_FirstR!A700,StudiesFound_firstR!$A$1:$AF$1583,28,FALSE)</f>
        <v>{Previous articles in this series have provided examples for management
    accountants to understand integrated business processes and the role
    that they play. In a world where enterprise resource planning (ERP)
    applications define the operation of integrated business functions,
    understanding and interpreting the financial results becomes a more
    operational role. In this article, the authors extend this view to the
    implementation program itself, whether initial implementation or
    continuing additions. While ROI calculations are widely understood for
    evaluating and managing capital investments, the role they play in
    change management is often undervalued. While identifying and accurately
    measuring these can be challenging, not developing them handicaps
    program teams' ability to engage employees to provide critical support.
    This article discusses revenue and cost functions that are normally
    affected by the conversion to integrated business processes. Along with
    this analysis, how these areas are defined, estimated, and tracked
    becomes more important to project success. Most of the changes discussed
    in previous articles are implemented to improve efficiency and
    effectiveness of business processes. Taking the time to establish not
    only the metric itself, but also the measurement approach can be a key
    role that management accountants play both for executive leadership and
    for change management within the implementation program.(c) 2017 Wiley
    Periodicals, Inc.}</v>
      </c>
      <c r="D700" s="13" t="str">
        <f>VLOOKUP(Selection_FirstR!A700,StudiesFound_firstR!$A$1:$AF$1583,7,FALSE)</f>
        <v>{JOURNAL OF CORPORATE ACCOUNTING AND FINANCE}</v>
      </c>
      <c r="E700" s="13" t="str">
        <f>VLOOKUP(Selection_FirstR!A700,StudiesFound_firstR!$A$1:$AF$1583,5,FALSE)</f>
        <v>Worster, Art; Weirich, Thomas R.; Andera, Frank</v>
      </c>
      <c r="F700" s="13" t="str">
        <f>VLOOKUP(Selection_FirstR!A700,StudiesFound_firstR!$A$1:$AF$1583,30,FALSE)</f>
        <v/>
      </c>
      <c r="G700" s="15" t="s">
        <v>11463</v>
      </c>
      <c r="H700" s="15" t="s">
        <v>11463</v>
      </c>
      <c r="I700" s="16" t="s">
        <v>11464</v>
      </c>
      <c r="J700" s="13" t="s">
        <v>11466</v>
      </c>
      <c r="K700" s="16" t="s">
        <v>11464</v>
      </c>
      <c r="L700" s="13"/>
      <c r="M700" s="13"/>
      <c r="N700" s="13"/>
    </row>
    <row r="701" ht="15.75" customHeight="1">
      <c r="A701" s="18">
        <v>1472.0</v>
      </c>
      <c r="B701" s="13" t="str">
        <f>VLOOKUP(Selection_FirstR!A701,StudiesFound_firstR!$A$1:$AF$1582,6,FALSE)</f>
        <v>IT Applications and Managing Change</v>
      </c>
      <c r="C701" s="13" t="str">
        <f>VLOOKUP(Selection_FirstR!A701,StudiesFound_firstR!$A$1:$AF$1583,28,FALSE)</f>
        <v>{The introduction of integrated business applications (enterprise
    resource planning {[}ERP]) has caused a tectonic shift in how we think
    about business logic. Some involve fundamental logical principles that
    can then be applied to individual functions. In the first of a series of
    articles, the authors lay the groundwork for understanding why
    implementation of these applications causes significant disruption in
    how business executives need to look at business improvements. The
    introduction of cross- functional applications that require a
    redefinition of business processes integrated across functional
    boundaries has resulted in more than just relearning how business
    transactions work. To make optimal use of these business applications,
    thought processes must change, also. As the financial leaders within a
    business, financial executives play an instrumental role in creating and
    executing these designs, not only in finance but also in how other
    functions design and execute their roles. In the new applications world,
    understanding these principles is key to providing direction to the
    business as processes are reengineered. By taking a different view of
    how integrated business processes affect these design issues, this
    article lays the foundation for more detailed discussions in the ensuing
    articles.}</v>
      </c>
      <c r="D701" s="13" t="str">
        <f>VLOOKUP(Selection_FirstR!A701,StudiesFound_firstR!$A$1:$AF$1583,7,FALSE)</f>
        <v>{JOURNAL OF CORPORATE ACCOUNTING AND FINANCE}</v>
      </c>
      <c r="E701" s="13" t="str">
        <f>VLOOKUP(Selection_FirstR!A701,StudiesFound_firstR!$A$1:$AF$1583,5,FALSE)</f>
        <v>Worster, Art; Weirich, Thomas R.; Andera, Frank</v>
      </c>
      <c r="F701" s="13" t="str">
        <f>VLOOKUP(Selection_FirstR!A701,StudiesFound_firstR!$A$1:$AF$1583,30,FALSE)</f>
        <v/>
      </c>
      <c r="G701" s="15" t="s">
        <v>11463</v>
      </c>
      <c r="H701" s="15" t="s">
        <v>11463</v>
      </c>
      <c r="I701" s="16" t="s">
        <v>11464</v>
      </c>
      <c r="J701" s="13" t="s">
        <v>11471</v>
      </c>
      <c r="K701" s="16" t="s">
        <v>11464</v>
      </c>
      <c r="L701" s="13"/>
      <c r="M701" s="13"/>
      <c r="N701" s="13"/>
    </row>
    <row r="702" ht="15.75" customHeight="1">
      <c r="A702" s="12">
        <v>1474.0</v>
      </c>
      <c r="B702" s="14" t="str">
        <f>VLOOKUP(Selection_FirstR!A702,StudiesFound_firstR!$A$1:$AF$1582,6,FALSE)</f>
        <v>Identifying new temporal coordination requirements for calendar systems through a temporal structure lens</v>
      </c>
      <c r="C702" s="14" t="str">
        <f>VLOOKUP(Selection_FirstR!A702,StudiesFound_firstR!$A$1:$AF$1583,28,FALSE)</f>
        <v>{Temporal structures have been argued to be an important element of
    business affecting both the processes that are undertaken within an
    organization and the overall productivity of the organization and its
    members. As such, organizations should engage in temporal coordination
    planning in order to ensure that previously ad hoc temporal structures
    are streamlined and used to enhance and integrate business processes.
    This research is at the task analysis stage in the development of such
    temporal coordination systems. Forty interviews with management,
    exploring the types of temporal structures used in temporal coordination
    process; were conducted to capture preliminary functional requirements
    for temporal coordination systems. The temporal structure difficulties
    uncovered in this research are used to suggest modifications to current
    emerging electronic temporal coordination systems, e.g., the personal
    and collaborative electronic calendar systems. We summarize by giving a
    set of new requirements that can be used by designers to build the
    temporal system of the future. (C) 2016 Elsevier Ltd. All rights
    reserved.}</v>
      </c>
      <c r="D702" s="14" t="str">
        <f>VLOOKUP(Selection_FirstR!A702,StudiesFound_firstR!$A$1:$AF$1583,7,FALSE)</f>
        <v>{COMPUTERS IN HUMAN BEHAVIOR}</v>
      </c>
      <c r="E702" s="14" t="str">
        <f>VLOOKUP(Selection_FirstR!A702,StudiesFound_firstR!$A$1:$AF$1583,5,FALSE)</f>
        <v>Wu, Dezhi; Ngugi, Benjamin; Moody, Gregory D.</v>
      </c>
      <c r="F702" s="14" t="str">
        <f>VLOOKUP(Selection_FirstR!A702,StudiesFound_firstR!$A$1:$AF$1583,30,FALSE)</f>
        <v/>
      </c>
      <c r="G702" s="15" t="s">
        <v>11463</v>
      </c>
      <c r="H702" s="15" t="s">
        <v>11463</v>
      </c>
      <c r="I702" s="16" t="s">
        <v>11464</v>
      </c>
      <c r="J702" s="14" t="s">
        <v>11466</v>
      </c>
      <c r="K702" s="16" t="s">
        <v>11464</v>
      </c>
      <c r="L702" s="14"/>
      <c r="M702" s="14"/>
      <c r="N702" s="14"/>
      <c r="O702" s="33"/>
      <c r="P702" s="33"/>
      <c r="Q702" s="33"/>
      <c r="R702" s="33"/>
      <c r="S702" s="33"/>
      <c r="T702" s="33"/>
      <c r="U702" s="33"/>
      <c r="V702" s="33"/>
      <c r="W702" s="33"/>
      <c r="X702" s="33"/>
      <c r="Y702" s="33"/>
    </row>
    <row r="703" ht="15.75" customHeight="1">
      <c r="A703" s="18">
        <v>1475.0</v>
      </c>
      <c r="B703" s="13" t="str">
        <f>VLOOKUP(Selection_FirstR!A703,StudiesFound_firstR!$A$1:$AF$1582,6,FALSE)</f>
        <v>Measuring ERP success: The key-users' viewpoint of the ERP to produce a viable IS in the organization</v>
      </c>
      <c r="C703" s="13" t="str">
        <f>VLOOKUP(Selection_FirstR!A703,StudiesFound_firstR!$A$1:$AF$1583,28,FALSE)</f>
        <v>{Enterprise resource planning (ERP) systems are becoming mature
    technologies to support inter- and intra-company business processes even
    in small and medium enterprises. However, ERP systems are complex and
    expensive, and the decision to install an ERP system necessitates a
    choice of mechanisms for determining whether the ERP is needed, and once
    implemented, whether it is successful. User satisfaction is one
    evaluation mechanism for determining system success. This study looked
    at key-user satisfaction as a means of determining system success.
    Initial analyses of ERP system characteristics important for the
    environment were explored, and some previously validated user
    satisfaction instruments were selected for examination, using rigorous
    and systematic interview techniques and iterative development methods. A
    questionnaire was developed and then tested to prove its reliability and
    validity. Finally, a relationship was shown to exist between key-user
    satisfaction and perceived system success. (c) 2005 Elsevier Ltd. All
    rights reserved.}</v>
      </c>
      <c r="D703" s="13" t="str">
        <f>VLOOKUP(Selection_FirstR!A703,StudiesFound_firstR!$A$1:$AF$1583,7,FALSE)</f>
        <v>{COMPUTERS IN HUMAN BEHAVIOR}</v>
      </c>
      <c r="E703" s="13" t="str">
        <f>VLOOKUP(Selection_FirstR!A703,StudiesFound_firstR!$A$1:$AF$1583,5,FALSE)</f>
        <v>Wu, Jen-Her; Wang, Yu-Min</v>
      </c>
      <c r="F703" s="13" t="str">
        <f>VLOOKUP(Selection_FirstR!A703,StudiesFound_firstR!$A$1:$AF$1583,30,FALSE)</f>
        <v/>
      </c>
      <c r="G703" s="15" t="s">
        <v>11463</v>
      </c>
      <c r="H703" s="15" t="s">
        <v>11463</v>
      </c>
      <c r="I703" s="16" t="s">
        <v>11464</v>
      </c>
      <c r="J703" s="13" t="s">
        <v>11471</v>
      </c>
      <c r="K703" s="16" t="s">
        <v>11464</v>
      </c>
      <c r="L703" s="13"/>
      <c r="M703" s="13"/>
      <c r="N703" s="13"/>
    </row>
    <row r="704" ht="15.75" customHeight="1">
      <c r="A704" s="12">
        <v>1476.0</v>
      </c>
      <c r="B704" s="13" t="str">
        <f>VLOOKUP(Selection_FirstR!A704,StudiesFound_firstR!$A$1:$AF$1582,6,FALSE)</f>
        <v>Framework for Multiobjective Optimization of Physical Highway Assets Investments</v>
      </c>
      <c r="C704" s="13" t="str">
        <f>VLOOKUP(Selection_FirstR!A704,StudiesFound_firstR!$A$1:$AF$1583,28,FALSE)</f>
        <v>{Optimization-based tools have been included in many engineering
    management systems for individual infrastructure asset classes such as
    pavement management systems (PMS) and bridge management systems (BMS).
    These tools typically include single-objective optimization analyses.
    However, real-world decisions concerning asset preservation and renewal
    often involve more than one objective reflecting the various goals of
    the agency and need to evaluate possible alternatives according to
    multiple criteria. Traditional single-objective optimization approaches
    for handling such situations optimize a selected most important
    objective while either neglecting the less important competing
    objectives or imposing them as known constraints in the optimization
    formulation. This approach often does not provide truly optimal
    solutions. Multiobjective optimization formulations have clear
    theoretical advantages but increase the complexity of the mathematical
    formulation. This paper presents a review of the application of
    multiobjective optimization techniques in various working levels of
    highway asset management. Some promising techniques for the different
    infrastructure management functions are identified, and relevant
    characteristics are summarized and compared. Based on the applications
    reviewed, it can be concluded that multiobjective optimization could be
    effective for supporting many infrastructure management business
    processes. The review also suggests that a synergistic integration of
    complementary techniques may help develop practical and efficient
    decision-supporting tools that take advantage of the benefits and avoid
    potential drawbacks of the individual techniques. DOI:
    10.1061/(ASCE)TE.1943-5436.0000458. (C) 2012 American Society of Civil
    Engineers.}</v>
      </c>
      <c r="D704" s="13" t="str">
        <f>VLOOKUP(Selection_FirstR!A704,StudiesFound_firstR!$A$1:$AF$1583,7,FALSE)</f>
        <v>{JOURNAL OF TRANSPORTATION ENGINEERING}</v>
      </c>
      <c r="E704" s="13" t="str">
        <f>VLOOKUP(Selection_FirstR!A704,StudiesFound_firstR!$A$1:$AF$1583,5,FALSE)</f>
        <v>Wu, Zheng; Flintsch, Gerardo; Ferreira, Adelino; de Picado-Santos, Luis</v>
      </c>
      <c r="F704" s="13" t="str">
        <f>VLOOKUP(Selection_FirstR!A704,StudiesFound_firstR!$A$1:$AF$1583,30,FALSE)</f>
        <v/>
      </c>
      <c r="G704" s="15" t="s">
        <v>11463</v>
      </c>
      <c r="H704" s="15" t="s">
        <v>11463</v>
      </c>
      <c r="I704" s="16" t="s">
        <v>11464</v>
      </c>
      <c r="J704" s="13" t="s">
        <v>11473</v>
      </c>
      <c r="K704" s="16" t="s">
        <v>11464</v>
      </c>
      <c r="L704" s="13"/>
      <c r="M704" s="13"/>
      <c r="N704" s="13"/>
    </row>
    <row r="705" ht="15.75" customHeight="1">
      <c r="A705" s="18">
        <v>1479.0</v>
      </c>
      <c r="B705" s="13" t="str">
        <f>VLOOKUP(Selection_FirstR!A705,StudiesFound_firstR!$A$1:$AF$1582,6,FALSE)</f>
        <v>Integration of resource allocation and task assignment for optimizing the cost and maximum throughput of business processes</v>
      </c>
      <c r="C705" s="14" t="str">
        <f>VLOOKUP(Selection_FirstR!A705,StudiesFound_firstR!$A$1:$AF$1583,28,FALSE)</f>
        <v>{To improve efficiency and keep an edge in today's increasingly
    competitive global business environments, this study aims to integrate
    resource allocation and task assignment for optimizing the cost and
    maximum throughput of business processes with many-to-many relationships
    between resources and activities using numerical analysis approaches and
    improved genetic algorithm. Firstly, a formal business process model for
    analyzing cost and maximum throughput is presented based on set theory.
    Secondly, the mathematic models of integrating resources allocation and
    task assignment for optimizing the cost and maximum throughput of
    business process are proposed respectively and solved by the improved
    genetic algorithm. Finally, the effectiveness and viability of the
    proposed methods are verified in numerical and practical cases
    respectively.}</v>
      </c>
      <c r="D705" s="13" t="str">
        <f>VLOOKUP(Selection_FirstR!A705,StudiesFound_firstR!$A$1:$AF$1583,7,FALSE)</f>
        <v>{JOURNAL OF INTELLIGENT MANUFACTURING}</v>
      </c>
      <c r="E705" s="13" t="str">
        <f>VLOOKUP(Selection_FirstR!A705,StudiesFound_firstR!$A$1:$AF$1583,5,FALSE)</f>
        <v>Xie, Yi; Chen, Shitao; Ni, Qianyun; Wu, Hanqing</v>
      </c>
      <c r="F705" s="13" t="str">
        <f>VLOOKUP(Selection_FirstR!A705,StudiesFound_firstR!$A$1:$AF$1583,30,FALSE)</f>
        <v/>
      </c>
      <c r="G705" s="15" t="s">
        <v>11474</v>
      </c>
      <c r="H705" s="15" t="s">
        <v>11474</v>
      </c>
      <c r="I705" s="16" t="s">
        <v>11477</v>
      </c>
      <c r="J705" s="13"/>
      <c r="K705" s="16" t="s">
        <v>11477</v>
      </c>
      <c r="L705" s="26"/>
      <c r="M705" s="13" t="s">
        <v>11479</v>
      </c>
      <c r="N705" s="13"/>
    </row>
    <row r="706" ht="15.75" customHeight="1">
      <c r="A706" s="12">
        <v>1480.0</v>
      </c>
      <c r="B706" s="13" t="str">
        <f>VLOOKUP(Selection_FirstR!A706,StudiesFound_firstR!$A$1:$AF$1582,6,FALSE)</f>
        <v>A dynamic task assignment approach based on individual worklists for minimizing the cycle time of business processes</v>
      </c>
      <c r="C706" s="14" t="str">
        <f>VLOOKUP(Selection_FirstR!A706,StudiesFound_firstR!$A$1:$AF$1583,28,FALSE)</f>
        <v>{To improve business process performances, this study develops a dynamic
    task assignment approach for minimizing the cycle time of business
    processes. In particular, considering the quantity of each resource as a
    new parameter, a formal business process model and a novel approach to
    estimating the mean cycle time of activities are presented for task
    assignment based on individual worklists, queuing theory and stochastic
    theory. Then the mathematical model of task assignment and its solution
    for minimizing the cycle time are proposed, and the dynamic task
    re-assignment policy is developed to further reduce the cycle time. The
    results of simulation experiments and practical applications show our
    approach has better validity and practical viability than other
    approaches. (C) 2015 Elsevier Ltd. All rights reserved.}</v>
      </c>
      <c r="D706" s="13" t="str">
        <f>VLOOKUP(Selection_FirstR!A706,StudiesFound_firstR!$A$1:$AF$1583,7,FALSE)</f>
        <v>{COMPUTERS \&amp; INDUSTRIAL ENGINEERING}</v>
      </c>
      <c r="E706" s="13" t="str">
        <f>VLOOKUP(Selection_FirstR!A706,StudiesFound_firstR!$A$1:$AF$1583,5,FALSE)</f>
        <v>Xie, Yi; Chien, Chen-Fu; Tang, Ren-Zhong</v>
      </c>
      <c r="F706" s="13" t="str">
        <f>VLOOKUP(Selection_FirstR!A706,StudiesFound_firstR!$A$1:$AF$1583,30,FALSE)</f>
        <v/>
      </c>
      <c r="G706" s="15" t="s">
        <v>11474</v>
      </c>
      <c r="H706" s="15" t="s">
        <v>11474</v>
      </c>
      <c r="I706" s="16" t="s">
        <v>11477</v>
      </c>
      <c r="J706" s="13"/>
      <c r="K706" s="16" t="s">
        <v>11477</v>
      </c>
      <c r="L706" s="26"/>
      <c r="M706" s="13" t="s">
        <v>11479</v>
      </c>
      <c r="N706" s="13"/>
    </row>
    <row r="707" ht="15.75" customHeight="1">
      <c r="A707" s="18">
        <v>1481.0</v>
      </c>
      <c r="B707" s="13" t="str">
        <f>VLOOKUP(Selection_FirstR!A707,StudiesFound_firstR!$A$1:$AF$1582,6,FALSE)</f>
        <v>HirePool: Optimizing Resource Reuse Based on a Hybrid Resource Pool in the Cloud</v>
      </c>
      <c r="C707" s="14" t="str">
        <f>VLOOKUP(Selection_FirstR!A707,StudiesFound_firstR!$A$1:$AF$1583,28,FALSE)</f>
        <v>In a cloud environment, the primary way to optimize physical resources is to reuse a physical machine (PM) by consolidating complementary multiple virtual machines (VMs) on it. When considering VMs' dynamically changing resource demands, one hot research topic revolves around reusing VM migration resources more efficiently. The challenge here is finding the best tradeoff between the VM migration optimization performance and complexity. On one hand, to improve the migration efficiency, VM migration planning is adopted to achieve efficient resource reuse while minimizing the number of VM migrations. On the other hand, the huge number of PMs and VMs in a cloud datacenter often adds considerable complexity to migration planning, which hampers the decision-making process in VM migration. To address these issues, this paper proposes a hybrid resource pool model to reduce the complexity of VM migration planning by limiting the scope of VM migration decisions. Then, based on this model, we use our novel resource-reuse optimization mechanism (called HirePool) to improve efficiency by maximizing resource usage with only a few VM migrations. Finally, we perform simulation tests and actual experiments running on a real cloud platform to evaluate HirePool. Results show that HirePool improves average resource usage by 13%, saves the number of PMs used by 12%, and reduces the average number of migrations (compared with contrast mechanisms) by 31%.</v>
      </c>
      <c r="D707" s="13" t="str">
        <f>VLOOKUP(Selection_FirstR!A707,StudiesFound_firstR!$A$1:$AF$1583,7,FALSE)</f>
        <v>IEEE Access</v>
      </c>
      <c r="E707" s="13" t="str">
        <f>VLOOKUP(Selection_FirstR!A707,StudiesFound_firstR!$A$1:$AF$1583,5,FALSE)</f>
        <v>Xiong, R.; Li, X.; Shi, J.; Wu, Z.; Jin, J.</v>
      </c>
      <c r="F707" s="13" t="str">
        <f>VLOOKUP(Selection_FirstR!A707,StudiesFound_firstR!$A$1:$AF$1583,30,FALSE)</f>
        <v>cloud computing;computer centres;optimisation;resource allocation;virtual machines;HirePool;cloud environment;physical machine;complementary multiple virtual machines;VM migration optimization performance;VM migration planning;cloud datacenter;hybrid resource pool model;VM migration decisions;resource-reuse optimization mechanism;Cloud computing;Planning;Task analysis;Complexity theory;Optimization;Resource management;Virtual machining;Resource reuse;cloud environment;dynamic resource requirement;virtual machine migration;optimization</v>
      </c>
      <c r="G707" s="15" t="s">
        <v>11463</v>
      </c>
      <c r="H707" s="15" t="s">
        <v>11463</v>
      </c>
      <c r="I707" s="16" t="s">
        <v>11464</v>
      </c>
      <c r="J707" s="13" t="s">
        <v>11476</v>
      </c>
      <c r="K707" s="16" t="s">
        <v>11464</v>
      </c>
      <c r="L707" s="13"/>
      <c r="M707" s="13"/>
      <c r="N707" s="13"/>
    </row>
    <row r="708" ht="15.75" customHeight="1">
      <c r="A708" s="12">
        <v>1482.0</v>
      </c>
      <c r="B708" s="13" t="str">
        <f>VLOOKUP(Selection_FirstR!A708,StudiesFound_firstR!$A$1:$AF$1582,6,FALSE)</f>
        <v>The design of an m-Health monitoring system based on a cloud computing platform</v>
      </c>
      <c r="C708" s="13" t="str">
        <f>VLOOKUP(Selection_FirstR!A708,StudiesFound_firstR!$A$1:$AF$1583,29,FALSE)</f>
        <v>{Compared to traditional medical services provided within hospitals,
    m-Health monitoring systems (MHMSs) face more challenges in personalised
    health data processing. To achieve personalised and high-quality health
    monitoring by means of new technologies, such as mobile network and
    cloud computing, in this paper, a framework of an m-Health monitoring
    system based on a cloud computing platform (Cloud-MHMS) is designed to
    implement pervasive health monitoring. Furthermore, the modules of the
    framework, which are Cloud Storage and Multiple Tenants Access Control
    Layer, Healthcare Data Annotation Layer, and Healthcare Data Analysis
    Layer, are discussed. In the data storage layer, a multiple tenant
    access method is designed to protect patient privacy. In the data
    annotation layer, linked open data are adopted to augment health data
    interoperability semantically. In the data analysis layer, the process
    mining algorithm and similarity calculating method are implemented to
    support personalised treatment plan selection. These three modules
    cooperate to implement the core functions in the process of health
    monitoring, which are data storage, data processing, and data analysis.
    Finally, we study the application of our architecture in the monitoring
    of antimicrobial drug usage to demonstrate the usability of our method
    in personal healthcare analysis.}</v>
      </c>
      <c r="D708" s="13" t="str">
        <f>VLOOKUP(Selection_FirstR!A708,StudiesFound_firstR!$A$1:$AF$1583,7,FALSE)</f>
        <v>{ENTERPRISE INFORMATION SYSTEMS}</v>
      </c>
      <c r="E708" s="13" t="str">
        <f>VLOOKUP(Selection_FirstR!A708,StudiesFound_firstR!$A$1:$AF$1583,5,FALSE)</f>
        <v>Xu, Boyi; Xu, Lida; Cai, Hongming; Jiang, Lihong; Luo, Yang; Gu, Yizhi</v>
      </c>
      <c r="F708" s="13" t="str">
        <f>VLOOKUP(Selection_FirstR!A708,StudiesFound_firstR!$A$1:$AF$1583,30,FALSE)</f>
        <v/>
      </c>
      <c r="G708" s="15" t="s">
        <v>11463</v>
      </c>
      <c r="H708" s="15" t="s">
        <v>11463</v>
      </c>
      <c r="I708" s="16" t="s">
        <v>11464</v>
      </c>
      <c r="J708" s="13" t="s">
        <v>11466</v>
      </c>
      <c r="K708" s="16" t="s">
        <v>11464</v>
      </c>
      <c r="L708" s="13"/>
      <c r="M708" s="13"/>
      <c r="N708" s="13"/>
    </row>
    <row r="709" ht="15.75" customHeight="1">
      <c r="A709" s="18">
        <v>1483.0</v>
      </c>
      <c r="B709" s="13" t="str">
        <f>VLOOKUP(Selection_FirstR!A709,StudiesFound_firstR!$A$1:$AF$1582,6,FALSE)</f>
        <v>A Web-based system for proactive management of supply exceptions</v>
      </c>
      <c r="C709" s="14" t="str">
        <f>VLOOKUP(Selection_FirstR!A709,StudiesFound_firstR!$A$1:$AF$1583,28,FALSE)</f>
        <v>{To avoid or mitigate the ripple effect of a supply exception (defined
    here as a partial and/or late delivery) in the supply chain, it is
    imperative to identify the exceptional event early and handle it
    effectively and efficiently between the affected parties. This paper
    proposes a Web-based system which enables the early identification of
    supply exceptions and provides structured business processes for
    handling them. Particularly, through the dynamic mapping of a specific
    customer order with finished goods inventory and the progress of
    internal work orders against a pre-defined milestone model for each
    product, the status of the customer's order is determined. In case of an
    exception (i.e. a customer order cannot be fulfilled as promised in the
    order schedule), a standard process is triggered to handle it
    collaboratively by business partners through fast, effective
    negotiations.
    To achieve these objectives, a top-down system design approach was
    employed, which covers conceptualization of the key co-ordination
    processes, methodology development, design of system architecture and
    the integrative processes and subsequent system implementation. To
    demonstrate the effectiveness of the Web-based system, an example is
    used to compare the current process with the one proposed. The system
    was evaluated in the context of the IST project Co-OPERATE. Finally, the
    presented work is concluded and future research directions are
    indicated. (c) 2010 The Society of Manufacturing Engineers. Published by
    Elsevier Ltd. All rights reserved.}</v>
      </c>
      <c r="D709" s="13" t="str">
        <f>VLOOKUP(Selection_FirstR!A709,StudiesFound_firstR!$A$1:$AF$1583,7,FALSE)</f>
        <v>{JOURNAL OF MANUFACTURING SYSTEMS}</v>
      </c>
      <c r="E709" s="13" t="str">
        <f>VLOOKUP(Selection_FirstR!A709,StudiesFound_firstR!$A$1:$AF$1583,5,FALSE)</f>
        <v>Xu, Henry Huaqing</v>
      </c>
      <c r="F709" s="13" t="str">
        <f>VLOOKUP(Selection_FirstR!A709,StudiesFound_firstR!$A$1:$AF$1583,30,FALSE)</f>
        <v/>
      </c>
      <c r="G709" s="15" t="s">
        <v>11463</v>
      </c>
      <c r="H709" s="15" t="s">
        <v>11463</v>
      </c>
      <c r="I709" s="16" t="s">
        <v>11464</v>
      </c>
      <c r="J709" s="13" t="s">
        <v>11473</v>
      </c>
      <c r="K709" s="16" t="s">
        <v>11464</v>
      </c>
      <c r="L709" s="13"/>
      <c r="M709" s="13"/>
      <c r="N709" s="13"/>
    </row>
    <row r="710" ht="15.75" customHeight="1">
      <c r="A710" s="12">
        <v>1484.0</v>
      </c>
      <c r="B710" s="13" t="str">
        <f>VLOOKUP(Selection_FirstR!A710,StudiesFound_firstR!$A$1:$AF$1582,6,FALSE)</f>
        <v>Incorporating structural improvement into resource allocation for business process execution planning</v>
      </c>
      <c r="C710" s="14" t="str">
        <f>VLOOKUP(Selection_FirstR!A710,StudiesFound_firstR!$A$1:$AF$1583,28,FALSE)</f>
        <v>{Resource management has been recognised as an important topic for
    business process execution for a long time. Most existing works on
    resource allocation for business processes simply assume that the
    structure of a business process is always fixed, and therefore do not
    discuss the possibility of optimising resource allocation by adapting
    process structures to actual resource situations. To fill this gap, we
    propose a resource optimisation approach of improving process structures
    according to resource situations and thereby pursuing the best resource
    utilisation efficiency. This approach comprises a role-based business
    process model for resource allocation and the strategies for optimising
    resource allocation in conjunction with a business process improvement.
    A set of heuristic rules are established to guide the resource
    allocation for the purposes of preventing resource conflicts, shortening
    the total execution time, minimising the total cost, etc. Particular
    algorithms are also developed to implement the resource allocation
    according to these rules. In addition, an experimental study is
    conducted to discuss the incorporation of business process improvement
    into resource allocation for optimal process execution. Copyright (c)
    2012 John Wiley \&amp; Sons, Ltd.}</v>
      </c>
      <c r="D710" s="13" t="str">
        <f>VLOOKUP(Selection_FirstR!A710,StudiesFound_firstR!$A$1:$AF$1583,7,FALSE)</f>
        <v>{CONCURRENCY AND COMPUTATION-PRACTICE \&amp; EXPERIENCE}</v>
      </c>
      <c r="E710" s="13" t="str">
        <f>VLOOKUP(Selection_FirstR!A710,StudiesFound_firstR!$A$1:$AF$1583,5,FALSE)</f>
        <v>Xu, Jiajie; Liu, Chengfei; Zhao, Xiaohui; Ding, Zhiming</v>
      </c>
      <c r="F710" s="13" t="str">
        <f>VLOOKUP(Selection_FirstR!A710,StudiesFound_firstR!$A$1:$AF$1583,30,FALSE)</f>
        <v/>
      </c>
      <c r="G710" s="15" t="s">
        <v>11463</v>
      </c>
      <c r="H710" s="15" t="s">
        <v>11474</v>
      </c>
      <c r="I710" s="16" t="s">
        <v>11477</v>
      </c>
      <c r="J710" s="13"/>
      <c r="K710" s="16" t="s">
        <v>11477</v>
      </c>
      <c r="L710" s="26"/>
      <c r="M710" s="13" t="s">
        <v>11479</v>
      </c>
      <c r="N710" s="13"/>
    </row>
    <row r="711" ht="15.75" customHeight="1">
      <c r="A711" s="18">
        <v>1485.0</v>
      </c>
      <c r="B711" s="13" t="str">
        <f>VLOOKUP(Selection_FirstR!A711,StudiesFound_firstR!$A$1:$AF$1582,6,FALSE)</f>
        <v>Resource Management for Business Process Scheduling in the Presence of Availability Constraints</v>
      </c>
      <c r="C711" s="14" t="str">
        <f>VLOOKUP(Selection_FirstR!A711,StudiesFound_firstR!$A$1:$AF$1583,28,FALSE)</f>
        <v>{In the context of business process management, the resources required by
    business processes, such as workshop staff, manufacturing machines,
    etc., tend to follow certain availability patterns, due to maintenance
    cycles, work shifts and other factors. Such availability patterns
    heavily influence the efficiency and effectiveness of enterprise
    resource management. Most existing process scheduling and resource
    management approaches tend to tune the process structure to seek better
    resource utilisation, yet neglect the constraints on resource
    availability. In this article, we investigate the scheduling of business
    process instances in accordance with resource availability patterns, to
    find out how enterprise resources can be rationally and sufficiently
    used. Three heuristic-based planning strategies are proposed to maximise
    the process instance throughput together with another strategy based on
    a genetic algorithm. The performance of these strategies has been
    evaluated by conducting experiments of different settings and analysing
    the strategy characteristics.}</v>
      </c>
      <c r="D711" s="13" t="str">
        <f>VLOOKUP(Selection_FirstR!A711,StudiesFound_firstR!$A$1:$AF$1583,7,FALSE)</f>
        <v>{ACM TRANSACTIONS ON MANAGEMENT INFORMATION SYSTEMS}</v>
      </c>
      <c r="E711" s="13" t="str">
        <f>VLOOKUP(Selection_FirstR!A711,StudiesFound_firstR!$A$1:$AF$1583,5,FALSE)</f>
        <v>Xu, Jiajie; Liu, Chengfei; Zhao, Xiaohui; Yongchareon, Sira; Ding, Zhiming</v>
      </c>
      <c r="F711" s="13" t="str">
        <f>VLOOKUP(Selection_FirstR!A711,StudiesFound_firstR!$A$1:$AF$1583,30,FALSE)</f>
        <v/>
      </c>
      <c r="G711" s="15" t="s">
        <v>11474</v>
      </c>
      <c r="H711" s="15" t="s">
        <v>11474</v>
      </c>
      <c r="I711" s="16" t="s">
        <v>11477</v>
      </c>
      <c r="J711" s="13"/>
      <c r="K711" s="16" t="s">
        <v>11477</v>
      </c>
      <c r="L711" s="26"/>
      <c r="M711" s="13" t="s">
        <v>11479</v>
      </c>
      <c r="N711" s="13"/>
    </row>
    <row r="712" ht="15.75" customHeight="1">
      <c r="A712" s="12">
        <v>1487.0</v>
      </c>
      <c r="B712" s="13" t="str">
        <f>VLOOKUP(Selection_FirstR!A712,StudiesFound_firstR!$A$1:$AF$1582,6,FALSE)</f>
        <v>CRED: Cloud Right-Sizing with Execution Deadlines and Data Locality</v>
      </c>
      <c r="C712" s="14" t="str">
        <f>VLOOKUP(Selection_FirstR!A712,StudiesFound_firstR!$A$1:$AF$1583,28,FALSE)</f>
        <v>As demands for cloud-based data processing continue to grow, cloud providers seek effective techniques that deliver value to the businesses without violating Service Level Agreements (SLAs). Cloud right-sizing has emerged as a very promising technique for making cloud services more cost-effective. In this paper, we present CRED, a novel framework for cloud right-sizing with execution deadlines and data locality constraints. CRED jointly optimizes data placement and task scheduling in data centers with the aim of minimizing the number of nodes needed while meeting users' SLA requirements. We formulate CRED as an integer optimization problem and present a heuristic algorithm with provable performance guarantees to solve the problem. Competitive ratios of the proposed algorithm are quantified in closed form for arbitrary task parameters and cloud configurations. We also extend our work to obtain a resilient solution, which allows successful recovery at run time from any single node failure and is guaranteed to meet both deadline and locality constraints. Simulation results using Google trace show that our proposed algorithm significantly outperforms existing heuristics such as first-fit by reducing the number of required active servers by up to 47 percent, and achieves near-optimal performance. We also show that our algorithm can significantly improve utilization of both computational resources and storage space by up to 28 and 15 percent, respectively.</v>
      </c>
      <c r="D712" s="13" t="str">
        <f>VLOOKUP(Selection_FirstR!A712,StudiesFound_firstR!$A$1:$AF$1583,7,FALSE)</f>
        <v>IEEE Transactions on Parallel and Distributed Systems</v>
      </c>
      <c r="E712" s="13" t="str">
        <f>VLOOKUP(Selection_FirstR!A712,StudiesFound_firstR!$A$1:$AF$1583,5,FALSE)</f>
        <v>Xu, M.; Alamro, S.; Lan, T.; Subramaniam, S.</v>
      </c>
      <c r="F712" s="13" t="str">
        <f>VLOOKUP(Selection_FirstR!A712,StudiesFound_firstR!$A$1:$AF$1583,30,FALSE)</f>
        <v>cloud computing;computer centres;contracts;integer programming;resource allocation;scheduling;storage management;system recovery;cloud services;cloud right-sizing;cloud-based data processing;SLA violation;SLA requirements;run time failure recovery;Google trace;deadline constraint;locality constraint;computational resource utilization;storage space utilization;CRED;single node failure;cloud configurations;arbitrary task parameters;heuristic algorithm;integer optimization problem;data centers;task scheduling;data locality constraints;Service Level Agreements;cloud providers;execution deadlines;near-optimal performance;Cloud computing;Scheduling;Optimization;Heuristic algorithms;Failure analysis;Data models;Distributed databases;Cloud right-sizing;scheduling;data locality;failure recovery</v>
      </c>
      <c r="G712" s="15" t="s">
        <v>11463</v>
      </c>
      <c r="H712" s="15" t="s">
        <v>11463</v>
      </c>
      <c r="I712" s="16" t="s">
        <v>11464</v>
      </c>
      <c r="J712" s="13" t="s">
        <v>11484</v>
      </c>
      <c r="K712" s="16" t="s">
        <v>11464</v>
      </c>
      <c r="L712" s="13"/>
      <c r="M712" s="13"/>
      <c r="N712" s="13"/>
    </row>
    <row r="713" ht="15.75" customHeight="1">
      <c r="A713" s="18">
        <v>1488.0</v>
      </c>
      <c r="B713" s="13" t="str">
        <f>VLOOKUP(Selection_FirstR!A713,StudiesFound_firstR!$A$1:$AF$1582,6,FALSE)</f>
        <v>Near-optimal dynamic priority scheduling strategy for instance-intensive business workflows in cloud computing</v>
      </c>
      <c r="C713" s="14" t="str">
        <f>VLOOKUP(Selection_FirstR!A713,StudiesFound_firstR!$A$1:$AF$1583,28,FALSE)</f>
        <v>{Utilization of cloud computing resources has made a fast growth in
    e-business. Business and government agencies often need to handle large
    volume of service requests, the so-called instance-intensive business
    processes in a constrained period. On-time completion for
    instance-intensive business processes within the constrained time is a
    very important issue. In the past few years, traditional optimal task
    scheduling has been well researched and proven to be a nondeterministic
    polynomial (NP) time-complete problem. So many heuristic and
    metaheuristic algorithms are put forward to solve the issue with
    near-optimal solutions. However, most of them just treat a single
    workflow instance as a multistep task without considering that steps
    within a task can be different types of activities. To explain multistep
    features of business workflows, a typical motivating instance-intensive
    business example of security exchange and a multistep scheduling model
    for business workflows are introduced in this paper. Then our
    near-optimal dynamic priority scheduling (DPS) strategy is proposed on
    the basis of the idea of Min-Min heuristic algorithm and greedy
    philosophy. Compared to the first come first served and constrained
    Min-Min by makespan and standard deviation, DPS can make a more
    optimized choice in each round of scheduling towards overall outcome. To
    show the effectiveness of DPS, theoretical minimum execution time
    (METtheory) is used as a benchmark for evaluation based on simulation.
    The results show that the ratios between METtheory and DPS are more than
    98.5\% by scheduling different orders of magnitude tasks from 1000 to
    1000000. In particular, the ratio between METtheory and DPS is nearly
    99.9\% with 1000000 tasks, which means that our DPS can get the
    near-optimal result when scheduling large number of tasks.}</v>
      </c>
      <c r="D713" s="13" t="str">
        <f>VLOOKUP(Selection_FirstR!A713,StudiesFound_firstR!$A$1:$AF$1583,7,FALSE)</f>
        <v>{CONCURRENCY AND COMPUTATION-PRACTICE \&amp; EXPERIENCE}</v>
      </c>
      <c r="E713" s="13" t="str">
        <f>VLOOKUP(Selection_FirstR!A713,StudiesFound_firstR!$A$1:$AF$1583,5,FALSE)</f>
        <v>Xu, Rongbin; Wang, Yeguo; Huang, Wei; Yuan, Dong; Xie, Ying; Yang, Yun</v>
      </c>
      <c r="F713" s="13" t="str">
        <f>VLOOKUP(Selection_FirstR!A713,StudiesFound_firstR!$A$1:$AF$1583,30,FALSE)</f>
        <v/>
      </c>
      <c r="G713" s="15" t="s">
        <v>11463</v>
      </c>
      <c r="H713" s="15" t="s">
        <v>11474</v>
      </c>
      <c r="I713" s="16" t="s">
        <v>11477</v>
      </c>
      <c r="J713" s="13"/>
      <c r="K713" s="16" t="s">
        <v>11464</v>
      </c>
      <c r="L713" s="27" t="s">
        <v>11511</v>
      </c>
      <c r="M713" s="13" t="s">
        <v>11479</v>
      </c>
      <c r="N713" s="13"/>
    </row>
    <row r="714" ht="15.75" customHeight="1">
      <c r="A714" s="12">
        <v>1490.0</v>
      </c>
      <c r="B714" s="13" t="str">
        <f>VLOOKUP(Selection_FirstR!A714,StudiesFound_firstR!$A$1:$AF$1582,6,FALSE)</f>
        <v>MDA: A Reconfigurable Memristor-Based Distance Accelerator for Time Series Mining on Data Centers</v>
      </c>
      <c r="C714" s="14" t="str">
        <f>VLOOKUP(Selection_FirstR!A714,StudiesFound_firstR!$A$1:$AF$1583,28,FALSE)</f>
        <v>The rapid development of Internet-of-Things is yielding a huge volume of time series data, the real-time mining of which becomes a major load for data centers. The computation bottleneck in time series data mining is distance function, which is the fundamental element of many high data mining tasks. Recently various software optimization and hardware acceleration techniques have been proposed to tackle the challenge. However, each of these techniques is only designed or optimized for a specific distance function. To address this problem, in this paper we propose MDA, a high-throughput reconfigurable memristor-based distance accelerator for real-time and energy-efficient data mining with time series in data centers. Common circuit structure is extracted for efficiency, and the circuit can be configured to any specific distance functions. Particularly, we adopt the emerging device memristor for the design of MDA. Comprehensive experiments are presented with public available datasets to evaluate the performance of the proposed MDA. Experimental results show that compared with existing works, MDA has achieved a speedup of 3.5Ã—-376Ã— on performance and an improvement of 1-3 orders of magnitude on energy efficiency with little accuracy loss.</v>
      </c>
      <c r="D714" s="13" t="str">
        <f>VLOOKUP(Selection_FirstR!A714,StudiesFound_firstR!$A$1:$AF$1583,7,FALSE)</f>
        <v>IEEE Transactions on Computer-Aided Design of Integrated Circuits and Systems</v>
      </c>
      <c r="E714" s="13" t="str">
        <f>VLOOKUP(Selection_FirstR!A714,StudiesFound_firstR!$A$1:$AF$1583,5,FALSE)</f>
        <v>Xu, X.; Lin, F.; Xu, W.; Yao, X.; Shi, Y.; Zeng, D.; Hu, Y.</v>
      </c>
      <c r="F714" s="13" t="str">
        <f>VLOOKUP(Selection_FirstR!A714,StudiesFound_firstR!$A$1:$AF$1583,30,FALSE)</f>
        <v>computer centres;data mining;Internet of Things;memristors;optimisation;time series;memristor-based distance accelerator;Internet-of-Things;software optimization;time series data mining;emerging device memristor;data centers;energy-efficient data mining;MDA;hardware acceleration techniques;Time series analysis;Data centers;Memristors;Data mining;Graphics processing units;Acceleration;Mathematical model;Data center;data mining;distance function;memristors;time series</v>
      </c>
      <c r="G714" s="15" t="s">
        <v>11463</v>
      </c>
      <c r="H714" s="15" t="s">
        <v>11463</v>
      </c>
      <c r="I714" s="16" t="s">
        <v>11464</v>
      </c>
      <c r="J714" s="13" t="s">
        <v>11466</v>
      </c>
      <c r="K714" s="16" t="s">
        <v>11464</v>
      </c>
      <c r="L714" s="13"/>
      <c r="M714" s="13"/>
      <c r="N714" s="13"/>
    </row>
    <row r="715" ht="15.75" customHeight="1">
      <c r="A715" s="18">
        <v>1493.0</v>
      </c>
      <c r="B715" s="13" t="str">
        <f>VLOOKUP(Selection_FirstR!A715,StudiesFound_firstR!$A$1:$AF$1582,6,FALSE)</f>
        <v>FiDoop: Parallel Mining of Frequent Itemsets Using MapReduce</v>
      </c>
      <c r="C715" s="14" t="str">
        <f>VLOOKUP(Selection_FirstR!A715,StudiesFound_firstR!$A$1:$AF$1583,28,FALSE)</f>
        <v>Existing parallel mining algorithms for frequent itemsets lack a mechanism that enables automatic parallelization, load balancing, data distribution, and fault tolerance on large clusters. As a solution to this problem, we design a parallel frequent itemsets mining algorithm called FiDoop using the MapReduce programming model. To achieve compressed storage and avoid building conditional pattern bases, FiDoop incorporates the frequent items ultrametric tree, rather than conventional FP trees. In FiDoop, three MapReduce jobs are implemented to complete the mining task. In the crucial third MapReduce job, the mappers independently decompose itemsets, the reducers perform combination operations by constructing small ultrametric trees, and the actual mining of these trees separately. We implement FiDoop on our in-house Hadoop cluster. We show that FiDoop on the cluster is sensitive to data distribution and dimensions, because itemsets with different lengths have different decomposition and construction costs. To improve FiDoop's performance, we develop a workload balance metric to measure load balance across the cluster's computing nodes. We develop FiDoop-HD, an extension of FiDoop, to speed up the mining performance for high-dimensional data analysis. Extensive experiments using real-world celestial spectral data demonstrate that our proposed solution is efficient and scalable.</v>
      </c>
      <c r="D715" s="13" t="str">
        <f>VLOOKUP(Selection_FirstR!A715,StudiesFound_firstR!$A$1:$AF$1583,7,FALSE)</f>
        <v>IEEE Transactions on Systems, Man, and Cybernetics: Systems</v>
      </c>
      <c r="E715" s="13" t="str">
        <f>VLOOKUP(Selection_FirstR!A715,StudiesFound_firstR!$A$1:$AF$1583,5,FALSE)</f>
        <v>Xun, Y.; Zhang, J.; Qin, X.</v>
      </c>
      <c r="F715" s="13" t="str">
        <f>VLOOKUP(Selection_FirstR!A715,StudiesFound_firstR!$A$1:$AF$1583,30,FALSE)</f>
        <v>data analysis;data mining;fault tolerance;parallel processing;pattern clustering;resource allocation;trees (mathematics);automatic parallelization;load balancing;data distribution;fault tolerance;parallel frequent itemset mining algorithm;MapReduce programming model;frequent item ultrametric tree;Hadoop cluster;workload balance metric;FiDoop-HD;high-dimensional data analysis;celestial spectral data;Itemsets;Data mining;Clustering algorithms;Algorithm design and analysis;Load management;Load modeling;Frequent itemsets;frequent items ultrametric tree (FIU-tree);Hadoop cluster;load balance;MapReduce;Frequent itemsets;frequent items ultrametric tree (FIU-tree);Hadoop cluster;load balance;MapReduce</v>
      </c>
      <c r="G715" s="15" t="s">
        <v>11463</v>
      </c>
      <c r="H715" s="15" t="s">
        <v>11463</v>
      </c>
      <c r="I715" s="16" t="s">
        <v>11464</v>
      </c>
      <c r="J715" s="13" t="s">
        <v>11466</v>
      </c>
      <c r="K715" s="16" t="s">
        <v>11464</v>
      </c>
      <c r="L715" s="13"/>
      <c r="M715" s="13"/>
      <c r="N715" s="13"/>
    </row>
    <row r="716" ht="15.75" customHeight="1">
      <c r="A716" s="12">
        <v>1496.0</v>
      </c>
      <c r="B716" s="13" t="str">
        <f>VLOOKUP(Selection_FirstR!A716,StudiesFound_firstR!$A$1:$AF$1582,6,FALSE)</f>
        <v>Cycle Time Reduction and Runtime Rebalancing by Reallocating Dependent Tasks</v>
      </c>
      <c r="C716" s="14" t="str">
        <f>VLOOKUP(Selection_FirstR!A716,StudiesFound_firstR!$A$1:$AF$1583,28,FALSE)</f>
        <v>{Business Process Management Systems ( BPMS) is a complex information
    system that provides designing, administrating, and improving the
    business processes. Task allocation to human resources is one of the
    most important issues which should be managed more efficiently in BPMS.
    Task allocation algorithms are defined in order to meet the various
    policies of organizations. The most important of these policies could be
    reducing the average cycle time, balancing the resource workload,
    increasing the product quality and minimizing the production costs.
    Therefore, choosing an appropriate resource in task allocation
    algorithms could influence on overall policy of the organization. In
    heavy load conditions or when the number of human resources is limited,
    workload balancing can increase the stability of the system. In this
    paper, a task allocation algorithm is proposed to rebalance the resource
    workload in runtime while minimizing cycle time by offering dependent
    pair tasks to resources for concurrent processing. The experimental
    results show that the combination of previous algorithms with the
    proposed algorithms would have 4.42\% reduction in cycle time in
    contrast to most efficient state-of-the-art algorithms.}</v>
      </c>
      <c r="D716" s="13" t="str">
        <f>VLOOKUP(Selection_FirstR!A716,StudiesFound_firstR!$A$1:$AF$1583,7,FALSE)</f>
        <v>{INTERNATIONAL JOURNAL OF ENGINEERING}</v>
      </c>
      <c r="E716" s="13" t="str">
        <f>VLOOKUP(Selection_FirstR!A716,StudiesFound_firstR!$A$1:$AF$1583,5,FALSE)</f>
        <v>Yaghoubi, M.; Zahedi, M.</v>
      </c>
      <c r="F716" s="13" t="str">
        <f>VLOOKUP(Selection_FirstR!A716,StudiesFound_firstR!$A$1:$AF$1583,30,FALSE)</f>
        <v/>
      </c>
      <c r="G716" s="15" t="s">
        <v>11474</v>
      </c>
      <c r="H716" s="15" t="s">
        <v>11474</v>
      </c>
      <c r="I716" s="16" t="s">
        <v>11477</v>
      </c>
      <c r="J716" s="13"/>
      <c r="K716" s="16" t="s">
        <v>11477</v>
      </c>
      <c r="L716" s="26"/>
      <c r="M716" s="13" t="s">
        <v>11479</v>
      </c>
      <c r="N716" s="13"/>
    </row>
    <row r="717" ht="15.75" customHeight="1">
      <c r="A717" s="18">
        <v>1497.0</v>
      </c>
      <c r="B717" s="13" t="str">
        <f>VLOOKUP(Selection_FirstR!A717,StudiesFound_firstR!$A$1:$AF$1582,6,FALSE)</f>
        <v>Effective and efficient dimensionality reduction for large-scale and streaming data preprocessing</v>
      </c>
      <c r="C717" s="13" t="str">
        <f>VLOOKUP(Selection_FirstR!A717,StudiesFound_firstR!$A$1:$AF$1583,28,FALSE)</f>
        <v>Dimensionality reduction is an essential data preprocessing technique for large-scale and streaming data classification tasks. It can be used to improve both the efficiency and the effectiveness of classifiers. Traditional dimensionality reduction approaches fall into two categories: feature extraction and feature selection. Techniques in the feature extraction category are typically more effective than those in feature selection category. However, they may break down when processing large-scale data sets or data streams due to their high computational complexities. Similarly, the solutions provided by the feature selection approaches are mostly solved by greedy strategies and, hence, are not ensured to be optimal according to optimized criteria. In this paper, we give an overview of the popularly used feature extraction and selection algorithms under a unified framework. Moreover, we propose two novel dimensionality reduction algorithms based on the orthogonal centroid algorithm (OC). The first is an incremental OC (IOC) algorithm for feature extraction. The second algorithm is an orthogonal centroid feature selection (OCFS) method which can provide optimal solutions according to the OC criterion. Both are designed under the same optimization criterion. Experiments on Reuters Corpus Volume-1 data set and some public large-scale text data sets indicate that the two algorithms are favorable in terms of their effectiveness and efficiency when compared with other state-of-the-art algorithms.</v>
      </c>
      <c r="D717" s="13" t="str">
        <f>VLOOKUP(Selection_FirstR!A717,StudiesFound_firstR!$A$1:$AF$1583,7,FALSE)</f>
        <v>IEEE Transactions on Knowledge and Data Engineering</v>
      </c>
      <c r="E717" s="13" t="str">
        <f>VLOOKUP(Selection_FirstR!A717,StudiesFound_firstR!$A$1:$AF$1583,5,FALSE)</f>
        <v>Jun Yan; Benyu Zhang; Ning Liu; Shuicheng Yan; Qiansheng Cheng; Fan, W.; Qiang Yang; Xi, W.; Zheng Chen</v>
      </c>
      <c r="F717" s="13" t="str">
        <f>VLOOKUP(Selection_FirstR!A717,StudiesFound_firstR!$A$1:$AF$1583,30,FALSE)</f>
        <v>pattern classification;feature extraction;data analysis;data mining;very large databases;optimisation;dimensionality reduction algorithms;data preprocessing;data streaming;data classification tasks;feature extraction;incremental orthogonal centroid algorithm;orthogonal centroid feature selection;optimization;Reuters Corpus Volume-1 data set;public large-scale text data sets;Large-scale systems;Data preprocessing;Feature extraction;Iron;Computational complexity;Data mining;Principal component analysis;Linear discriminant analysis;Design optimization;Information processing;Index Terms- Feature extraction;feature selection;orthogonal centroid algorithm.</v>
      </c>
      <c r="G717" s="15" t="s">
        <v>11463</v>
      </c>
      <c r="H717" s="15" t="s">
        <v>11463</v>
      </c>
      <c r="I717" s="16" t="s">
        <v>11464</v>
      </c>
      <c r="J717" s="13" t="s">
        <v>11466</v>
      </c>
      <c r="K717" s="16" t="s">
        <v>11464</v>
      </c>
      <c r="L717" s="13"/>
      <c r="M717" s="13"/>
      <c r="N717" s="13"/>
    </row>
    <row r="718" ht="15.75" customHeight="1">
      <c r="A718" s="12">
        <v>1500.0</v>
      </c>
      <c r="B718" s="13" t="str">
        <f>VLOOKUP(Selection_FirstR!A718,StudiesFound_firstR!$A$1:$AF$1582,6,FALSE)</f>
        <v>Extending Embedding Representation by Incorporating Latent Relations</v>
      </c>
      <c r="C718" s="13" t="str">
        <f>VLOOKUP(Selection_FirstR!A718,StudiesFound_firstR!$A$1:$AF$1583,28,FALSE)</f>
        <v>The semantic representation of words is a fundamental task in natural language processing and text mining. Learning word embedding has shown its power on various tasks. Most studies are aimed at generating embedding representation of a word based on encoding its context information. However, many latent relations, such as co-occurring associative patterns and semantic conceptual relations, are not well considered. In this paper, we propose an extensible model to incorporate these kinds of valuable latent relations to increase the semantic relatedness of word pairs by learning word embeddings. To assess the effectiveness of our model, we conduct experiments on both information retrieval and text classification tasks. The results indicate the effectiveness of our model as well as its flexibility on different tasks.</v>
      </c>
      <c r="D718" s="13" t="str">
        <f>VLOOKUP(Selection_FirstR!A718,StudiesFound_firstR!$A$1:$AF$1583,7,FALSE)</f>
        <v>IEEE Access</v>
      </c>
      <c r="E718" s="13" t="str">
        <f>VLOOKUP(Selection_FirstR!A718,StudiesFound_firstR!$A$1:$AF$1583,5,FALSE)</f>
        <v>Yang, G.; Wenbo, W.; Qian, L.; Heyan, H.; Li, Y.</v>
      </c>
      <c r="F718" s="13" t="str">
        <f>VLOOKUP(Selection_FirstR!A718,StudiesFound_firstR!$A$1:$AF$1583,30,FALSE)</f>
        <v>data mining;information retrieval;learning (artificial intelligence);natural language processing;pattern classification;text analysis;embedding representation;natural language processing;text mining;word embedding;information retrieval;text classification tasks;latent relations;Context modeling;Semantics;Predictive models;Task analysis;Optimization;Natural language processing;Vocabulary;Word embedding;text mining;natural language processing</v>
      </c>
      <c r="G718" s="15" t="s">
        <v>11463</v>
      </c>
      <c r="H718" s="15" t="s">
        <v>11463</v>
      </c>
      <c r="I718" s="16" t="s">
        <v>11464</v>
      </c>
      <c r="J718" s="13" t="s">
        <v>11466</v>
      </c>
      <c r="K718" s="16" t="s">
        <v>11464</v>
      </c>
      <c r="L718" s="13"/>
      <c r="M718" s="13"/>
      <c r="N718" s="13"/>
    </row>
    <row r="719" ht="15.75" customHeight="1">
      <c r="A719" s="18">
        <v>1501.0</v>
      </c>
      <c r="B719" s="13" t="str">
        <f>VLOOKUP(Selection_FirstR!A719,StudiesFound_firstR!$A$1:$AF$1582,6,FALSE)</f>
        <v>Image Reconstruction via Manifold Constrained Convolutional Sparse Coding for Image Sets</v>
      </c>
      <c r="C719" s="13" t="str">
        <f>VLOOKUP(Selection_FirstR!A719,StudiesFound_firstR!$A$1:$AF$1583,28,FALSE)</f>
        <v>Convolution sparse coding (CSC) has attracted much attention recently due to its advantages in image reconstruction and enhancement. However, the coding process suffers from perturbations caused by variations of input samples, as the consistence of features from similar input samples are not well addressed in the existing literature. In this paper, we will tackle this feature consistence problem from a set of samples via a proposed manifold constrained convolutional sparse coding (MCSC) method. The core idea of MCSC is to use the intrinsic manifold (Laplacian) structure of the input data to regularize the traditional CSC such that the consistence between features extracted from input samples can be well preserved. To implement the proposed MCSC method efficiently, the alternating direction method of multipliers (ADMM) approach is employed, which can consistently integrate the underlying Laplacian constraints during the optimization process. With this regularized data structure constraint, the MCSC can achieve a much better solution which is robust to the variance of the input samples against overcomplete filters. We demonstrate the capacity of MCSC by providing the state-of-the-art results when applied it to the task of reconstructing light fields. Finally, we show that the proposed MCSC is a generic approach as it also achieves better results than the state-of-the-art approaches based on convolutional sparse coding in other image reconstruction tasks, such as face reconstruction, digit reconstruction, and image restoration.</v>
      </c>
      <c r="D719" s="13" t="str">
        <f>VLOOKUP(Selection_FirstR!A719,StudiesFound_firstR!$A$1:$AF$1583,7,FALSE)</f>
        <v>IEEE Journal of Selected Topics in Signal Processing</v>
      </c>
      <c r="E719" s="13" t="str">
        <f>VLOOKUP(Selection_FirstR!A719,StudiesFound_firstR!$A$1:$AF$1583,5,FALSE)</f>
        <v>Yang, L.; Li, C.; Han, J.; Chen, C.; Ye, Q.; Zhang, B.; Cao, X.; Liu, W.</v>
      </c>
      <c r="F719" s="13" t="str">
        <f>VLOOKUP(Selection_FirstR!A719,StudiesFound_firstR!$A$1:$AF$1583,30,FALSE)</f>
        <v>convolution;data structures;feature extraction;image coding;image reconstruction;image representation;image restoration;optimisation;sparse matrices;image sets;similar input samples;feature consistence problem;convolutional sparse coding method;intrinsic manifold structure;input data;MCSC method;regularized data structure constraint;image reconstruction tasks;image restoration;image enhancement;feature extraction;alternating direction method of multipliers;Laplacian constraints;reconstructing light fields;Image reconstruction;Light fields;Convolution;Convolutional codes;Image coding;Image restoration;Convolutional sparse coding;image reconstruction;image deblurring;light field;manifold constrained convolutional sparse coding</v>
      </c>
      <c r="G719" s="15" t="s">
        <v>11463</v>
      </c>
      <c r="H719" s="15" t="s">
        <v>11463</v>
      </c>
      <c r="I719" s="16" t="s">
        <v>11464</v>
      </c>
      <c r="J719" s="13" t="s">
        <v>11466</v>
      </c>
      <c r="K719" s="16" t="s">
        <v>11464</v>
      </c>
      <c r="L719" s="13"/>
      <c r="M719" s="13"/>
      <c r="N719" s="13"/>
    </row>
    <row r="720" ht="15.75" customHeight="1">
      <c r="A720" s="12">
        <v>1502.0</v>
      </c>
      <c r="B720" s="13" t="str">
        <f>VLOOKUP(Selection_FirstR!A720,StudiesFound_firstR!$A$1:$AF$1582,6,FALSE)</f>
        <v>The use of fuzzy measures in a performance-evaluation model for ERP implementation among Taiwanese semiconductor manufacturers</v>
      </c>
      <c r="C720" s="13" t="str">
        <f>VLOOKUP(Selection_FirstR!A720,StudiesFound_firstR!$A$1:$AF$1583,28,FALSE)</f>
        <v>{Many semiconductor-related manufacturing enterprises in Taiwan have
    embarked upon the implementation of enterprise resource planning (ERP)
    to integrate and optimize various business processes across the entire
    firm. The present study proposes a performance-evaluation model of ERP
    implementation utilizing fuzzy measures. The paper then presents an
    empirical study of semiconductor-related manufacturers in Taiwan in
    which the proposed model is used to: (i) identify the critical
    implementation items requiring improvement; and (ii) rank the strategies
    for improving them according to weight value. A systematic approach is
    thus proposed to: (i) examine the performance of an ERP implementation
    process; (ii) determine the items to be improved; and (iii) select
    appropriate and feasible strategies to improve these items. The proposed
    model can ensure successful implementation of ERP and thus enhance its
    potential benefits for semiconductor manufacturers.}</v>
      </c>
      <c r="D720" s="13" t="str">
        <f>VLOOKUP(Selection_FirstR!A720,StudiesFound_firstR!$A$1:$AF$1583,7,FALSE)</f>
        <v>{INTERNATIONAL JOURNAL OF PRODUCTION RESEARCH}</v>
      </c>
      <c r="E720" s="13" t="str">
        <f>VLOOKUP(Selection_FirstR!A720,StudiesFound_firstR!$A$1:$AF$1583,5,FALSE)</f>
        <v>Yangy, Ching-Chow; Lin, Wen-Tsann; Pai, Fan-Yun; Yeh, Tsu-Ming</v>
      </c>
      <c r="F720" s="13" t="str">
        <f>VLOOKUP(Selection_FirstR!A720,StudiesFound_firstR!$A$1:$AF$1583,30,FALSE)</f>
        <v/>
      </c>
      <c r="G720" s="15" t="s">
        <v>11463</v>
      </c>
      <c r="H720" s="15" t="s">
        <v>11463</v>
      </c>
      <c r="I720" s="16" t="s">
        <v>11464</v>
      </c>
      <c r="J720" s="13" t="s">
        <v>11471</v>
      </c>
      <c r="K720" s="16" t="s">
        <v>11464</v>
      </c>
      <c r="L720" s="13"/>
      <c r="M720" s="13"/>
      <c r="N720" s="13"/>
    </row>
    <row r="721" ht="15.75" customHeight="1">
      <c r="A721" s="18">
        <v>1504.0</v>
      </c>
      <c r="B721" s="13" t="str">
        <f>VLOOKUP(Selection_FirstR!A721,StudiesFound_firstR!$A$1:$AF$1582,6,FALSE)</f>
        <v>Mining Resource Community and Resource Role Network From Event Logs</v>
      </c>
      <c r="C721" s="14" t="str">
        <f>VLOOKUP(Selection_FirstR!A721,StudiesFound_firstR!$A$1:$AF$1583,28,FALSE)</f>
        <v>This paper deals with the perspective of organization based on process mining, which concentrates on activities and performers (resources) in event logs. A classic social network only reflects how closely related any two resource individuals are. Some resources may play similar roles in the network, and they can establish their own resource community. The algorithm reported in this paper constructs a resource community net with optimal modularity. Moreover, we find that there are some resources playing multiple roles in different communities, taking on different responsibilities in a system. Another algorithm is developed to discover these multi-role resources, and a corresponding resource role network is built. Finally, two examples are presented to demonstrate the proposed approach.</v>
      </c>
      <c r="D721" s="13" t="str">
        <f>VLOOKUP(Selection_FirstR!A721,StudiesFound_firstR!$A$1:$AF$1583,7,FALSE)</f>
        <v>IEEE Access</v>
      </c>
      <c r="E721" s="13" t="str">
        <f>VLOOKUP(Selection_FirstR!A721,StudiesFound_firstR!$A$1:$AF$1583,5,FALSE)</f>
        <v>Ye, J.; Li, Z.; Yi, K.; Abdulrahman, A.</v>
      </c>
      <c r="F721" s="13" t="str">
        <f>VLOOKUP(Selection_FirstR!A721,StudiesFound_firstR!$A$1:$AF$1583,30,FALSE)</f>
        <v>business data processing;data mining;social network theory;mining resource community;event logs;process mining;classic social network;resource community net;multirole resources;resource role network;optimal modularity;Social network services;Heuristic algorithms;Organizations;Task analysis;Correlation;Clustering algorithms;Partitioning algorithms;Process mining;event logs;resource community network;weight community network;resource role network</v>
      </c>
      <c r="G721" s="15" t="s">
        <v>11463</v>
      </c>
      <c r="H721" s="15" t="s">
        <v>11463</v>
      </c>
      <c r="I721" s="16" t="s">
        <v>11464</v>
      </c>
      <c r="J721" s="13" t="s">
        <v>11512</v>
      </c>
      <c r="K721" s="16" t="s">
        <v>11464</v>
      </c>
      <c r="L721" s="13"/>
      <c r="M721" s="13"/>
      <c r="N721" s="13"/>
    </row>
    <row r="722" ht="15.75" customHeight="1">
      <c r="A722" s="12">
        <v>1506.0</v>
      </c>
      <c r="B722" s="13" t="str">
        <f>VLOOKUP(Selection_FirstR!A722,StudiesFound_firstR!$A$1:$AF$1582,6,FALSE)</f>
        <v>A synergic analysis for Web-based enterprise resources planning systems</v>
      </c>
      <c r="C722" s="13" t="str">
        <f>VLOOKUP(Selection_FirstR!A722,StudiesFound_firstR!$A$1:$AF$1583,28,FALSE)</f>
        <v>{As the central nervous system for managing an organization's mission and
    critical business data, Enterprise Resource Planning (ERP) system has
    evolved to become the backbone of e-business implementation. Since an
    ERP system is multi-module application software that helps a company
    manage its important business functions, it should be versatile enough
    to automate every aspect of business processes, including e-business.
    (C) 2002 Elsevier Science B.V. All rights reserved.}</v>
      </c>
      <c r="D722" s="13" t="str">
        <f>VLOOKUP(Selection_FirstR!A722,StudiesFound_firstR!$A$1:$AF$1583,7,FALSE)</f>
        <v>{COMPUTER STANDARDS \&amp; INTERFACES}</v>
      </c>
      <c r="E722" s="13" t="str">
        <f>VLOOKUP(Selection_FirstR!A722,StudiesFound_firstR!$A$1:$AF$1583,5,FALSE)</f>
        <v>Yen, D. C.; Chou, D. C.; Chang, J.</v>
      </c>
      <c r="F722" s="13" t="str">
        <f>VLOOKUP(Selection_FirstR!A722,StudiesFound_firstR!$A$1:$AF$1583,30,FALSE)</f>
        <v/>
      </c>
      <c r="G722" s="15" t="s">
        <v>11463</v>
      </c>
      <c r="H722" s="15" t="s">
        <v>11463</v>
      </c>
      <c r="I722" s="16" t="s">
        <v>11464</v>
      </c>
      <c r="J722" s="13" t="s">
        <v>11471</v>
      </c>
      <c r="K722" s="16" t="s">
        <v>11464</v>
      </c>
      <c r="L722" s="13"/>
      <c r="M722" s="13"/>
      <c r="N722" s="13"/>
    </row>
    <row r="723" ht="15.75" customHeight="1">
      <c r="A723" s="18">
        <v>1507.0</v>
      </c>
      <c r="B723" s="13" t="str">
        <f>VLOOKUP(Selection_FirstR!A723,StudiesFound_firstR!$A$1:$AF$1582,6,FALSE)</f>
        <v>Job Allocation Mechanism for Battery Consumption Minimization of Cyber-Physical-Social Big Data Processing Based on Mobile Cloud Computing</v>
      </c>
      <c r="C723" s="14" t="str">
        <f>VLOOKUP(Selection_FirstR!A723,StudiesFound_firstR!$A$1:$AF$1583,28,FALSE)</f>
        <v>The rapid development of information &amp; communication technology has led to the wide popularity of mobile devices, which have helped to improve business efficiency and enabled simple mobility as small and light devices and convenience of being available anytime, anywhere for cyber-physical-social big data. There are many ongoing studies on mobile cloud computing (MCC) to overcome the limited computing capability and storage capacity and internal battery limitation by taking advantage of the popularity of mobile devices for the processing cyber-physicalsocial big data. MCC consists of service-oriented architecture, agent-client architecture, and collaborative architecture, with job splitting and allocation as the critical factor. As such, job allocation techniques considering the performance resources of mobile devices have been studied. Note, however, that there is a problem of job reallocation due to continuous battery consumption, since the studies consider only the performance resources of mobile devices at the time of job allocation or take into account the performance resources and remaining battery power only. This paper proposes the job allocation mechanism (JAM) for battery consumption minimization of cyber-physical-social big data processing in MCC, which continuously reflects the battery consumption rate to process jobs with mobile devices only without an external cloud server in a collaborative architecture-based MCC environment. JAM allocates jobs considering the periodic measurement of battery consumption and surplus resource to minimize the problem of job reallocation due to battery rundown of the mobile devices. This paper designs and implements a system for verifying JAM and demonstrated that the job processing speed increased in an MCC environment for cyber-physical-social big data.</v>
      </c>
      <c r="D723" s="13" t="str">
        <f>VLOOKUP(Selection_FirstR!A723,StudiesFound_firstR!$A$1:$AF$1583,7,FALSE)</f>
        <v>IEEE Access</v>
      </c>
      <c r="E723" s="13" t="str">
        <f>VLOOKUP(Selection_FirstR!A723,StudiesFound_firstR!$A$1:$AF$1583,5,FALSE)</f>
        <v>Yi, G.; Kim, H.; Park, J. H.; Jeong, Y.</v>
      </c>
      <c r="F723" s="13" t="str">
        <f>VLOOKUP(Selection_FirstR!A723,StudiesFound_firstR!$A$1:$AF$1583,30,FALSE)</f>
        <v>Big Data;cloud computing;mobile computing;power aware computing;resource allocation;service-oriented architecture;simple mobility;mobile cloud computing;mobile devices;processing cyber-physicalsocial big data;collaborative architecture;job splitting;job allocation techniques;performance resources;job reallocation;continuous battery consumption;remaining battery power;job allocation mechanism;battery consumption minimization;cyber-physical-social big data processing;battery consumption rate;job processing speed;JAM;collaborative architecture-based MCC environment;Mobile handsets;Batteries;Cloud computing;Performance evaluation;Resource management;Battery charge measurement;Mobile communication;Mobile cloud computing;job allocation;battery consumption;cyber-physical-social big data</v>
      </c>
      <c r="G723" s="15" t="s">
        <v>11463</v>
      </c>
      <c r="H723" s="15" t="s">
        <v>11463</v>
      </c>
      <c r="I723" s="16" t="s">
        <v>11464</v>
      </c>
      <c r="J723" s="13" t="s">
        <v>11473</v>
      </c>
      <c r="K723" s="16" t="s">
        <v>11464</v>
      </c>
      <c r="L723" s="13"/>
      <c r="M723" s="13"/>
      <c r="N723" s="13"/>
    </row>
    <row r="724" ht="15.75" customHeight="1">
      <c r="A724" s="12">
        <v>1510.0</v>
      </c>
      <c r="B724" s="13" t="str">
        <f>VLOOKUP(Selection_FirstR!A724,StudiesFound_firstR!$A$1:$AF$1582,6,FALSE)</f>
        <v>Robust Multinomial Logistic Regression Based on RPCA</v>
      </c>
      <c r="C724" s="14" t="str">
        <f>VLOOKUP(Selection_FirstR!A724,StudiesFound_firstR!$A$1:$AF$1583,28,FALSE)</f>
        <v>Multiclass classification tasks are ubiquitous recently. In this scenario, the class label usually takes more than two possible discrete outcomes. As a simple and successful model, the multinomial logistic regression, also known as the softmax regression, is widely used in many multiclass classification applications. However, the existing method often experiences significant performance degradation when gross outliers are present in data features. To this end, in this paper, a novel robust multinomial logistic regression method is proposed by solving a rank minimization problem. In particular, the recovery of clean data and the logistic regression learning are conducted jointly. As such, the detection of the intra-sample outliers within data, by robust principal component analysis, is performed in a supervised way. Although the problem is nonconvex and nonsmooth, the convergence is guaranteed by the recent theoretical advance of alternating direction method of multipliers. Experimental analysis on synthetic and real-world data demonstrates that our method outperforms other state-of-the-art ones, in terms of classification accuracy.</v>
      </c>
      <c r="D724" s="13" t="str">
        <f>VLOOKUP(Selection_FirstR!A724,StudiesFound_firstR!$A$1:$AF$1583,7,FALSE)</f>
        <v>IEEE Journal of Selected Topics in Signal Processing</v>
      </c>
      <c r="E724" s="13" t="str">
        <f>VLOOKUP(Selection_FirstR!A724,StudiesFound_firstR!$A$1:$AF$1583,5,FALSE)</f>
        <v>Yin, M.; Zeng, D.; Gao, J.; Wu, Z.; Xie, S.</v>
      </c>
      <c r="F724" s="13" t="str">
        <f>VLOOKUP(Selection_FirstR!A724,StudiesFound_firstR!$A$1:$AF$1583,30,FALSE)</f>
        <v>learning (artificial intelligence);minimisation;pattern classification;principal component analysis;regression analysis;softmax regression;multiclass classification applications;rank minimization problem;logistic regression learning;intra-sample outliers;robust principal component analysis;multiclass classification tasks;alternating direction method of multipliers;robust multinomial logistic regression method;Principal component analysis;Robustness;Convergence;Complexity theory;Algorithm design and analysis;Robust classification methods;corrupted data;logistic regression;missing data</v>
      </c>
      <c r="G724" s="15" t="s">
        <v>11463</v>
      </c>
      <c r="H724" s="15" t="s">
        <v>11463</v>
      </c>
      <c r="I724" s="16" t="s">
        <v>11464</v>
      </c>
      <c r="J724" s="13" t="s">
        <v>11484</v>
      </c>
      <c r="K724" s="16" t="s">
        <v>11464</v>
      </c>
      <c r="L724" s="13"/>
      <c r="M724" s="13"/>
      <c r="N724" s="13"/>
    </row>
    <row r="725" ht="15.75" customHeight="1">
      <c r="A725" s="18">
        <v>1513.0</v>
      </c>
      <c r="B725" s="13" t="str">
        <f>VLOOKUP(Selection_FirstR!A725,StudiesFound_firstR!$A$1:$AF$1582,6,FALSE)</f>
        <v>Migrating from Per-Job Analysis to Per-Resource Analysis for Tighter Bounds of End-to-End Response Times</v>
      </c>
      <c r="C725" s="14" t="str">
        <f>VLOOKUP(Selection_FirstR!A725,StudiesFound_firstR!$A$1:$AF$1583,28,FALSE)</f>
        <v>As the software complexity drastically increases for multiresource real-time systems, industries have great needs for analytically validating real-time behaviors of their complex software systems. Possible candidates for such analytic validations are the end-to-end response time analysis techniques that can analytically find the worst-case response times of real-time transactions over multiple resources. The existing techniques, however, exhibit severe overestimation when real-time transactions visit the same resource multiple times, which we call a multiple visit problem. To address the problem, this paper proposes a novel analysis that completely changes its analysis viewpoint from classical per-job basis-aggregation of per-job response times-to per-resource basis-aggregation of per-resource total delays. Our experiments show that the proposed analysis can find significantly tighter bounds of end-to-end response times compared with the existing per-job-based analysis.</v>
      </c>
      <c r="D725" s="13" t="str">
        <f>VLOOKUP(Selection_FirstR!A725,StudiesFound_firstR!$A$1:$AF$1583,7,FALSE)</f>
        <v>IEEE Transactions on Computers</v>
      </c>
      <c r="E725" s="13" t="str">
        <f>VLOOKUP(Selection_FirstR!A725,StudiesFound_firstR!$A$1:$AF$1583,5,FALSE)</f>
        <v>Yoon, M.; Lee, C.; Han, J.</v>
      </c>
      <c r="F725" s="13" t="str">
        <f>VLOOKUP(Selection_FirstR!A725,StudiesFound_firstR!$A$1:$AF$1583,30,FALSE)</f>
        <v>controller area networks;real-time systems;resource allocation;scheduling;software metrics;per-job analysis;per-resource analysis;software complexity;multiresource real-time systems;real-time behaviors;complex software systems;end-to-end response time analysis;worst-case response times;real-time transactions;multiple visit problem;classical per-job basis-aggregation;per-job response times;per-resource basis-aggregation;per-resource total delays;Delay;Time factors;Equations;Mathematical model;Real time systems;Jitter;Data mining;Per-resource analysis;end-to-end response time analysis;controller area network;real-time and embedded systems.</v>
      </c>
      <c r="G725" s="15" t="s">
        <v>11463</v>
      </c>
      <c r="H725" s="15" t="s">
        <v>11463</v>
      </c>
      <c r="I725" s="16" t="s">
        <v>11464</v>
      </c>
      <c r="J725" s="13" t="s">
        <v>11466</v>
      </c>
      <c r="K725" s="16" t="s">
        <v>11464</v>
      </c>
      <c r="L725" s="13"/>
      <c r="M725" s="13"/>
      <c r="N725" s="13"/>
    </row>
    <row r="726" ht="15.75" customHeight="1">
      <c r="A726" s="12">
        <v>1514.0</v>
      </c>
      <c r="B726" s="13" t="str">
        <f>VLOOKUP(Selection_FirstR!A726,StudiesFound_firstR!$A$1:$AF$1582,6,FALSE)</f>
        <v>APPLYING FUNCTIONAL COST-ANALYSIS IN A MANUFACTURING ENVIRONMENT</v>
      </c>
      <c r="C726" s="14" t="str">
        <f>VLOOKUP(Selection_FirstR!A726,StudiesFound_firstR!$A$1:$AF$1583,28,FALSE)</f>
        <v>{Value engineering is a technique initially developed in the West and
    widely employed by engineers to enhance product design. It has been
    further developed largely through the involvement, in Japan, of cost
    engineers. Most large Japanese manufacturers use it as an important
    element in their cost reduction and cost management policies. They
    employ it as a team activity to encourage the interaction and
    contribution of a range of disciplines. Accountants participate in these
    teams and provide a major input to the functional analysis of value
    engineering, and this has been termed `'functional cost analysis'' by
    the authors. This paper explores the nature and impact of functional
    cost analysis as it is used in value engineering. The first half of the
    paper is concerned with the more conventional application of functional
    cost analysis to individual products. This illustrates how and why the
    functions rather than the parts or resource inputs to a product can
    provide a valuable focus for costing activity. Functional cost analysis
    is examined within the context of different stages in the product life
    cycle and the application of cost management policies including
    competitive analysis, benchmarking and target costing. The second half
    of the paper examines an extension of the functional cost analysis
    approach from products to areas of manufacturing overhead costs and this
    includes drawing upon activity-based costing information. This involves
    the application of functional cost analysis methodology to business
    processes such as procurement, ordering, quality control and production
    scheduling. These are analysed and costed in terms of the functional
    service required by the `'customers'' of each business process. It thus
    provides a structured way of bringing visibility to many overhead areas
    in a manner which facilitates not only cost reduction but also
    incremental investment. Functional cost analysis allows cost information
    to be presented in a way which can reflect not only the technical
    capabilities of the firm but also the viewpoint of its customers. It
    also draws on the range of skills possessed by a variety of staff which
    can contribute to the cost management effort. These strengths have
    resulted in functional cost analysis becoming a highly effective and
    widely used technique for cost management.}</v>
      </c>
      <c r="D726" s="13" t="str">
        <f>VLOOKUP(Selection_FirstR!A726,StudiesFound_firstR!$A$1:$AF$1583,7,FALSE)</f>
        <v>{INTERNATIONAL JOURNAL OF PRODUCTION ECONOMICS}</v>
      </c>
      <c r="E726" s="13" t="str">
        <f>VLOOKUP(Selection_FirstR!A726,StudiesFound_firstR!$A$1:$AF$1583,5,FALSE)</f>
        <v>YOSHIKAWA, T.; INNES, J.; MITCHELL, F.</v>
      </c>
      <c r="F726" s="13" t="str">
        <f>VLOOKUP(Selection_FirstR!A726,StudiesFound_firstR!$A$1:$AF$1583,30,FALSE)</f>
        <v/>
      </c>
      <c r="G726" s="15" t="s">
        <v>11463</v>
      </c>
      <c r="H726" s="15" t="s">
        <v>11463</v>
      </c>
      <c r="I726" s="16" t="s">
        <v>11464</v>
      </c>
      <c r="J726" s="13" t="s">
        <v>11466</v>
      </c>
      <c r="K726" s="16" t="s">
        <v>11464</v>
      </c>
      <c r="L726" s="13"/>
      <c r="M726" s="13"/>
      <c r="N726" s="13"/>
    </row>
    <row r="727" ht="15.75" customHeight="1">
      <c r="A727" s="18">
        <v>1516.0</v>
      </c>
      <c r="B727" s="13" t="str">
        <f>VLOOKUP(Selection_FirstR!A727,StudiesFound_firstR!$A$1:$AF$1582,6,FALSE)</f>
        <v>Adaptive Semi-Supervised Feature Selection for Cross-Modal Retrieval</v>
      </c>
      <c r="C727" s="13" t="str">
        <f>VLOOKUP(Selection_FirstR!A727,StudiesFound_firstR!$A$1:$AF$1583,28,FALSE)</f>
        <v>In order to exploit the abundant potential information of the unlabeled data and contribute to analyzing the correlation among heterogeneous data, we propose the semi-supervised model named adaptive semi-supervised feature selection for cross-modal retrieval. First, we utilize the semantic regression to strengthen the neighboring relationship between the data with the same semantic. And the correlation between heterogeneous data can be optimized via keeping the pairwise closeness when learning the common latent space. Second, we adopt the graph-based constraint to predict accurate labels for unlabeled data, and it can also keep the geometric structure consistency between the label space and the feature space of heterogeneous data in the common latent space. Finally, an efficient joint optimization algorithm is proposed to update the mapping matrices and the label matrix for unlabeled data simultaneously and iteratively. It makes samples from different classes to be far apart, while the samples from same class lie as close as possible. Meanwhile, the l2,1-norm constraint is used for feature selection and outlier reduction when the mapping matrices are learned. In addition, we propose learning different mapping matrices corresponding to different sub-tasks to emphasize the semantic and structural information of query data. Experiment results on three datasets demonstrate that our method performs better than the state-of-the-art methods.</v>
      </c>
      <c r="D727" s="13" t="str">
        <f>VLOOKUP(Selection_FirstR!A727,StudiesFound_firstR!$A$1:$AF$1583,7,FALSE)</f>
        <v>IEEE Transactions on Multimedia</v>
      </c>
      <c r="E727" s="13" t="str">
        <f>VLOOKUP(Selection_FirstR!A727,StudiesFound_firstR!$A$1:$AF$1583,5,FALSE)</f>
        <v>Yu, E.; Sun, J.; Li, J.; Chang, X.; Han, X.; Hauptmann, A. G.</v>
      </c>
      <c r="F727" s="13" t="str">
        <f>VLOOKUP(Selection_FirstR!A727,StudiesFound_firstR!$A$1:$AF$1583,30,FALSE)</f>
        <v>data handling;feature selection;graph theory;learning (artificial intelligence);matrix algebra;optimisation;heterogeneous data;common latent space;mapping matrices;unlabeled data;semantic information;structural information;query data;adaptive semisupervised feature selection;cross-modal retrieval;semisupervised model;semantic regression;label space;feature space;optimization algorithm;Semantics;Correlation;Feature extraction;Task analysis;Learning systems;Optimization;Bicycles;Semi-supervised;cross-modal retrieval;feature selection</v>
      </c>
      <c r="G727" s="15" t="s">
        <v>11463</v>
      </c>
      <c r="H727" s="15" t="s">
        <v>11463</v>
      </c>
      <c r="I727" s="16" t="s">
        <v>11464</v>
      </c>
      <c r="J727" s="13" t="s">
        <v>11466</v>
      </c>
      <c r="K727" s="16" t="s">
        <v>11464</v>
      </c>
      <c r="L727" s="13"/>
      <c r="M727" s="13"/>
      <c r="N727" s="13"/>
    </row>
    <row r="728" ht="15.75" customHeight="1">
      <c r="A728" s="12">
        <v>1517.0</v>
      </c>
      <c r="B728" s="13" t="str">
        <f>VLOOKUP(Selection_FirstR!A728,StudiesFound_firstR!$A$1:$AF$1582,6,FALSE)</f>
        <v>LW-ELM: A Fast and Flexible Cost-Sensitive Learning Framework for Classifying Imbalanced Data</v>
      </c>
      <c r="C728" s="13" t="str">
        <f>VLOOKUP(Selection_FirstR!A728,StudiesFound_firstR!$A$1:$AF$1583,28,FALSE)</f>
        <v>Learning from imbalanced data is a challenging task in the fields of machine learning and data mining. As an effective and efficient solution, cost-sensitive learning has been widely adopted to address class imbalance learning (CIL) problems. Weighted extreme learning machine (WELM), which is constructed based on ELM, is a significant member in the cost-sensitive-learning algorithmic family. WELM can effectively deal with CIL problems. However, it has two main drawbacks: 1) it has high time complexity on large-scale data since a large-matrix multiplication operation is required in the solution procedure and 2) it lacks flexibility since it can only tune the training error for each instance and not for each class label. In this paper, we present an alternative to WELM, which is called label-WELM (LW-ELM). Unlike WELM, LW-ELM copes with CIL problems by tuning the training error of each class label. Specifically, the expected output (or training class label) that corresponds to the minority class is augmented, thereby providing stronger tolerance to training errors of the minority-class instances. In this paper, we design two types of weight allocation strategies, both of which are based on the class-imbalance ratio (CIR). In contrast with WELM, LW-ELM is fast and flexible, where fast means that it has low-time complexity and flexible indicates that it can also be used to tackle imbalanced multi-label learning problems, while WELM cannot. The experimental results on binary-class, multiclass, and multi-label data sets with skewed class distributions show the effectiveness and superiority of the proposed LW-ELM algorithm.</v>
      </c>
      <c r="D728" s="13" t="str">
        <f>VLOOKUP(Selection_FirstR!A728,StudiesFound_firstR!$A$1:$AF$1583,7,FALSE)</f>
        <v>IEEE Access</v>
      </c>
      <c r="E728" s="13" t="str">
        <f>VLOOKUP(Selection_FirstR!A728,StudiesFound_firstR!$A$1:$AF$1583,5,FALSE)</f>
        <v>Yu, H.; Sun, C.; Yang, X.; Zheng, S.; Wang, Q.; Xi, X.</v>
      </c>
      <c r="F728" s="13" t="str">
        <f>VLOOKUP(Selection_FirstR!A728,StudiesFound_firstR!$A$1:$AF$1583,30,FALSE)</f>
        <v>computational complexity;data mining;learning (artificial intelligence);matrix multiplication;pattern classification;machine learning;data mining;weighted extreme learning machine;CIL problems;large-scale data;training error;class label;label-WELM;minority class;class-imbalance ratio;imbalanced multilabel learning problems;skewed class distributions;LW-ELM algorithm;cost-sensitive learning framework;time complexity;WELM;Training;Classification algorithms;Time complexity;Prediction algorithms;Support vector machines;Resource management;Predictive models;Class imbalance learning;cost-sensitive learning;extreme learning machine;weighted extreme learning machine;multi-label learning</v>
      </c>
      <c r="G728" s="15" t="s">
        <v>11463</v>
      </c>
      <c r="H728" s="15" t="s">
        <v>11463</v>
      </c>
      <c r="I728" s="16" t="s">
        <v>11464</v>
      </c>
      <c r="J728" s="13" t="s">
        <v>11466</v>
      </c>
      <c r="K728" s="16" t="s">
        <v>11464</v>
      </c>
      <c r="L728" s="13"/>
      <c r="M728" s="13"/>
      <c r="N728" s="13"/>
    </row>
    <row r="729" ht="15.75" customHeight="1">
      <c r="A729" s="18">
        <v>1519.0</v>
      </c>
      <c r="B729" s="13" t="str">
        <f>VLOOKUP(Selection_FirstR!A729,StudiesFound_firstR!$A$1:$AF$1582,6,FALSE)</f>
        <v>Materialized view selection as constrained evolutionary optimization</v>
      </c>
      <c r="C729" s="13" t="str">
        <f>VLOOKUP(Selection_FirstR!A729,StudiesFound_firstR!$A$1:$AF$1583,28,FALSE)</f>
        <v>One of the important issues in data warehouse development is the selection of a set of views to materialize in order to accelerate a large number of on-line analytical processing (OLAP) queries. The maintenance-cost view-selection problem is to select a set of materialized views under certain resource constraints for the purpose of minimizing the total query processing cost. However, the search space for possible materialized views may be exponentially large. A heuristic algorithm often has to be used to find a near optimal solution. In this paper, for the maintenance-cost view-selection problem, we propose a new constrained evolutionary algorithm. Constraints are incorporated into the algorithm through a stochastic ranking procedure. No penalty functions are used. Our experimental results show that the constraint handling technique, i.e., stochastic ranking, can deal with constraints effectively. Our algorithm is able to find a near-optimal feasible solution and scales with the problem size well.</v>
      </c>
      <c r="D729" s="13" t="str">
        <f>VLOOKUP(Selection_FirstR!A729,StudiesFound_firstR!$A$1:$AF$1583,7,FALSE)</f>
        <v>IEEE Transactions on Systems, Man, and Cybernetics, Part C (Applications and Reviews)</v>
      </c>
      <c r="E729" s="13" t="str">
        <f>VLOOKUP(Selection_FirstR!A729,StudiesFound_firstR!$A$1:$AF$1583,5,FALSE)</f>
        <v>Jeffrey Xu Yu; Xin Yao; Chi-Hon Choi; Gang Gou</v>
      </c>
      <c r="F729" s="14" t="str">
        <f>VLOOKUP(Selection_FirstR!A729,StudiesFound_firstR!$A$1:$AF$1583,30,FALSE)</f>
        <v>query processing;data mining;data warehouses;evolutionary computation;optimisation;data warehouse;evolutionary optimization;query processing;on-line analytical processing;OLAP;heuristic algorithm;evolutionary algorithm;stochastic ranking;Constraint optimization;Data warehouses;Query processing;Costs;Stochastic processes;Business;Decision making;Communication networks;Acceleration;Heuristic algorithms</v>
      </c>
      <c r="G729" s="15" t="s">
        <v>11463</v>
      </c>
      <c r="H729" s="15" t="s">
        <v>11463</v>
      </c>
      <c r="I729" s="16" t="s">
        <v>11464</v>
      </c>
      <c r="J729" s="13" t="s">
        <v>11466</v>
      </c>
      <c r="K729" s="16" t="s">
        <v>11464</v>
      </c>
      <c r="L729" s="13"/>
      <c r="M729" s="13"/>
      <c r="N729" s="13"/>
    </row>
    <row r="730" ht="15.75" customHeight="1">
      <c r="A730" s="12">
        <v>1520.0</v>
      </c>
      <c r="B730" s="13" t="str">
        <f>VLOOKUP(Selection_FirstR!A730,StudiesFound_firstR!$A$1:$AF$1582,6,FALSE)</f>
        <v>Positive and Unlabeled Learning for User Behavior Analysis Based on Mobile Internet Traffic Data</v>
      </c>
      <c r="C730" s="13" t="str">
        <f>VLOOKUP(Selection_FirstR!A730,StudiesFound_firstR!$A$1:$AF$1583,28,FALSE)</f>
        <v>With the rapid development of wireless communication and mobile Internet, mobile phone becomes ubiquitous and functions as a versatile and a smart system, on which people frequently interact with various mobile applications (Apps). Understanding human behaviors using mobile phone is significant for mobile system developers, for human-centered system optimization and better service provisioning. In this paper, we focus on mobile user behavior analysis and prediction based on mobile Internet traffic data. Real traffic flow data is collected from the public network of Internet service providers, by high-performance network traffic monitors. We construct a User-App bipartite network to represent the traffic interaction pattern between users and App servers. After mining the explicit and implicit features from the User-App bipartite network, we propose two positive and unlabeled (PU) learning methods, including Spy-based PU learning and K-means-based PU learning, for App usage prediction and mobile video traffic identification. We first use the traffic flow data of QQ, a very famous messaging and social media application possessing high market share in China, as the experimental data set for App usage prediction task. Then, we use the traffic flow data from six popular Apps, including video intensive Apps (Youku, Baofeng, LeTV, and Tudou) and other Apps (Meituan and Apple), as the experimental data set for mobile video traffic identification task. Experimental results show that our proposed PU learning methods perform well in both tasks.</v>
      </c>
      <c r="D730" s="13" t="str">
        <f>VLOOKUP(Selection_FirstR!A730,StudiesFound_firstR!$A$1:$AF$1583,7,FALSE)</f>
        <v>IEEE Access</v>
      </c>
      <c r="E730" s="13" t="str">
        <f>VLOOKUP(Selection_FirstR!A730,StudiesFound_firstR!$A$1:$AF$1583,5,FALSE)</f>
        <v>Yu, K.; Liu, Y.; Qing, L.; Wang, B.; Cheng, Y.</v>
      </c>
      <c r="F730" s="13" t="str">
        <f>VLOOKUP(Selection_FirstR!A730,StudiesFound_firstR!$A$1:$AF$1583,30,FALSE)</f>
        <v>Internet;learning (artificial intelligence);mobile computing;optimisation;telecommunication traffic;mobile user behavior analysis;mobile Internet traffic data;Internet service providers;high-performance network traffic monitors;User-App bipartite network;traffic interaction pattern;App servers;Spy-based PU learning;App usage prediction task;video intensive Apps;mobile video traffic identification task;positive learning;mobile phone;mobile applications;mobile system developers;human-centered system optimization;real traffic flow data;wireless communication;K-means-based PU learning;Feature extraction;Internet;Servers;Task analysis;Mobile handsets;Sensors;Data mining;Mobile user behavior;PU learning;App usage prediction;mobile video traffic identification;bipartite network</v>
      </c>
      <c r="G730" s="15" t="s">
        <v>11463</v>
      </c>
      <c r="H730" s="15" t="s">
        <v>11463</v>
      </c>
      <c r="I730" s="16" t="s">
        <v>11464</v>
      </c>
      <c r="J730" s="13" t="s">
        <v>11466</v>
      </c>
      <c r="K730" s="16" t="s">
        <v>11464</v>
      </c>
      <c r="L730" s="13"/>
      <c r="M730" s="13"/>
      <c r="N730" s="13"/>
    </row>
    <row r="731" ht="15.75" customHeight="1">
      <c r="A731" s="18">
        <v>1522.0</v>
      </c>
      <c r="B731" s="13" t="str">
        <f>VLOOKUP(Selection_FirstR!A731,StudiesFound_firstR!$A$1:$AF$1582,6,FALSE)</f>
        <v>Participant Selection for Offline Event Marketing Leveraging Location-Based Social Networks</v>
      </c>
      <c r="C731" s="13" t="str">
        <f>VLOOKUP(Selection_FirstR!A731,StudiesFound_firstR!$A$1:$AF$1583,28,FALSE)</f>
        <v>Offline event marketing invites people to participate in a sponsored gathering, thus allowing marketers to have face-to-face, direct, and close contact with their current and potential customers. This paper presents a framework that supports marketers in improving marketing effectiveness by carefully selecting invitees to such sponsored offline events by leveraging location-based social networks. In particular, we first transform the participant selection task into a combinatorial optimization problem. Second, we propose a marketing effect quantitative model that considers the distance and overlapping social influence. Third, we introduce algorithms to determine a participant team that can maximize the marketing effect while fulfilling the scale and item coverage constraints. We finally evaluate the effectiveness of the framework and validate the proposed marketing effect of the quantitative model with real-world data.</v>
      </c>
      <c r="D731" s="13" t="str">
        <f>VLOOKUP(Selection_FirstR!A731,StudiesFound_firstR!$A$1:$AF$1583,7,FALSE)</f>
        <v>IEEE Transactions on Systems, Man, and Cybernetics: Systems</v>
      </c>
      <c r="E731" s="13" t="str">
        <f>VLOOKUP(Selection_FirstR!A731,StudiesFound_firstR!$A$1:$AF$1583,5,FALSE)</f>
        <v>Yu, Z.; Zhang, D.; Yu, Z.; Yang, D.</v>
      </c>
      <c r="F731" s="13" t="str">
        <f>VLOOKUP(Selection_FirstR!A731,StudiesFound_firstR!$A$1:$AF$1583,30,FALSE)</f>
        <v>combinatorial mathematics;marketing data processing;optimisation;social networking (online);participant selection;offline event marketing;location-based social networks;marketing effectiveness improvement;sponsored offline events;participant selection task;combinatorial optimization problem;scale coverage constraint;item coverage constraint;Social network services;History;TV;Data models;Data preprocessing;Cybernetics;Transforms;Location-based social networks;offline event marketing;participant selection;Location-based social networks;offline event marketing;participant selection</v>
      </c>
      <c r="G731" s="15" t="s">
        <v>11463</v>
      </c>
      <c r="H731" s="15" t="s">
        <v>11463</v>
      </c>
      <c r="I731" s="16" t="s">
        <v>11464</v>
      </c>
      <c r="J731" s="13" t="s">
        <v>11466</v>
      </c>
      <c r="K731" s="16" t="s">
        <v>11464</v>
      </c>
      <c r="L731" s="13"/>
      <c r="M731" s="13"/>
      <c r="N731" s="13"/>
    </row>
    <row r="732" ht="15.75" customHeight="1">
      <c r="A732" s="12">
        <v>1523.0</v>
      </c>
      <c r="B732" s="13" t="str">
        <f>VLOOKUP(Selection_FirstR!A732,StudiesFound_firstR!$A$1:$AF$1582,6,FALSE)</f>
        <v>Multiobjective Semisupervised Classifier Ensemble</v>
      </c>
      <c r="C732" s="13" t="str">
        <f>VLOOKUP(Selection_FirstR!A732,StudiesFound_firstR!$A$1:$AF$1583,28,FALSE)</f>
        <v>Classification of high-dimensional data with very limited labels is a challenging task in the field of data mining and machine learning. In this paper, we propose the multiobjective semisupervised classifier ensemble (MOSSCE) approach to address this challenge. Specifically, a multiobjective subspace selection process (MOSSP) in MOSSCE is first designed to generate the optimal combination of feature subspaces. Three objective functions are then proposed for MOSSP, which include the relevance of features, the redundancy between features, and the data reconstruction error. Then, MOSSCE generates an auxiliary training set based on the sample confidence to improve the performance of the classifier ensemble. Finally, the training set, combined with the auxiliary training set, is used to select the optimal combination of basic classifiers in the ensemble, train the classifier ensemble, and generate the final result. In addition, diversity analysis of the ensemble learning process is applied, and a set of nonparametric statistical tests is adopted for the comparison of semisupervised classification approaches on multiple datasets. The experiments on 12 gene expression datasets and two large image datasets show that MOSSCE has a better performance than other state-of-the-art semisupervised classifiers on high-dimensional data.</v>
      </c>
      <c r="D732" s="13" t="str">
        <f>VLOOKUP(Selection_FirstR!A732,StudiesFound_firstR!$A$1:$AF$1583,7,FALSE)</f>
        <v>IEEE Transactions on Cybernetics</v>
      </c>
      <c r="E732" s="13" t="str">
        <f>VLOOKUP(Selection_FirstR!A732,StudiesFound_firstR!$A$1:$AF$1583,5,FALSE)</f>
        <v>Yu, Z.; Zhang, Y.; Chen, C. L. P.; You, J.; Wong, H.; Dai, D.; Wu, S.; Zhang, J.</v>
      </c>
      <c r="F732" s="13" t="str">
        <f>VLOOKUP(Selection_FirstR!A732,StudiesFound_firstR!$A$1:$AF$1583,30,FALSE)</f>
        <v>data mining;feature extraction;learning (artificial intelligence);nonparametric statistics;pattern classification;statistical testing;MOSSCE;feature subspaces;MOSSP;data reconstruction error;auxiliary training set;ensemble learning process;multiobjective semisupervised classifier ensemble;data mining;machine learning;multiobjective subspace selection process;semisupervised classification;high-dimensional data classification;feature relevance;feature redundancy;sample confidence;diversity analysis;nonparametric statistical tests;gene expression datasets;large image datasets;Semisupervised learning;Training;Clustering algorithms;Linear programming;Robustness;Partitioning algorithms;Cybernetics;Ensemble learning;feature selection;multiobjective optimization;semisupervised learning</v>
      </c>
      <c r="G732" s="15" t="s">
        <v>11463</v>
      </c>
      <c r="H732" s="15" t="s">
        <v>11463</v>
      </c>
      <c r="I732" s="16" t="s">
        <v>11464</v>
      </c>
      <c r="J732" s="13" t="s">
        <v>11466</v>
      </c>
      <c r="K732" s="16" t="s">
        <v>11464</v>
      </c>
      <c r="L732" s="13"/>
      <c r="M732" s="13"/>
      <c r="N732" s="13"/>
    </row>
    <row r="733" ht="15.75" customHeight="1">
      <c r="A733" s="18">
        <v>1524.0</v>
      </c>
      <c r="B733" s="13" t="str">
        <f>VLOOKUP(Selection_FirstR!A733,StudiesFound_firstR!$A$1:$AF$1582,6,FALSE)</f>
        <v>Adaptive Semi-Supervised Classifier Ensemble for High Dimensional Data Classification</v>
      </c>
      <c r="C733" s="13" t="str">
        <f>VLOOKUP(Selection_FirstR!A733,StudiesFound_firstR!$A$1:$AF$1583,28,FALSE)</f>
        <v>High dimensional data classification with very limited labeled training data is a challenging task in the area of data mining. In order to tackle this task, we first propose a feature selection-based semi-supervised classifier ensemble framework (FSCE) to perform high dimensional data classification. Then, we design an adaptive semi-supervised classifier ensemble framework (ASCE) to improve the performance of FSCE. When compared with FSCE, ASCE is characterized by an adaptive feature selection process, an adaptive weighting process (AWP), and an auxiliary training set generation process (ATSGP). The adaptive feature selection process generates a set of compact subspaces based on the selected attributes obtained by the feature selection algorithms, while the AWP associates each basic semi-supervised classifier in the ensemble with a weight value. The ATSGP enlarges the training set with unlabeled samples. In addition, a set of nonparametric tests are adopted to compare multiple semi-supervised classifier ensemble (SSCE)approaches over different datasets. The experiments on 20 high dimensional real-world datasets show that: 1) the two adaptive processes in ASCE are useful for improving the performance of the SSCE approach and 2) ASCE works well on high dimensional datasets with very limited labeled training data, and outperforms most state-of-the-art SSCE approaches.</v>
      </c>
      <c r="D733" s="13" t="str">
        <f>VLOOKUP(Selection_FirstR!A733,StudiesFound_firstR!$A$1:$AF$1583,7,FALSE)</f>
        <v>IEEE Transactions on Cybernetics</v>
      </c>
      <c r="E733" s="13" t="str">
        <f>VLOOKUP(Selection_FirstR!A733,StudiesFound_firstR!$A$1:$AF$1583,5,FALSE)</f>
        <v>Yu, Z.; Zhang, Y.; You, J.; Chen, C. L. P.; Wong, H.; Han, G.; Zhang, J.</v>
      </c>
      <c r="F733" s="13" t="str">
        <f>VLOOKUP(Selection_FirstR!A733,StudiesFound_firstR!$A$1:$AF$1583,30,FALSE)</f>
        <v>data mining;feature selection;learning (artificial intelligence);pattern classification;feature selection-based semisupervised classifier ensemble framework;FSCE;high dimensional data classification;ASCE;adaptive feature selection process;adaptive weighting process;auxiliary training set;feature selection algorithms;adaptive processes;high dimensional datasets;labeled training data;adaptive semisupervised classifier ensemble;data mining;Feature extraction;Power capacitors;Semisupervised learning;Training;Laplace equations;Robustness;Classification;ensemble learning;feature selection;high dimensional data;optimization;semi-supervised learning</v>
      </c>
      <c r="G733" s="15" t="s">
        <v>11463</v>
      </c>
      <c r="H733" s="15" t="s">
        <v>11463</v>
      </c>
      <c r="I733" s="16" t="s">
        <v>11464</v>
      </c>
      <c r="J733" s="13" t="s">
        <v>11466</v>
      </c>
      <c r="K733" s="16" t="s">
        <v>11464</v>
      </c>
      <c r="L733" s="13"/>
      <c r="M733" s="13"/>
      <c r="N733" s="13"/>
    </row>
    <row r="734" ht="15.75" customHeight="1">
      <c r="A734" s="12">
        <v>1526.0</v>
      </c>
      <c r="B734" s="13" t="str">
        <f>VLOOKUP(Selection_FirstR!A734,StudiesFound_firstR!$A$1:$AF$1582,6,FALSE)</f>
        <v>Active Learning for Uneven Noisy Labeled Data in Mention-Level Relation Extraction</v>
      </c>
      <c r="C734" s="13" t="str">
        <f>VLOOKUP(Selection_FirstR!A734,StudiesFound_firstR!$A$1:$AF$1583,28,FALSE)</f>
        <v>Mention-level relation extraction (mRE) plays an important role in extracting relational information from short texts such as those exchanged in a social network. Deep learning (DL) has made remarkable achievements; the main problem encountered with DL in mRE is a lack of training samples. In this paper, we present a design for a quick sample-marking method. First, we construct an uneven noisy labeled data (UNLD) set using a pattern matching algorithm, and then a relabeling framework is put forward for modifying the UNLD. With regard to the accuracy, the recall rates of categories with sufficient samples increased from 0.4 to nearly 1 using the relabeling framework. We have released our code and other resources for further research (https://github.com/curtainsky/UNLD).</v>
      </c>
      <c r="D734" s="13" t="str">
        <f>VLOOKUP(Selection_FirstR!A734,StudiesFound_firstR!$A$1:$AF$1583,7,FALSE)</f>
        <v>IEEE Access</v>
      </c>
      <c r="E734" s="13" t="str">
        <f>VLOOKUP(Selection_FirstR!A734,StudiesFound_firstR!$A$1:$AF$1583,5,FALSE)</f>
        <v>Yuliang, W.; Guodong, X.; Wei, W.; Bailing, W.</v>
      </c>
      <c r="F734" s="13" t="str">
        <f>VLOOKUP(Selection_FirstR!A734,StudiesFound_firstR!$A$1:$AF$1583,30,FALSE)</f>
        <v>image matching;learning (artificial intelligence);social networking (online);mRE;relational information;short texts;social network;deep learning;uneven noisy labeled data;UNLD;pattern matching algorithm;relabeling framework;active learning;mention-level relation extraction;sample-marking method;Training;Deep learning;Labeling;Noise measurement;Data mining;Social networking (online);Pattern matching;Relation extraction;active learning;text mining;deep learning</v>
      </c>
      <c r="G734" s="15" t="s">
        <v>11463</v>
      </c>
      <c r="H734" s="15" t="s">
        <v>11463</v>
      </c>
      <c r="I734" s="16" t="s">
        <v>11464</v>
      </c>
      <c r="J734" s="13" t="s">
        <v>11466</v>
      </c>
      <c r="K734" s="16" t="s">
        <v>11464</v>
      </c>
      <c r="L734" s="13"/>
      <c r="M734" s="13"/>
      <c r="N734" s="13"/>
    </row>
    <row r="735" ht="15.75" customHeight="1">
      <c r="A735" s="18">
        <v>1528.0</v>
      </c>
      <c r="B735" s="13" t="str">
        <f>VLOOKUP(Selection_FirstR!A735,StudiesFound_firstR!$A$1:$AF$1582,6,FALSE)</f>
        <v>Data warehousing and the Internet's impact on ERP</v>
      </c>
      <c r="C735" s="14" t="str">
        <f>VLOOKUP(Selection_FirstR!A735,StudiesFound_firstR!$A$1:$AF$1583,28,FALSE)</f>
        <v>Advances in data warehousing and Internet technology have spurred ERP development, but these systems still need some improvements. The information era has dramatically changed the business environment, and keen competition puts tremendous demands on companies to reduce total cost and maximize return on investment. This is why more businesses are seeing systems for enterprise resource planning (ERP) as key to remaining competitive. To keep pace, ERP systems themselves have undergone considerable change in the past 10 years (1990-2000). To help your organization make the right ERP choices, it is helpful to know how two key technologies: data warehousing and the Internet, are transforming these complex systems.</v>
      </c>
      <c r="D735" s="13" t="str">
        <f>VLOOKUP(Selection_FirstR!A735,StudiesFound_firstR!$A$1:$AF$1583,7,FALSE)</f>
        <v>IT Professional</v>
      </c>
      <c r="E735" s="13" t="str">
        <f>VLOOKUP(Selection_FirstR!A735,StudiesFound_firstR!$A$1:$AF$1583,5,FALSE)</f>
        <v>Yao Yurong; He Houcun</v>
      </c>
      <c r="F735" s="13" t="str">
        <f>VLOOKUP(Selection_FirstR!A735,StudiesFound_firstR!$A$1:$AF$1583,30,FALSE)</f>
        <v>business data processing;data warehouses;Internet;resource allocation;planning;data warehousing;Internet technology;ERP development;information era;business environment;return on investment;businesses;enterprise resource planning;ERP systems;ERP choices;complex systems;Warehousing;Internet;Enterprise resource planning;Data warehouses;Costs;Production planning;Manufacturing;Finance;Packaging;Data analysis</v>
      </c>
      <c r="G735" s="15" t="s">
        <v>11463</v>
      </c>
      <c r="H735" s="15" t="s">
        <v>11463</v>
      </c>
      <c r="I735" s="16" t="s">
        <v>11464</v>
      </c>
      <c r="J735" s="13" t="s">
        <v>11471</v>
      </c>
      <c r="K735" s="16" t="s">
        <v>11464</v>
      </c>
      <c r="L735" s="13"/>
      <c r="M735" s="13"/>
      <c r="N735" s="13"/>
    </row>
    <row r="736" ht="15.75" customHeight="1">
      <c r="A736" s="12">
        <v>1529.0</v>
      </c>
      <c r="B736" s="13" t="str">
        <f>VLOOKUP(Selection_FirstR!A736,StudiesFound_firstR!$A$1:$AF$1582,6,FALSE)</f>
        <v>The Adoption of Open Innovation and Co-Creation in Malaysian Telecommunication Industry</v>
      </c>
      <c r="C736" s="14" t="str">
        <f>VLOOKUP(Selection_FirstR!A736,StudiesFound_firstR!$A$1:$AF$1583,29,FALSE)</f>
        <v>{In the recent years, open innovation and co-creation concepts engaging
    customers in organizations have been gaining widespread attention around
    the globe. This is particularly significant in the telecommunication
    space, given the abundant benefits from economy of scale, ease of access
    to resources, shorter innovation cycles, supportive customer service and
    enhanced business processes. Thus, this research attempts to identify
    the factors that influence the adoption of open innovation and
    co-creation in Malaysian telecommunication industry. The current era
    imposes criticality for telecommunication companies (telcos) to solidify
    their collaborations and partnerships, innovation exchange and co-create
    with their customers using social media tools, in order to sustain and
    thrive in the industry. To achieve the purpose of the study, a
    preliminary investigation was conducted using qualitative approach and
    based on a number of semi-structured interviews, with participation from
    four staff of a selected telco in Malaysia. The findings highlighted six
    factors, namely cost control, partnership models, standard conformance,
    go-to-market strategy, flexible communication and knowledge exchange.
    Subsequently, these findings may be included in the process of
    developing a conceptual model for open innovation and co-creation with
    customers using social media platforms in Malaysian telecommunication
    industry. Ultimately, this study could contribute to the
    telecommunication industry in formulating, planning, executing and
    reviewing the telcos business strategy based upon open innovation and
    co-creation concepts.}</v>
      </c>
      <c r="D736" s="13" t="str">
        <f>VLOOKUP(Selection_FirstR!A736,StudiesFound_firstR!$A$1:$AF$1583,7,FALSE)</f>
        <v>{ADVANCED SCIENCE LETTERS}</v>
      </c>
      <c r="E736" s="13" t="str">
        <f>VLOOKUP(Selection_FirstR!A736,StudiesFound_firstR!$A$1:$AF$1583,5,FALSE)</f>
        <v>Yusof, Marlita Mat; Ismail, Zuraini; Rahim, Nor Zairah Ab.</v>
      </c>
      <c r="F736" s="13" t="str">
        <f>VLOOKUP(Selection_FirstR!A736,StudiesFound_firstR!$A$1:$AF$1583,30,FALSE)</f>
        <v/>
      </c>
      <c r="G736" s="15" t="s">
        <v>11463</v>
      </c>
      <c r="H736" s="15" t="s">
        <v>11463</v>
      </c>
      <c r="I736" s="16" t="s">
        <v>11464</v>
      </c>
      <c r="J736" s="13" t="s">
        <v>11466</v>
      </c>
      <c r="K736" s="16" t="s">
        <v>11464</v>
      </c>
      <c r="L736" s="13"/>
      <c r="M736" s="13"/>
      <c r="N736" s="13"/>
    </row>
    <row r="737" ht="15.75" customHeight="1">
      <c r="A737" s="18">
        <v>1531.0</v>
      </c>
      <c r="B737" s="13" t="str">
        <f>VLOOKUP(Selection_FirstR!A737,StudiesFound_firstR!$A$1:$AF$1582,6,FALSE)</f>
        <v>ERP system implementation in SMEs: exploring the influences of the SME context</v>
      </c>
      <c r="C737" s="13" t="str">
        <f>VLOOKUP(Selection_FirstR!A737,StudiesFound_firstR!$A$1:$AF$1583,28,FALSE)</f>
        <v>{Small and medium-sized enterprises (SMEs) are increasingly implementing
    enterprise resource planning (ERP) systems. Compared to large
    enterprises, SMEs differ in a number of inherent characteristics, which
    are likely to impact the ERP system implementations. The purpose of this
    study is to explore these influences of the SME context on the ERP
    system implementation process. SME characteristics are synthesised from
    relevant literature and the influences of the contextual factors on
    various activities across the ERP life cycle are investigated. The study
    presents findings from a multiple case study of four SMEs. The ownership
    type of the companies and limited resources were identified as the most
    influential contextual factors. Among the ERP life-cycle phases, the
    implementation phase was affected most by the SME context. The case
    studies also illustrate the need for a more nuanced view on what should
    be considered general characteristics of SMEs; for example, regarding
    the level of IS knowledge, business processes, and market
    characteristics.}</v>
      </c>
      <c r="D737" s="13" t="str">
        <f>VLOOKUP(Selection_FirstR!A737,StudiesFound_firstR!$A$1:$AF$1583,7,FALSE)</f>
        <v>{ENTERPRISE INFORMATION SYSTEMS}</v>
      </c>
      <c r="E737" s="13" t="str">
        <f>VLOOKUP(Selection_FirstR!A737,StudiesFound_firstR!$A$1:$AF$1583,5,FALSE)</f>
        <v>Zach, Ondrej; Munkvold, Bjorn Erik; Olsen, Dag Hakon</v>
      </c>
      <c r="F737" s="13" t="str">
        <f>VLOOKUP(Selection_FirstR!A737,StudiesFound_firstR!$A$1:$AF$1583,30,FALSE)</f>
        <v/>
      </c>
      <c r="G737" s="15" t="s">
        <v>11463</v>
      </c>
      <c r="H737" s="15" t="s">
        <v>11463</v>
      </c>
      <c r="I737" s="16" t="s">
        <v>11464</v>
      </c>
      <c r="J737" s="13" t="s">
        <v>11471</v>
      </c>
      <c r="K737" s="16" t="s">
        <v>11464</v>
      </c>
      <c r="L737" s="13"/>
      <c r="M737" s="13"/>
      <c r="N737" s="13"/>
    </row>
    <row r="738" ht="15.75" customHeight="1">
      <c r="A738" s="12">
        <v>1532.0</v>
      </c>
      <c r="B738" s="13" t="str">
        <f>VLOOKUP(Selection_FirstR!A738,StudiesFound_firstR!$A$1:$AF$1582,6,FALSE)</f>
        <v>Cloud ERP Systems for Small-and-Medium Enterprises: A Case Study in the Food Industry</v>
      </c>
      <c r="C738" s="13" t="str">
        <f>VLOOKUP(Selection_FirstR!A738,StudiesFound_firstR!$A$1:$AF$1583,28,FALSE)</f>
        <v>{Organizations recognize the need to adopt Enterprise Resource Planning
    (ERP) in order to become more competitive, efficient, and productive,
    although the adoption and implementation of an ERP system is a costly
    and risky endeavor. Recently, cloud computing has become a viable and
    competitive means by which most organizations, especially Small and
    Medium-sized Enterprises (SMEs), can implement an ERP system in a short
    time frame and cost-effective way. The authors' research examines the
    feasibility of cloud-based ERP systems for SMEs through a case study.
    The case emphasizes the potential of cloud-based ERP systems for SMEs as
    well as some of the challenges and peculiarities involved in their
    efforts to obtain an affordable and versatile ERP system. Their findings
    can potentially guide SMEs to make well-informed decisions throughout
    their cloud-based ERP adoption process.}</v>
      </c>
      <c r="D738" s="13" t="str">
        <f>VLOOKUP(Selection_FirstR!A738,StudiesFound_firstR!$A$1:$AF$1583,7,FALSE)</f>
        <v>{JOURNAL OF CASES ON INFORMATION TECHNOLOGY}</v>
      </c>
      <c r="E738" s="13" t="str">
        <f>VLOOKUP(Selection_FirstR!A738,StudiesFound_firstR!$A$1:$AF$1583,5,FALSE)</f>
        <v>Zadeh, Amir Hassan; Akinyemi, Bolaji Akinsola; Jeyaraj, Anand; Zolbanin, Hamed M.</v>
      </c>
      <c r="F738" s="13" t="str">
        <f>VLOOKUP(Selection_FirstR!A738,StudiesFound_firstR!$A$1:$AF$1583,30,FALSE)</f>
        <v/>
      </c>
      <c r="G738" s="15" t="s">
        <v>11463</v>
      </c>
      <c r="H738" s="15" t="s">
        <v>11463</v>
      </c>
      <c r="I738" s="16" t="s">
        <v>11464</v>
      </c>
      <c r="J738" s="13" t="s">
        <v>11471</v>
      </c>
      <c r="K738" s="16" t="s">
        <v>11464</v>
      </c>
      <c r="L738" s="13"/>
      <c r="M738" s="13"/>
      <c r="N738" s="13"/>
    </row>
    <row r="739" ht="15.75" customHeight="1">
      <c r="A739" s="18">
        <v>1535.0</v>
      </c>
      <c r="B739" s="13" t="str">
        <f>VLOOKUP(Selection_FirstR!A739,StudiesFound_firstR!$A$1:$AF$1582,6,FALSE)</f>
        <v>Moving from business to technology with service-based processes</v>
      </c>
      <c r="C739" s="14" t="str">
        <f>VLOOKUP(Selection_FirstR!A739,StudiesFound_firstR!$A$1:$AF$1583,28,FALSE)</f>
        <v>In most organizations, business process realizations must be aligned with existing systems, which can impose specific requirements. Currently, however, there is no way to track the alignment between business processes and corresponding technical implementations. The authors' proposed framework offers a systematic way to classify and assess technical realizations of business processes.</v>
      </c>
      <c r="D739" s="13" t="str">
        <f>VLOOKUP(Selection_FirstR!A739,StudiesFound_firstR!$A$1:$AF$1583,7,FALSE)</f>
        <v>IEEE Internet Computing</v>
      </c>
      <c r="E739" s="13" t="str">
        <f>VLOOKUP(Selection_FirstR!A739,StudiesFound_firstR!$A$1:$AF$1583,5,FALSE)</f>
        <v>Zdravkovic, J.; Henkel, M.; Johannesson, P.</v>
      </c>
      <c r="F739" s="13" t="str">
        <f>VLOOKUP(Selection_FirstR!A739,StudiesFound_firstR!$A$1:$AF$1583,30,FALSE)</f>
        <v>business data processing;organisational aspects;enterprise resource planning;specification languages;Internet;business process modeling language;service-based processes;enterprise resource planning;ERP;Business communication;Process design;Web services;Companies;Enterprise resource planning;Design automation;Large-scale systems;Collaboration;Software libraries;Communication system software;service-oriented computing;SOC</v>
      </c>
      <c r="G739" s="15" t="s">
        <v>11463</v>
      </c>
      <c r="H739" s="15" t="s">
        <v>11463</v>
      </c>
      <c r="I739" s="16" t="s">
        <v>11464</v>
      </c>
      <c r="J739" s="13" t="s">
        <v>11466</v>
      </c>
      <c r="K739" s="16" t="s">
        <v>11464</v>
      </c>
      <c r="L739" s="13"/>
      <c r="M739" s="13"/>
      <c r="N739" s="13"/>
    </row>
    <row r="740" ht="15.75" customHeight="1">
      <c r="A740" s="12">
        <v>1537.0</v>
      </c>
      <c r="B740" s="13" t="str">
        <f>VLOOKUP(Selection_FirstR!A740,StudiesFound_firstR!$A$1:$AF$1582,6,FALSE)</f>
        <v>Manage indirect practice expense the way you practice medicine: With information</v>
      </c>
      <c r="C740" s="14" t="str">
        <f>VLOOKUP(Selection_FirstR!A740,StudiesFound_firstR!$A$1:$AF$1583,28,FALSE)</f>
        <v>{PURPOSE: Surgeons are increasingly faced with the pressures of
    maintaining the highest quality of patient care, while at the same time
    maintaining financial viability. The purpose of this project was to
    provide a framework for analyzing practice costs for colorectal surgeons
    using an activity-based cost accounting model. METHODS: A survey of 11
    practices that were diverse in terms of geography, managed care
    penetration, academic vs. private practice style, and case distribution
    was performed. In activity-based costing the assignment of typical costs
    such as staff salaries are assigned to the appropriate business process.
    The business processes employed in this study were service patients in
    the office, perform in-office procedures, schedule cases in facilities,
    service patients in the hospital, insurance authorization, maintain
    medical records, billing, collections, resolve billing disputes,
    interaction with third parties, maintain professional education, sustain
    and manage the practice, maintain the facility, teaching and research,
    and performing drug studies. The final step is to assign the cost
    associated with all appropriate business processes to the appropriate
    cost object. The cost objects in this study were defined as a charge
    office visit, no-charge office visit, charge hospital visit, in-office
    procedures, in-facility procedures, and performing drug studies. The
    data were then analyzed to allow a comparison of four similar practices
    within the study group. RESULTS: The data demonstrated that the cost of
    seeing a charge office visit ranged from \$55 to \$105. Similarly, the
    cost of seeing a no-charge office visit during the global period ranged
    from \$43 to \$100. The study analyzed possible explanations for the
    wide variability in these costs. CONCLUSIONS: It is essential that
    physicians clearly understand the sources of expenses generated by the
    operation of their practices. A clear comprehension of costs will lead
    colorectal surgeons to make appropriate decisions regarding such
    important issues as office staffing ratios, office square footage, and
    instrumentation acquisitions.}</v>
      </c>
      <c r="D740" s="13" t="str">
        <f>VLOOKUP(Selection_FirstR!A740,StudiesFound_firstR!$A$1:$AF$1583,7,FALSE)</f>
        <v>{DISEASES OF THE COLON \&amp; RECTUM}</v>
      </c>
      <c r="E740" s="13" t="str">
        <f>VLOOKUP(Selection_FirstR!A740,StudiesFound_firstR!$A$1:$AF$1583,5,FALSE)</f>
        <v>Zeller, T. L.; Senagore, A. J.; Siegel, G.</v>
      </c>
      <c r="F740" s="13" t="str">
        <f>VLOOKUP(Selection_FirstR!A740,StudiesFound_firstR!$A$1:$AF$1583,30,FALSE)</f>
        <v/>
      </c>
      <c r="G740" s="15" t="s">
        <v>11463</v>
      </c>
      <c r="H740" s="15" t="s">
        <v>11474</v>
      </c>
      <c r="I740" s="16" t="s">
        <v>11464</v>
      </c>
      <c r="J740" s="13" t="s">
        <v>11482</v>
      </c>
      <c r="K740" s="16" t="s">
        <v>11464</v>
      </c>
      <c r="L740" s="13"/>
      <c r="M740" s="13"/>
      <c r="N740" s="13"/>
    </row>
    <row r="741" ht="15.75" customHeight="1">
      <c r="A741" s="18">
        <v>1539.0</v>
      </c>
      <c r="B741" s="13" t="str">
        <f>VLOOKUP(Selection_FirstR!A741,StudiesFound_firstR!$A$1:$AF$1582,6,FALSE)</f>
        <v>Resource conflict detection and removal strategy for nondeterministic emergency response processes using Petri nets</v>
      </c>
      <c r="C741" s="14" t="str">
        <f>VLOOKUP(Selection_FirstR!A741,StudiesFound_firstR!$A$1:$AF$1583,28,FALSE)</f>
        <v>{Correctness of an emergency response process specification is critical
    to emergency mission success. Therefore, errors in the specification
    should be detected and corrected at build-time. In this paper, we
    propose a resource conflict detection approach and removal strategy for
    emergency response processes constrained by resources and time. In this
    kind of emergency response process, there are two timing functions
    representing the minimum and maximum execution time for each activity,
    respectively, and many activities require resources to be executed.
    Based on the RT\_ERP\_Net, the earliest time to start each activity and
    the ideal execution time of the process can be obtained. To detect and
    remove the resource conflicts in the process, the conflict detection
    algorithms and a priority-activity-first resolution strategy are given.
    In this way, real execution time for each activity is obtained and a
    conflict-free RT\_ERP\_Net is constructed by adding virtual activities.
    By experiments, it is proved that the resolution strategy proposed can
    shorten the execution time of the whole process to a great degree.}</v>
      </c>
      <c r="D741" s="13" t="str">
        <f>VLOOKUP(Selection_FirstR!A741,StudiesFound_firstR!$A$1:$AF$1583,7,FALSE)</f>
        <v>{ENTERPRISE INFORMATION SYSTEMS}</v>
      </c>
      <c r="E741" s="13" t="str">
        <f>VLOOKUP(Selection_FirstR!A741,StudiesFound_firstR!$A$1:$AF$1583,5,FALSE)</f>
        <v>Zeng, Qingtian; Liu, Cong; Duan, Hua</v>
      </c>
      <c r="F741" s="13" t="str">
        <f>VLOOKUP(Selection_FirstR!A741,StudiesFound_firstR!$A$1:$AF$1583,30,FALSE)</f>
        <v/>
      </c>
      <c r="G741" s="15" t="s">
        <v>11474</v>
      </c>
      <c r="H741" s="15" t="s">
        <v>11474</v>
      </c>
      <c r="I741" s="16" t="s">
        <v>11477</v>
      </c>
      <c r="J741" s="13"/>
      <c r="K741" s="16" t="s">
        <v>11464</v>
      </c>
      <c r="L741" s="27" t="s">
        <v>11513</v>
      </c>
      <c r="M741" s="13" t="s">
        <v>11479</v>
      </c>
      <c r="N741" s="13"/>
    </row>
    <row r="742" ht="15.75" customHeight="1">
      <c r="A742" s="12">
        <v>1540.0</v>
      </c>
      <c r="B742" s="13" t="str">
        <f>VLOOKUP(Selection_FirstR!A742,StudiesFound_firstR!$A$1:$AF$1582,6,FALSE)</f>
        <v>Cross-organizational collaborative workflow mining from a multi-source log</v>
      </c>
      <c r="C742" s="14" t="str">
        <f>VLOOKUP(Selection_FirstR!A742,StudiesFound_firstR!$A$1:$AF$1583,28,FALSE)</f>
        <v>{Today's enterprise business processes become increasingly complex given
    that they are often executed by geographically dispersed partners or
    different organizations. Designing and modeling such a
    cross-organizational workflow is a complicated, time-consuming process
    and requires that a designer has extensive experience. Workflow logs
    captured by different cross-organizational systems provide a very
    valuable source of information on how business processes are executed in
    reality and thus can be used to derive workflow models through process
    mining. In this paper, we investigate the application of process mining
    for workflow integration based on the concept of RM\_WF\_Net, a type of
    Petri net extended with resource and message factors. Four coordination
    patterns are defined for workflow integration. A process mining approach
    is presented to discover the coordination patterns between different
    organizations and the workflow models in different organizations from
    the running logs containing the information about resource allocation. A
    process integration approach is then presented to obtain the model for a
    cross-organizational workflow based on the model mined for each
    organization and the coordination patterns between different
    organizations. (C) 2012 Elsevier B.V. All rights reserved.}</v>
      </c>
      <c r="D742" s="13" t="str">
        <f>VLOOKUP(Selection_FirstR!A742,StudiesFound_firstR!$A$1:$AF$1583,7,FALSE)</f>
        <v>{DECISION SUPPORT SYSTEMS}</v>
      </c>
      <c r="E742" s="13" t="str">
        <f>VLOOKUP(Selection_FirstR!A742,StudiesFound_firstR!$A$1:$AF$1583,5,FALSE)</f>
        <v>Zeng, Qingtian; Sun, Sherry X.; Duan, Hua; Liu, Cong; Wang, Huaiqing</v>
      </c>
      <c r="F742" s="13" t="str">
        <f>VLOOKUP(Selection_FirstR!A742,StudiesFound_firstR!$A$1:$AF$1583,30,FALSE)</f>
        <v/>
      </c>
      <c r="G742" s="15" t="s">
        <v>11463</v>
      </c>
      <c r="H742" s="15" t="s">
        <v>11463</v>
      </c>
      <c r="I742" s="16" t="s">
        <v>11464</v>
      </c>
      <c r="J742" s="13" t="s">
        <v>11466</v>
      </c>
      <c r="K742" s="16" t="s">
        <v>11464</v>
      </c>
      <c r="L742" s="13"/>
      <c r="M742" s="13"/>
      <c r="N742" s="13"/>
    </row>
    <row r="743" ht="15.75" customHeight="1">
      <c r="A743" s="23">
        <v>1541.0</v>
      </c>
      <c r="B743" s="19" t="str">
        <f>VLOOKUP(Selection_FirstR!A743,StudiesFound_firstR!$A$1:$AF$1582,6,FALSE)</f>
        <v>Cross-organizational collaborative workflow mining from a multi-source log</v>
      </c>
      <c r="C743" s="19" t="str">
        <f>VLOOKUP(Selection_FirstR!A743,StudiesFound_firstR!$A$1:$AF$1583,28,FALSE)</f>
        <v>Today's enterprise business processes become increasingly complex given that they are often executed by geographically dispersed partners or different organizations. Designing and modeling such a cross-organizational workflow is a complicated, time-consuming process and requires that a designer has extensive experience. Workflow logs captured by different cross-organizational systems provide a very valuable source of information on how business processes are executed in reality and thus can be used to derive workflow models through process mining. In this paper, we investigate the application of process mining for workflow integration based on the concept of RM_WF_Net, a type of Petri net extended with resource and message factors. Four coordination patterns are defined for workflow integration. A process mining approach is presented to discover the coordination patterns between different organizations and the workflow models in different organizations from the running logs containing the information about resource allocation. A process integration approach is then presented to obtain the model for a cross-organizational workflow based on the model mined for each organization and the coordination patterns between different organizations.</v>
      </c>
      <c r="D743" s="19" t="str">
        <f>VLOOKUP(Selection_FirstR!A743,StudiesFound_firstR!$A$1:$AF$1583,7,FALSE)</f>
        <v>Decision Support Systems</v>
      </c>
      <c r="E743" s="19" t="str">
        <f>VLOOKUP(Selection_FirstR!A743,StudiesFound_firstR!$A$1:$AF$1583,5,FALSE)</f>
        <v>Zeng, Qingtian; Sun, Sherry X.; Duan, Hua; Liu, Cong; Wang, Huaiqing</v>
      </c>
      <c r="F743" s="19" t="str">
        <f>VLOOKUP(Selection_FirstR!A743,StudiesFound_firstR!$A$1:$AF$1583,30,FALSE)</f>
        <v>Cross-organizational workflow, Collaborative workflow, Running log, Process mining, Petri net, Coordination pattern</v>
      </c>
      <c r="G743" s="15" t="s">
        <v>11463</v>
      </c>
      <c r="H743" s="20" t="s">
        <v>11469</v>
      </c>
      <c r="I743" s="16" t="s">
        <v>11464</v>
      </c>
      <c r="J743" s="21" t="s">
        <v>11470</v>
      </c>
      <c r="K743" s="16" t="s">
        <v>11464</v>
      </c>
      <c r="L743" s="19"/>
      <c r="M743" s="19"/>
      <c r="N743" s="13"/>
    </row>
    <row r="744" ht="15.75" customHeight="1">
      <c r="A744" s="12">
        <v>1543.0</v>
      </c>
      <c r="B744" s="13" t="str">
        <f>VLOOKUP(Selection_FirstR!A744,StudiesFound_firstR!$A$1:$AF$1582,6,FALSE)</f>
        <v>A Novel Hot Topic Detection Framework With Integration of Image and Short Text Information From Twitter</v>
      </c>
      <c r="C744" s="14" t="str">
        <f>VLOOKUP(Selection_FirstR!A744,StudiesFound_firstR!$A$1:$AF$1583,28,FALSE)</f>
        <v>Twitter exhibits several characteristics, including a limited number of features and noisy text information. Extracting valuable information from Twitter has made hot topic detection a challenging task. In this paper, a novel four-stage framework is proposed to improve the performance of topic detection. Data preprocessing is the first stage. Deep learning is then exploited to enrich short text information via image understanding. Next, improved latent Dirichlet allocation is used to optimize the image effective word pairs, which improves the accuracy of the extracted topic words. Finally, both short text and images are integrated for topic detection, in which the corresponding topics are mined based on fuzzy matching of topic words. A large number of experiments show that the proposed framework significantly improves the performance of topic detection and outperforms the selected baseline methods.</v>
      </c>
      <c r="D744" s="13" t="str">
        <f>VLOOKUP(Selection_FirstR!A744,StudiesFound_firstR!$A$1:$AF$1583,7,FALSE)</f>
        <v>IEEE Access</v>
      </c>
      <c r="E744" s="13" t="str">
        <f>VLOOKUP(Selection_FirstR!A744,StudiesFound_firstR!$A$1:$AF$1583,5,FALSE)</f>
        <v>Zhang, C.; Lu, S.; Zhang, C.; Xiao, X.; Wang, Q.; Chen, G.</v>
      </c>
      <c r="F744" s="13" t="str">
        <f>VLOOKUP(Selection_FirstR!A744,StudiesFound_firstR!$A$1:$AF$1583,30,FALSE)</f>
        <v>data mining;feature extraction;image matching;learning (artificial intelligence);object detection;social networking (online);statistical analysis;text analysis;image effective word pairs;short text information;noisy text information;Twitter;four-stage framework;latent Dirichlet allocation;hot topic detection framework;topic words extraction;features text information;deep learning;fuzzy matching;Semantics;Twitter;Feature extraction;Hidden Markov models;Noise measurement;Task analysis;Deep learning;LDA;topic detection;Twitter</v>
      </c>
      <c r="G744" s="15" t="s">
        <v>11463</v>
      </c>
      <c r="H744" s="15" t="s">
        <v>11463</v>
      </c>
      <c r="I744" s="16" t="s">
        <v>11464</v>
      </c>
      <c r="J744" s="13" t="s">
        <v>11466</v>
      </c>
      <c r="K744" s="16" t="s">
        <v>11464</v>
      </c>
      <c r="L744" s="13"/>
      <c r="M744" s="13"/>
      <c r="N744" s="13"/>
    </row>
    <row r="745" ht="15.75" customHeight="1">
      <c r="A745" s="18">
        <v>1544.0</v>
      </c>
      <c r="B745" s="13" t="str">
        <f>VLOOKUP(Selection_FirstR!A745,StudiesFound_firstR!$A$1:$AF$1582,6,FALSE)</f>
        <v>Schedulability Analysis for Real-Time Systems with EDF Scheduling</v>
      </c>
      <c r="C745" s="14" t="str">
        <f>VLOOKUP(Selection_FirstR!A745,StudiesFound_firstR!$A$1:$AF$1583,28,FALSE)</f>
        <v>Real-time scheduling is the theoretical basis of real-time systems engineering. Earliest deadline first (EDF) is an optimal scheduling algorithm for uniprocessor real-time systems. Existing results on an exact schedulability test for EDF task systems with arbitrary relative deadlines need to calculate the processor demand of the task set at every absolute deadline to check if there is an overflow in a specified time interval. The resulting large number of calculations severely restricts the use of EDF in practice. In this paper, we propose new results on necessary and sufficient schedulability analysis for EDF scheduling; the new results reduce, exponentially, the calculation times, in all situations, for schedulable task sets, and in most situations, for unschedulable task sets. For example, a 16-task system that in the previous analysis had to check 858,331 points (deadlines) can, with the new analysis, be checked at just 12 points. There are no restrictions on the new results: each task can be periodic or sporadic, with relative deadline, which can be less than, equal to, or greater than its period, and task parameters can range over many orders of magnitude.</v>
      </c>
      <c r="D745" s="13" t="str">
        <f>VLOOKUP(Selection_FirstR!A745,StudiesFound_firstR!$A$1:$AF$1583,7,FALSE)</f>
        <v>IEEE Transactions on Computers</v>
      </c>
      <c r="E745" s="13" t="str">
        <f>VLOOKUP(Selection_FirstR!A745,StudiesFound_firstR!$A$1:$AF$1583,5,FALSE)</f>
        <v>Zhang, F.; Burns, A.</v>
      </c>
      <c r="F745" s="13" t="str">
        <f>VLOOKUP(Selection_FirstR!A745,StudiesFound_firstR!$A$1:$AF$1583,30,FALSE)</f>
        <v>real-time systems;scheduling;task analysis;schedulability analysis;real-time systems;EDF scheduling;earliest deadline first;schedulable task sets;Real time systems;Algorithm design and analysis;Upper bound;Processor scheduling;Job shop scheduling;Optimal scheduling;Data mining;Multiprocessing/multiprogramming/multitasking;scheduling;real-time and embedded systems.</v>
      </c>
      <c r="G745" s="15" t="s">
        <v>11463</v>
      </c>
      <c r="H745" s="15" t="s">
        <v>11463</v>
      </c>
      <c r="I745" s="16" t="s">
        <v>11464</v>
      </c>
      <c r="J745" s="13" t="s">
        <v>11484</v>
      </c>
      <c r="K745" s="16" t="s">
        <v>11464</v>
      </c>
      <c r="L745" s="13"/>
      <c r="M745" s="13"/>
      <c r="N745" s="13"/>
    </row>
    <row r="746" ht="15.75" customHeight="1">
      <c r="A746" s="12">
        <v>1547.0</v>
      </c>
      <c r="B746" s="13" t="str">
        <f>VLOOKUP(Selection_FirstR!A746,StudiesFound_firstR!$A$1:$AF$1582,6,FALSE)</f>
        <v>Evolvement of Business-IT Alignment: A Conceptual Model and Intervening Changes From Resource Allocation</v>
      </c>
      <c r="C746" s="14" t="str">
        <f>VLOOKUP(Selection_FirstR!A746,StudiesFound_firstR!$A$1:$AF$1583,28,FALSE)</f>
        <v>Recently, dynamic business-IT alignment (BITA) has attracted increasing attentions. However, the description and the governance of dynamic BITA are insufficient in the literature. To address this gap, a conceptual BITA evolvement model is proposed combining enterprise architecture with the BITA maturity framework, and a sustainable BITA factor on dynamic resource allocation is introduced in this evolvement model. To discuss the sustainable factor in a comprehensive way, we explored a series of possible changes and corresponding resource influences within the alignment of business functions and applications. A dynamic resource allocation algorithm is proposed, and an illustrative case study is presented to verify the algorithm's efficiency.</v>
      </c>
      <c r="D746" s="13" t="str">
        <f>VLOOKUP(Selection_FirstR!A746,StudiesFound_firstR!$A$1:$AF$1583,7,FALSE)</f>
        <v>IEEE Access</v>
      </c>
      <c r="E746" s="13" t="str">
        <f>VLOOKUP(Selection_FirstR!A746,StudiesFound_firstR!$A$1:$AF$1583,5,FALSE)</f>
        <v>Zhang, M.; Chen, H.; Li, X.; Lyytinen, K.</v>
      </c>
      <c r="F746" s="13" t="str">
        <f>VLOOKUP(Selection_FirstR!A746,StudiesFound_firstR!$A$1:$AF$1583,30,FALSE)</f>
        <v>business data processing;resource allocation;business functions;dynamic resource allocation algorithm;dynamic BITA;conceptual BITA evolvement model;enterprise architecture;BITA maturity framework;sustainable BITA factor;dynamic business-IT alignment;Resource management;Dynamic scheduling;Heuristic algorithms;Organizations;Time measurement;Modeling;Business-IT alignment (BITA);enterprise architecture (EA);resource allocation;business functions;applications</v>
      </c>
      <c r="G746" s="15" t="s">
        <v>11463</v>
      </c>
      <c r="H746" s="15" t="s">
        <v>11463</v>
      </c>
      <c r="I746" s="16" t="s">
        <v>11464</v>
      </c>
      <c r="J746" s="13" t="s">
        <v>11484</v>
      </c>
      <c r="K746" s="16" t="s">
        <v>11464</v>
      </c>
      <c r="L746" s="13"/>
      <c r="M746" s="13"/>
      <c r="N746" s="13"/>
    </row>
    <row r="747" ht="15.75" customHeight="1">
      <c r="A747" s="18">
        <v>1548.0</v>
      </c>
      <c r="B747" s="13" t="str">
        <f>VLOOKUP(Selection_FirstR!A747,StudiesFound_firstR!$A$1:$AF$1582,6,FALSE)</f>
        <v>Deep learning-based real-time fine-grained pedestrian recognition using stream processing</v>
      </c>
      <c r="C747" s="14" t="str">
        <f>VLOOKUP(Selection_FirstR!A747,StudiesFound_firstR!$A$1:$AF$1583,28,FALSE)</f>
        <v>Real-time recognition of pedestrian details can be very important in emergency situations for security reasons, such as traffic accidents identification from traffic video. However, this is challenging due to the needed accuracy of video data mining, and also the performance for real-time video processing. Here, the authors propose a solution for fine-grained pedestrian recognition in monitoring scenarios using deep learning and stream processing cloud computing, which is called DRPRS (deep learning-based real-time fine-grained pedestrian recognition using stream processing). The authors design an improved convolutional neural network (CNN) network called fine-CNN, which is a nine-layer neural network for detailed pedestrian recognition. In DRPRS, a pedestrian in a surveillance video is segmented and fine-grainedly recognised using improved single-shot detector and several fine-CNNs. DRPRS is supported by parallel mechanisms provided by Apache Storm stream processing framework. In addition, in order to further improve the recognition performance, a GPU-based scheduling algorithm is proposed to make full use of GPU resources in a cluster. The whole recognition process is deployed on a big video data processing platform to meet real-time requirements. DRPRS is extensively evaluated in terms of accuracy, fault tolerance, and performance, which show that the proposed approach is efficient.</v>
      </c>
      <c r="D747" s="13" t="str">
        <f>VLOOKUP(Selection_FirstR!A747,StudiesFound_firstR!$A$1:$AF$1583,7,FALSE)</f>
        <v>IET Intelligent Transport Systems</v>
      </c>
      <c r="E747" s="13" t="str">
        <f>VLOOKUP(Selection_FirstR!A747,StudiesFound_firstR!$A$1:$AF$1583,5,FALSE)</f>
        <v>Zhang, W.; Wang, Z.; Liu, X.; Sun, H.; Zhou, J.; Liu, Y.; Gong, W.</v>
      </c>
      <c r="F747" s="13" t="str">
        <f>VLOOKUP(Selection_FirstR!A747,StudiesFound_firstR!$A$1:$AF$1583,30,FALSE)</f>
        <v>cloud computing;cluster computing;image recognition;image segmentation;learning (artificial intelligence);neural nets;parallel processing;pedestrians;video surveillance;big video data processing platform;GPU-based scheduling algorithm;fine-CNN;improved single-shot detector;surveillance video;improved convolutional neural network;DRPRS;stream processing cloud computing;real-time video processing;video data mining;traffic video;traffic accidents identification;deep learning-based real-time fine-grained pedestrian recognition</v>
      </c>
      <c r="G747" s="15" t="s">
        <v>11463</v>
      </c>
      <c r="H747" s="15" t="s">
        <v>11463</v>
      </c>
      <c r="I747" s="16" t="s">
        <v>11464</v>
      </c>
      <c r="J747" s="13" t="s">
        <v>11466</v>
      </c>
      <c r="K747" s="16" t="s">
        <v>11464</v>
      </c>
      <c r="L747" s="13"/>
      <c r="M747" s="13"/>
      <c r="N747" s="13"/>
    </row>
    <row r="748" ht="15.75" customHeight="1">
      <c r="A748" s="12">
        <v>1549.0</v>
      </c>
      <c r="B748" s="13" t="str">
        <f>VLOOKUP(Selection_FirstR!A748,StudiesFound_firstR!$A$1:$AF$1582,6,FALSE)</f>
        <v>Paradigm shift toward sustainable commercial project development in China</v>
      </c>
      <c r="C748" s="13" t="str">
        <f>VLOOKUP(Selection_FirstR!A748,StudiesFound_firstR!$A$1:$AF$1583,28,FALSE)</f>
        <v>{Promoting the stewardship of sustainable development is considered an
    essential component of business processes in all walks of life. By fully
    considering the external factors that could affect the achievement of
    long-term value, Chinese commercial developers have initiated
    sustainable design technologies to reduce pollution and the extra
    environmental costs associated with construction, operation, and
    eventual decommissioning activities involved. This paper investigates
    the sustainable technologies applicable in the process of developing
    commercial projects and their implementation by presenting an
    exemplification framework for achieving building efficiency and
    sustainability. A list of green technologies applied in the sustainable
    buildings is investigated. By comparing the differences in two real
    world projects, it is found that most of the sustainable technologies
    involved have been implemented in the planning, control and construction
    stages, while being virtually ignored in the operation and maintenance
    stages. The paper also concludes that it is difficult to provide mutual
    benefits among various stakeholders in achieving sustainability
    objectives. The more challenging task of creating a demonstrable concern
    for a healthy and green built environment needs to be addressed in the
    future. (C) 2013 Elsevier Ltd. All rights reserved.}</v>
      </c>
      <c r="D748" s="13" t="str">
        <f>VLOOKUP(Selection_FirstR!A748,StudiesFound_firstR!$A$1:$AF$1583,7,FALSE)</f>
        <v>{HABITAT INTERNATIONAL}</v>
      </c>
      <c r="E748" s="13" t="str">
        <f>VLOOKUP(Selection_FirstR!A748,StudiesFound_firstR!$A$1:$AF$1583,5,FALSE)</f>
        <v>Zhang, Xiaoling</v>
      </c>
      <c r="F748" s="13" t="str">
        <f>VLOOKUP(Selection_FirstR!A748,StudiesFound_firstR!$A$1:$AF$1583,30,FALSE)</f>
        <v/>
      </c>
      <c r="G748" s="15" t="s">
        <v>11463</v>
      </c>
      <c r="H748" s="15" t="s">
        <v>11463</v>
      </c>
      <c r="I748" s="16" t="s">
        <v>11464</v>
      </c>
      <c r="J748" s="13" t="s">
        <v>11466</v>
      </c>
      <c r="K748" s="16" t="s">
        <v>11464</v>
      </c>
      <c r="L748" s="13"/>
      <c r="M748" s="13"/>
      <c r="N748" s="13"/>
    </row>
    <row r="749" ht="15.75" customHeight="1">
      <c r="A749" s="18">
        <v>1550.0</v>
      </c>
      <c r="B749" s="13" t="str">
        <f>VLOOKUP(Selection_FirstR!A749,StudiesFound_firstR!$A$1:$AF$1582,6,FALSE)</f>
        <v>Comparative Analysis of Sequential and Combinatorial Auctions Based on Petri Nets</v>
      </c>
      <c r="C749" s="14" t="str">
        <f>VLOOKUP(Selection_FirstR!A749,StudiesFound_firstR!$A$1:$AF$1583,28,FALSE)</f>
        <v>An auction is a crucial resource allocation mechanism for a supply chain and includes the purchasing price at the winner's bid value, eligible suppliers in winning bidder sets, and business payment terms. A multi-object auction usually involves two types of mechanisms: sequential and combinatorial auctions (CAs). A literature review reveals that the research on CAs still has some treasures waiting to be discovered. Using the framework of Petri nets, this paper employs timed and colored tokens representing every bidder's bidding data and applies transition nodes to execute bidding rules such as combinatorial discriminate analysis, bidder's bid decision-making, and the auctioneer's winner decision-making. Based on the contribution of workflows in Petri net theory, we present a case-based CA Petri net model and a sequential auction Petri net model. We compare the supply chain coordination performance of these two types of auctions and reach the conclusion under given assumptions. This paper is an attempt to apply Petri net theory to auctions and provides valuable insights for organizers to establish scientific and efficient bidding processes.</v>
      </c>
      <c r="D749" s="13" t="str">
        <f>VLOOKUP(Selection_FirstR!A749,StudiesFound_firstR!$A$1:$AF$1583,7,FALSE)</f>
        <v>IEEE Access</v>
      </c>
      <c r="E749" s="13" t="str">
        <f>VLOOKUP(Selection_FirstR!A749,StudiesFound_firstR!$A$1:$AF$1583,5,FALSE)</f>
        <v>Zhang, X.; Tang, H.; Yang, D.; El-Meligy, M. A.; Li, Z.</v>
      </c>
      <c r="F749" s="13" t="str">
        <f>VLOOKUP(Selection_FirstR!A749,StudiesFound_firstR!$A$1:$AF$1583,30,FALSE)</f>
        <v>combinatorial mathematics;decision making;Petri nets;pricing;resource allocation;supply chain management;tendering;case-based CA Petri net model;winner bid value;scientific bidding processes;supply chain coordination performance;sequential auction Petri net model;Petri net theory;auctioneer;combinatorial discriminate analysis;bidding rules;multiobject auction;business payment terms;bidder sets;purchasing price;crucial resource allocation mechanism;combinatorial auctions;comparative analysis;Supply chains;Petri nets;Decision making;Information technology;Electronic mail;Resource management;Auction;combinatorial auction;sequential auction;substitution;supply chain;Petri net</v>
      </c>
      <c r="G749" s="15" t="s">
        <v>11463</v>
      </c>
      <c r="H749" s="15" t="s">
        <v>11463</v>
      </c>
      <c r="I749" s="16" t="s">
        <v>11464</v>
      </c>
      <c r="J749" s="13" t="s">
        <v>11466</v>
      </c>
      <c r="K749" s="16" t="s">
        <v>11464</v>
      </c>
      <c r="L749" s="13"/>
      <c r="M749" s="13"/>
      <c r="N749" s="13"/>
    </row>
    <row r="750" ht="15.75" customHeight="1">
      <c r="A750" s="12">
        <v>1551.0</v>
      </c>
      <c r="B750" s="13" t="str">
        <f>VLOOKUP(Selection_FirstR!A750,StudiesFound_firstR!$A$1:$AF$1582,6,FALSE)</f>
        <v>Weak to Strong Detector Learning for Simultaneous Classification and Localization</v>
      </c>
      <c r="C750" s="13" t="str">
        <f>VLOOKUP(Selection_FirstR!A750,StudiesFound_firstR!$A$1:$AF$1583,28,FALSE)</f>
        <v>This paper aims at learning discriminative part detectors with only image-level labels. To this end, we need to develop effective technologies for both pattern mining and detection learning. Different from previous methods, which train part detectors in one step, we divide the detector learning process into two stages and formulate it as a weak to strong learning framework. In particular, we first learn exemplar detectors from the unaligned patterns and perform a detector-based spectral clustering to produce weak detectors that are only responsible for a few discriminative patterns. In this way, the weak detectors are able to offer right initial patterns for strong detector learning. Second, we learn strong detectors with patterns discovered from the weak detectors, which we formulate as a confidence-loss sparse multiple instance learning (cls-MIL) task. The cls-MIL considers the diversity of positive samples while avoiding drifting away from the well localized ones by assigning a confidence value to each positive sample. The responses of the learned detectors produce an effective mid-level image representation for both image classification and object localization. Experiments conducted on benchmark data sets well demonstrate the superiority of our method over existing approaches.</v>
      </c>
      <c r="D750" s="13" t="str">
        <f>VLOOKUP(Selection_FirstR!A750,StudiesFound_firstR!$A$1:$AF$1583,7,FALSE)</f>
        <v>IEEE Transactions on Circuits and Systems for Video Technology</v>
      </c>
      <c r="E750" s="13" t="str">
        <f>VLOOKUP(Selection_FirstR!A750,StudiesFound_firstR!$A$1:$AF$1583,5,FALSE)</f>
        <v>Zhang, X.; Xiong, H.; Lin, W.; Tian, Q.</v>
      </c>
      <c r="F750" s="13" t="str">
        <f>VLOOKUP(Selection_FirstR!A750,StudiesFound_firstR!$A$1:$AF$1583,30,FALSE)</f>
        <v>data mining;image classification;image representation;learning (artificial intelligence);object detection;pattern clustering;weak detector learning;discriminative part detector learning;confidence-loss sparse multiple instance learning;cls-MIL task;detector-based spectral clustering;unaligned patterns;exemplar detectors;strong learning framework;detector learning process;detection learning;pattern mining;discriminative part detectors;object localization;image classification;effective mid-level image representation;strong detector learning;discriminative patterns;Detectors;Training;Image representation;Task analysis;Support vector machines;Optimization;Automobiles;Mid-level pattern mining;exemplar-SVM;multiple instance learning;image classification;object localization</v>
      </c>
      <c r="G750" s="15" t="s">
        <v>11463</v>
      </c>
      <c r="H750" s="15" t="s">
        <v>11463</v>
      </c>
      <c r="I750" s="16" t="s">
        <v>11464</v>
      </c>
      <c r="J750" s="13" t="s">
        <v>11466</v>
      </c>
      <c r="K750" s="16" t="s">
        <v>11464</v>
      </c>
      <c r="L750" s="13"/>
      <c r="M750" s="13"/>
      <c r="N750" s="13"/>
    </row>
    <row r="751" ht="15.75" customHeight="1">
      <c r="A751" s="18">
        <v>1553.0</v>
      </c>
      <c r="B751" s="13" t="str">
        <f>VLOOKUP(Selection_FirstR!A751,StudiesFound_firstR!$A$1:$AF$1582,6,FALSE)</f>
        <v>Exploring Weakly Labeled Images for Video Object Segmentation With Submodular Proposal Selection</v>
      </c>
      <c r="C751" s="13" t="str">
        <f>VLOOKUP(Selection_FirstR!A751,StudiesFound_firstR!$A$1:$AF$1583,28,FALSE)</f>
        <v>Video object segmentation (VOS) is important for various computer vision problems, and handling it with minimal human supervision is highly desired for the large-scale applications. To bring down the supervision, existing approaches largely follow a data mining perspective by assuming the availability of multiple videos sharing the same object categories. It, however, would be problematic for the tasks that consume a single video. To address this problem, this paper proposes a novel approach that explores weakly labeled images to solve video object segmentation. Given a video labeled with a target category, images labeled with the same category are collected, from which noisy object exemplars are automatically discovered. After that the proposed approach extracts a set of region proposals on various frames and efficiently matches them with massive noisy exemplars in terms of appearance and spatial context. We then jointly select the best proposals across the video by solving a novel submodular problem that combines region voting and global region matching. Finally, the localization results are leveraged as strong supervision to guide pixel-level segmentation. Extensive experiments are conducted on two challenging public databases: Youtube-Objects and DAVIS. The results suggest that the proposed approach improves over previous weakly supervised/unsupervised approaches significantly, showing a performance even comparable with the several approaches supervised by the costly manual segmentations.</v>
      </c>
      <c r="D751" s="13" t="str">
        <f>VLOOKUP(Selection_FirstR!A751,StudiesFound_firstR!$A$1:$AF$1583,7,FALSE)</f>
        <v>IEEE Transactions on Image Processing</v>
      </c>
      <c r="E751" s="13" t="str">
        <f>VLOOKUP(Selection_FirstR!A751,StudiesFound_firstR!$A$1:$AF$1583,5,FALSE)</f>
        <v>Zhang, Y.; Chen, X.; Li, J.; Teng, W.; Song, H.</v>
      </c>
      <c r="F751" s="13" t="str">
        <f>VLOOKUP(Selection_FirstR!A751,StudiesFound_firstR!$A$1:$AF$1583,30,FALSE)</f>
        <v>computer vision;data mining;image matching;image segmentation;learning (artificial intelligence);video signal processing;visual databases;weakly labeled images;video object segmentation;submodular proposal selection;computer vision problems;minimal human supervision;multiple videos;object categories;single video;noisy object exemplars;Youtube-Objects;supervised/unsupervised approaches;DAVIS;target category;image labelling;pixel-level segmentation;public databases;large-scale applications;data mining;region voting;global region matching;Proposals;Object segmentation;Training;Image segmentation;Noise measurement;Manuals;Detectors;Semantic object segmentation;weakly labeled video;exemplar matching;submodular optimization</v>
      </c>
      <c r="G751" s="15" t="s">
        <v>11463</v>
      </c>
      <c r="H751" s="15" t="s">
        <v>11463</v>
      </c>
      <c r="I751" s="16" t="s">
        <v>11464</v>
      </c>
      <c r="J751" s="13" t="s">
        <v>11466</v>
      </c>
      <c r="K751" s="16" t="s">
        <v>11464</v>
      </c>
      <c r="L751" s="13"/>
      <c r="M751" s="13"/>
      <c r="N751" s="13"/>
    </row>
    <row r="752" ht="15.75" customHeight="1">
      <c r="A752" s="12">
        <v>1554.0</v>
      </c>
      <c r="B752" s="13" t="str">
        <f>VLOOKUP(Selection_FirstR!A752,StudiesFound_firstR!$A$1:$AF$1582,6,FALSE)</f>
        <v>Virtual Denormalization via Array Index Reference for Main Memory OLAP</v>
      </c>
      <c r="C752" s="13" t="str">
        <f>VLOOKUP(Selection_FirstR!A752,StudiesFound_firstR!$A$1:$AF$1583,28,FALSE)</f>
        <v>Denormalization is a common tactic for enhancing performance of data warehouses, though its side-effect is quite obvious. Besides being confronted with update abnormality, denormalization has to consume additional storage space. As a result, this tactic is rarely used in main memory databases, which regards storage space, i.e., RAM, as scarce resource. Nevertheless, our research reveals that main memory database can benefit enormously from denormalization, as it is able to remarkably simplify the query processing plans and reduce the computation cost. In this paper, we present A-Store, a main memory OLAP engine customized for star/snowflake schemas. Instead of generating fully materialized denormalization, A-Store resorts to virtual denormalization by treating array indexes as primary keys. This design allows us to harvest the benefit of denormalization without sacrificing additional RAM space. A-Store uses a generic query processing model for all SPJGA queries. It applies a number of state-of-the-art optimization methods, such as vectorized scan and aggregation, to achieve superior performance. Our experiments show that A-Store outperforms the most prestigious MMDB systems significantly in star/snowflake schema based query processing.</v>
      </c>
      <c r="D752" s="13" t="str">
        <f>VLOOKUP(Selection_FirstR!A752,StudiesFound_firstR!$A$1:$AF$1583,7,FALSE)</f>
        <v>IEEE Transactions on Knowledge and Data Engineering</v>
      </c>
      <c r="E752" s="13" t="str">
        <f>VLOOKUP(Selection_FirstR!A752,StudiesFound_firstR!$A$1:$AF$1583,5,FALSE)</f>
        <v>Zhang, Y.; Zhou, X.; Zhang, Y.; Zhang, Y.; Su, M.; Wang, S.</v>
      </c>
      <c r="F752" s="13" t="str">
        <f>VLOOKUP(Selection_FirstR!A752,StudiesFound_firstR!$A$1:$AF$1583,30,FALSE)</f>
        <v>data mining;data warehouses;optimisation;query processing;random-access storage;storage management;virtual denormalization;array index reference;data warehouse;update abnormality;storage space;main memory database;scarce resource;query processing plan;computation cost;a-store;main memory OLAP engine;star/snowflake schema;RAM space;generic query processing model;SPJGA query;optimization method;vectorized scan;MMDB system;Arrays;Indexes;Query processing;Random access memory;Data models;Asia;main-memory;OLAP;denormalization;A-Store;array index;Main-memory;OLAP;denormalization;A-Store;array index.</v>
      </c>
      <c r="G752" s="15" t="s">
        <v>11463</v>
      </c>
      <c r="H752" s="15" t="s">
        <v>11463</v>
      </c>
      <c r="I752" s="16" t="s">
        <v>11464</v>
      </c>
      <c r="J752" s="13" t="s">
        <v>11466</v>
      </c>
      <c r="K752" s="16" t="s">
        <v>11464</v>
      </c>
      <c r="L752" s="13"/>
      <c r="M752" s="13"/>
      <c r="N752" s="13"/>
    </row>
    <row r="753" ht="15.75" customHeight="1">
      <c r="A753" s="18">
        <v>1555.0</v>
      </c>
      <c r="B753" s="13" t="str">
        <f>VLOOKUP(Selection_FirstR!A753,StudiesFound_firstR!$A$1:$AF$1582,6,FALSE)</f>
        <v>Applying process mining techniques to improve emergency response planning for chemical spills</v>
      </c>
      <c r="C753" s="14" t="str">
        <f>VLOOKUP(Selection_FirstR!A753,StudiesFound_firstR!$A$1:$AF$1583,28,FALSE)</f>
        <v>{To evaluate an implementation process for emergency planning and to
    assess its effectiveness, a technical method based on process mining is
    utilized for the first time in hazardous chemical accidents from the
    perspectives of workflow and organizational structure. The proposed
    method investigates: (1) how the emergency-response tasks of a target
    emergency plan are effectively executed; and (2) how the
    emergency-response actors coordinate and cooperate with each other. For
    this purpose, a fuzzy mining algorithm was applied to reconstruct the
    drill process for analysing workflow. Social network mining techniques,
    namely density, reciprocity, node degree, centrality, and handover of
    work metrics, were utilized to explore the organizational structure
    among the actors. By means of emergency-response drills, a pre-defined
    emergency plan for chlorine release was analyzed, for which mining
    results were obtained. Regarding the workflow, four deviations were
    detected from the target emergency plan, which suggest ways of improving
    the plan rules. Regarding the organizational structure, the most
    influential actors A1, A5, A10, whose actions directly determined the
    plan implementation and outcome. The proposed method can facilitate the
    improvement of existing processes and organizational structures for
    chemical accident emergency response planning.}</v>
      </c>
      <c r="D753" s="13" t="str">
        <f>VLOOKUP(Selection_FirstR!A753,StudiesFound_firstR!$A$1:$AF$1583,7,FALSE)</f>
        <v>{INTERNATIONAL JOURNAL OF DISASTER RISK REDUCTION}</v>
      </c>
      <c r="E753" s="13" t="str">
        <f>VLOOKUP(Selection_FirstR!A753,StudiesFound_firstR!$A$1:$AF$1583,5,FALSE)</f>
        <v>Zhao, Jingjing; Wang, Ying; Yu, Lean</v>
      </c>
      <c r="F753" s="13" t="str">
        <f>VLOOKUP(Selection_FirstR!A753,StudiesFound_firstR!$A$1:$AF$1583,30,FALSE)</f>
        <v/>
      </c>
      <c r="G753" s="15" t="s">
        <v>11463</v>
      </c>
      <c r="H753" s="15" t="s">
        <v>11463</v>
      </c>
      <c r="I753" s="16" t="s">
        <v>11464</v>
      </c>
      <c r="J753" s="13" t="s">
        <v>11473</v>
      </c>
      <c r="K753" s="16" t="s">
        <v>11464</v>
      </c>
      <c r="L753" s="13"/>
      <c r="M753" s="13"/>
      <c r="N753" s="13"/>
    </row>
    <row r="754" ht="15.75" customHeight="1">
      <c r="A754" s="23">
        <v>1556.0</v>
      </c>
      <c r="B754" s="19" t="str">
        <f>VLOOKUP(Selection_FirstR!A754,StudiesFound_firstR!$A$1:$AF$1582,6,FALSE)</f>
        <v>Applying process mining techniques to improve emergency response planning for chemical spills</v>
      </c>
      <c r="C754" s="19" t="str">
        <f>VLOOKUP(Selection_FirstR!A754,StudiesFound_firstR!$A$1:$AF$1583,28,FALSE)</f>
        <v>To evaluate an implementation process for emergency planning and to assess its effectiveness, a technical method based on process mining is utilized for the first time in hazardous chemical accidents from the perspectives of workflow and organizational structure. The proposed method investigates: (1) how the emergency-response tasks of a target emergency plan are effectively executed; and (2) how the emergency-response actors coordinate and cooperate with each other. For this purpose, a fuzzy mining algorithm was applied to reconstruct the drill process for analysing workflow. Social network mining techniques, namely density, reciprocity, node degree, centrality, and handover of work metrics, were utilized to explore the organizational structure among the actors. By means of emergency-response drills, a pre-defined emergency plan for chlorine release was analyzed, for which mining results were obtained. Regarding the workflow, four deviations were detected from the target emergency plan, which suggest ways of improving the plan rules. Regarding the organizational structure, the most influential actors A1, A5, A10, whose actions directly determined the plan implementation and outcome. The proposed method can facilitate the improvement of existing processes and organizational structures for chemical accident emergency response planning.</v>
      </c>
      <c r="D754" s="19" t="str">
        <f>VLOOKUP(Selection_FirstR!A754,StudiesFound_firstR!$A$1:$AF$1583,7,FALSE)</f>
        <v>International Journal of Disaster Risk Reduction</v>
      </c>
      <c r="E754" s="19" t="str">
        <f>VLOOKUP(Selection_FirstR!A754,StudiesFound_firstR!$A$1:$AF$1583,5,FALSE)</f>
        <v>Zhao, Jingjing; Wang, Ying; Yu, Lean</v>
      </c>
      <c r="F754" s="19" t="str">
        <f>VLOOKUP(Selection_FirstR!A754,StudiesFound_firstR!$A$1:$AF$1583,30,FALSE)</f>
        <v>Hazardous materials leakage, Emergency plans, Process mining, Work flow, Organizational structure</v>
      </c>
      <c r="G754" s="15" t="s">
        <v>11463</v>
      </c>
      <c r="H754" s="20" t="s">
        <v>11469</v>
      </c>
      <c r="I754" s="16" t="s">
        <v>11464</v>
      </c>
      <c r="J754" s="21" t="s">
        <v>11470</v>
      </c>
      <c r="K754" s="16" t="s">
        <v>11464</v>
      </c>
      <c r="L754" s="19"/>
      <c r="M754" s="19"/>
      <c r="N754" s="13"/>
    </row>
    <row r="755" ht="15.75" customHeight="1">
      <c r="A755" s="18">
        <v>1560.0</v>
      </c>
      <c r="B755" s="13" t="str">
        <f>VLOOKUP(Selection_FirstR!A755,StudiesFound_firstR!$A$1:$AF$1582,6,FALSE)</f>
        <v>An entropy-based clustering ensemble method to support resource allocation in business process management</v>
      </c>
      <c r="C755" s="14" t="str">
        <f>VLOOKUP(Selection_FirstR!A755,StudiesFound_firstR!$A$1:$AF$1583,28,FALSE)</f>
        <v>{Resource allocation, as a crucial task of business process management,
    has been widely acknowledged by its importance for process performance
    improvement. Although some methods have been proposed to support
    resource allocation, there is little effort to allocate resources from
    the task preference perspective. This paper proposes a novel mechanism
    in which resource allocation is considered as a multi-criteria decision
    problem and solved by a new entropy-based clustering ensemble approach.
    By mining resource characteristics and task preference patterns from
    past process executions, the ``right{''} resources could be recommended
    to improve resource utility. Further, to support dynamic resource
    allocation in the context of multiple process instances running
    concurrently, a heuristic method is devised to deal with resource
    conflicts caused by the interplay between various instances. The
    effectiveness of this study is evaluated with a real-life scenario, and
    the simulation results indicate that resource utility can be improved
    and resource workload can be balanced with the support of resource
    recommendation.}</v>
      </c>
      <c r="D755" s="13" t="str">
        <f>VLOOKUP(Selection_FirstR!A755,StudiesFound_firstR!$A$1:$AF$1583,7,FALSE)</f>
        <v>{KNOWLEDGE AND INFORMATION SYSTEMS}</v>
      </c>
      <c r="E755" s="13" t="str">
        <f>VLOOKUP(Selection_FirstR!A755,StudiesFound_firstR!$A$1:$AF$1583,5,FALSE)</f>
        <v>Zhao, Weidong; Liu, Haitao; Dai, Weihui; Ma, Jian</v>
      </c>
      <c r="F755" s="13" t="str">
        <f>VLOOKUP(Selection_FirstR!A755,StudiesFound_firstR!$A$1:$AF$1583,30,FALSE)</f>
        <v/>
      </c>
      <c r="G755" s="15" t="s">
        <v>11474</v>
      </c>
      <c r="H755" s="15" t="s">
        <v>11474</v>
      </c>
      <c r="I755" s="16" t="s">
        <v>11477</v>
      </c>
      <c r="J755" s="13"/>
      <c r="K755" s="16" t="s">
        <v>11477</v>
      </c>
      <c r="L755" s="26"/>
      <c r="M755" s="13" t="s">
        <v>11479</v>
      </c>
      <c r="N755" s="13"/>
    </row>
    <row r="756" ht="15.75" customHeight="1">
      <c r="A756" s="12">
        <v>1563.0</v>
      </c>
      <c r="B756" s="13" t="str">
        <f>VLOOKUP(Selection_FirstR!A756,StudiesFound_firstR!$A$1:$AF$1582,6,FALSE)</f>
        <v>Two Yard Crane Scheduling With Dynamic Processing Time and Interference</v>
      </c>
      <c r="C756" s="14" t="str">
        <f>VLOOKUP(Selection_FirstR!A756,StudiesFound_firstR!$A$1:$AF$1583,28,FALSE)</f>
        <v>Maritime transportation is an important branch of intelligent transportation system (ITS). It is widely recognized that modern ITS technologies and advanced management methods, such as automated yard crane (YC) planning and scheduling, can significantly improve container terminal performance, and also impact the global performance of maritime transportation. In this paper, we investigate two YC scheduling with storage and retrieval tasks in a container block. The main contributions of this paper are: (1) container reshuffling operations and inter-crane interference constraint are both considered and (2) the dynamic processing times for retrieval containers are taken into consideration. These typical YC operation characteristics complicate the YC scheduling, and cause late delivery and economic loss. In this study, we focus on minimizing the maximum tardiness of container task and establishing an integer linear programming model. Regarding the NP-hardness nature of the problem, we develop a heuristic named dividing, sequencing, and comparing (DSC) and a genetic algorithm (GA) based on the characteristics of the problem. The computational results show the efficient performance of the developed algorithms, compared with the exact solutions via Cplex software for small size instances. The efficiency and effectiveness of DSC outperform those of GA for practical size instances.</v>
      </c>
      <c r="D756" s="13" t="str">
        <f>VLOOKUP(Selection_FirstR!A756,StudiesFound_firstR!$A$1:$AF$1583,7,FALSE)</f>
        <v>IEEE Transactions on Intelligent Transportation Systems</v>
      </c>
      <c r="E756" s="13" t="str">
        <f>VLOOKUP(Selection_FirstR!A756,StudiesFound_firstR!$A$1:$AF$1583,5,FALSE)</f>
        <v>Zheng, F.; Man, X.; Chu, F.; Liu, M.; Chu, C.</v>
      </c>
      <c r="F756" s="13" t="str">
        <f>VLOOKUP(Selection_FirstR!A756,StudiesFound_firstR!$A$1:$AF$1583,30,FALSE)</f>
        <v>computational complexity;containers;cranes;genetic algorithms;integer programming;linear programming;marine systems;scheduling;sea ports;transportation;container terminal performance;maritime transportation;YC scheduling;inter-crane interference constraint;dynamic processing time;integer linear programming model;yard crane scheduling;intelligent transportation system;ITS;interference;container reshuffling operations;NP-hardness;dividing sequencing and comparing;DSC;genetic algorithm;GA;container retrieval;Containers;Heuristic algorithms;Dynamic scheduling;Interference;Genetic algorithms;Maritime transportation;Maritime logistics;yard crane scheduling;reshuffling;interference;dynamic processing time;heuristic</v>
      </c>
      <c r="G756" s="15" t="s">
        <v>11463</v>
      </c>
      <c r="H756" s="15" t="s">
        <v>11463</v>
      </c>
      <c r="I756" s="16" t="s">
        <v>11464</v>
      </c>
      <c r="J756" s="13" t="s">
        <v>11473</v>
      </c>
      <c r="K756" s="16" t="s">
        <v>11464</v>
      </c>
      <c r="L756" s="13"/>
      <c r="M756" s="13"/>
      <c r="N756" s="13"/>
    </row>
    <row r="757" ht="15.75" customHeight="1">
      <c r="A757" s="18">
        <v>1564.0</v>
      </c>
      <c r="B757" s="13" t="str">
        <f>VLOOKUP(Selection_FirstR!A757,StudiesFound_firstR!$A$1:$AF$1582,6,FALSE)</f>
        <v>Visual Analytics in Urban Computing: An Overview</v>
      </c>
      <c r="C757" s="14" t="str">
        <f>VLOOKUP(Selection_FirstR!A757,StudiesFound_firstR!$A$1:$AF$1583,28,FALSE)</f>
        <v>Nowadays, various data collected in urban context provide unprecedented opportunities for building a smarter city through urban computing. However, due to heterogeneity, high complexity and large volumes of these urban data, analyzing them is not an easy task, which often requires integrating human perception in analytical process, triggering a broad use of visualization. In this survey, we first summarize frequently used data types in urban visual analytics, and then elaborate on existing visualization techniques for time, locations and other properties of urban data. Furthermore, we discuss how visualization can be combined with automated analytical approaches. Existing work on urban visual analytics is categorized into two classes based on different outputs of such combinations: 1) For data exploration and pattern interpretation, we describe representative visual analytics tools designed for better insights of different types of urban data. 2) For visual learning, we discuss how visualization can help in three major steps of automated analytical approaches (i.e., cohort construction; feature selection &amp; model construction; result evaluation &amp; tuning) for a more effective machine learning or data mining process, leading to sort of artificial intelligence, such as a classifier, a predictor or a regression model. Finally, we outlook the future of urban visual analytics, and conclude the survey with potential research directions.</v>
      </c>
      <c r="D757" s="13" t="str">
        <f>VLOOKUP(Selection_FirstR!A757,StudiesFound_firstR!$A$1:$AF$1583,7,FALSE)</f>
        <v>IEEE Transactions on Big Data</v>
      </c>
      <c r="E757" s="13" t="str">
        <f>VLOOKUP(Selection_FirstR!A757,StudiesFound_firstR!$A$1:$AF$1583,5,FALSE)</f>
        <v>Zheng, Y.; Wu, W.; Chen, Y.; Qu, H.; Ni, L. M.</v>
      </c>
      <c r="F757" s="13" t="str">
        <f>VLOOKUP(Selection_FirstR!A757,StudiesFound_firstR!$A$1:$AF$1583,30,FALSE)</f>
        <v>data analysis;data mining;data visualisation;learning (artificial intelligence);town and country planning;urban computing;urban visual analytics;data types;data exploration;pattern interpretation;visual learning;machine learning;data mining process;artificial intelligence;Data visualization;Visual analytics;Roads;Urban areas;Social network services;Public transportation;Sensors;Urban computing;visual analytics;visualization;visual learning;spatio-temporal;multivariate</v>
      </c>
      <c r="G757" s="15" t="s">
        <v>11463</v>
      </c>
      <c r="H757" s="15" t="s">
        <v>11463</v>
      </c>
      <c r="I757" s="16" t="s">
        <v>11464</v>
      </c>
      <c r="J757" s="13" t="s">
        <v>11466</v>
      </c>
      <c r="K757" s="16" t="s">
        <v>11464</v>
      </c>
      <c r="L757" s="13"/>
      <c r="M757" s="13"/>
      <c r="N757" s="13"/>
    </row>
    <row r="758" ht="15.75" customHeight="1">
      <c r="A758" s="12">
        <v>1565.0</v>
      </c>
      <c r="B758" s="13" t="str">
        <f>VLOOKUP(Selection_FirstR!A758,StudiesFound_firstR!$A$1:$AF$1582,6,FALSE)</f>
        <v>Motion Based Inference of Social Circles via Self-Attention and Contextualized Embedding</v>
      </c>
      <c r="C758" s="14" t="str">
        <f>VLOOKUP(Selection_FirstR!A758,StudiesFound_firstR!$A$1:$AF$1583,28,FALSE)</f>
        <v>Extracting knowledge from human mobility data is an important task for many downstream applications such as point-of-interest recommendation, motion trace identification, and personalized trip planning. A specific problem that has recently spurred research interest is the so-called Social Circle Inference from Mobility data (SCIM), aiming at inferring relationships among users based on mobility data and without any explicit structured network information. The existing methods either require partial social ties or fail to model the implicit correlations between user links, thereby suffering from critical inference bias. We present a novel SCIM framework, called SCIM via self-Attention and Contextualized-embedding (SCIMAC) - a methodology capturing multiple aspects of users' check-in behavior and complex motion patterns of different users. Instead of directly applying the recurrent model on training user trajectories, the proposed method introduces a new module for context-aware check-in representation learning by adaptively incorporating the internal states of the recurrent layers, which is more effective than the context-independent check-in embedding used in existing social circle inference approaches. To model the underlying correlations between labels, SCIMAC leverages a more sophisticated label embedding technique to adjust the penalties for correlated users, enabling a better understanding of the user's hierarchy in the label space, and alleviating the inference bias. We empirically demonstrate that our SCIMAC model significantly outperforms several state-of-the-art baselines on real-world datasets.</v>
      </c>
      <c r="D758" s="13" t="str">
        <f>VLOOKUP(Selection_FirstR!A758,StudiesFound_firstR!$A$1:$AF$1583,7,FALSE)</f>
        <v>IEEE Access</v>
      </c>
      <c r="E758" s="13" t="str">
        <f>VLOOKUP(Selection_FirstR!A758,StudiesFound_firstR!$A$1:$AF$1583,5,FALSE)</f>
        <v>Zhong, T.; Liu, F.; Zhou, F.; Trajcevski, G.; Zhang, K.</v>
      </c>
      <c r="F758" s="13" t="str">
        <f>VLOOKUP(Selection_FirstR!A758,StudiesFound_firstR!$A$1:$AF$1583,30,FALSE)</f>
        <v>inference mechanisms;learning (artificial intelligence);mobile computing;social networking (online);motion based inference;social circles;human mobility data;point-of-interest recommendation;motion trace identification;trip planning;inferring relationships;explicit structured network information;partial social ties;implicit correlations;user links;critical inference bias;context-aware check-in representation learning;context-independent check-in;social circle inference approaches;SCIMAC model;label embedding technique;self-attention and contextualized-embedding;SCIM framework;Trajectory;Social networking (online);Context modeling;Correlation;Semantics;Data mining;Biological system modeling;Social circle inference;self-attention;contextualized embedding;mobility learning;multi-label classification</v>
      </c>
      <c r="G758" s="15" t="s">
        <v>11463</v>
      </c>
      <c r="H758" s="15" t="s">
        <v>11463</v>
      </c>
      <c r="I758" s="16" t="s">
        <v>11464</v>
      </c>
      <c r="J758" s="13" t="s">
        <v>11466</v>
      </c>
      <c r="K758" s="16" t="s">
        <v>11464</v>
      </c>
      <c r="L758" s="13"/>
      <c r="M758" s="13"/>
      <c r="N758" s="13"/>
    </row>
    <row r="759" ht="15.75" customHeight="1">
      <c r="A759" s="18">
        <v>1567.0</v>
      </c>
      <c r="B759" s="13" t="str">
        <f>VLOOKUP(Selection_FirstR!A759,StudiesFound_firstR!$A$1:$AF$1582,6,FALSE)</f>
        <v>BigRoots: An Effective Approach for Root-Cause Analysis of Stragglers in Big Data System</v>
      </c>
      <c r="C759" s="14" t="str">
        <f>VLOOKUP(Selection_FirstR!A759,StudiesFound_firstR!$A$1:$AF$1583,28,FALSE)</f>
        <v>Stragglers are commonly accepted to have a great impact on the performance of big data system. However, the reason to cause straggler is complicated. Previous works mostly focus on straggler detection, scheduling optimization, and coarse-grained root-cause analysis. These methods fail to provide useful insights to help users optimize their programs. In this paper, we propose BigRoots, a general method incorporating both framework and system features for root-cause analysis of stragglers in the big data system. BigRoots analyzes the stragglers using features from big data framework such as shuffle read/write bytes and JVM garbage collection time, as well as system resource utilization, such as CPU, I/O, and network, which is able to detect both internal and external causes of stragglers. We verify BigRoots by injecting high resource utilization across different system components and perform case studies to analyze different workloads in Hibench. The experimental results demonstrate that BigRoots is effective to identify the root causes of stragglers and provide useful guidance for performance optimization. Based on the root causes identified by BigRoots, the workloads achieve significant performance improvement (by 37.74% in the best case) after optimization.</v>
      </c>
      <c r="D759" s="13" t="str">
        <f>VLOOKUP(Selection_FirstR!A759,StudiesFound_firstR!$A$1:$AF$1583,7,FALSE)</f>
        <v>IEEE Access</v>
      </c>
      <c r="E759" s="13" t="str">
        <f>VLOOKUP(Selection_FirstR!A759,StudiesFound_firstR!$A$1:$AF$1583,5,FALSE)</f>
        <v>Zhou, H.; Li, Y.; Yang, H.; Jia, J.; Li, W.</v>
      </c>
      <c r="F759" s="13" t="str">
        <f>VLOOKUP(Selection_FirstR!A759,StudiesFound_firstR!$A$1:$AF$1583,30,FALSE)</f>
        <v>Big Data;scheduling;storage management;straggler detection;coarse-grained root-cause analysis;system resource utilization;Big Data system;Big Data framework;BigRoots approach;shuffle read/write bytes;JVM garbage collection time;Task analysis;Big Data;Sparks;Optimization;Resource management;Feature extraction;Data mining;Big data;root-cause analysis;performance optimization;straggler detection</v>
      </c>
      <c r="G759" s="15" t="s">
        <v>11463</v>
      </c>
      <c r="H759" s="15" t="s">
        <v>11463</v>
      </c>
      <c r="I759" s="16" t="s">
        <v>11464</v>
      </c>
      <c r="J759" s="13" t="s">
        <v>11466</v>
      </c>
      <c r="K759" s="16" t="s">
        <v>11464</v>
      </c>
      <c r="L759" s="13"/>
      <c r="M759" s="13"/>
      <c r="N759" s="13"/>
    </row>
    <row r="760" ht="15.75" customHeight="1">
      <c r="A760" s="12">
        <v>1568.0</v>
      </c>
      <c r="B760" s="13" t="str">
        <f>VLOOKUP(Selection_FirstR!A760,StudiesFound_firstR!$A$1:$AF$1582,6,FALSE)</f>
        <v>Project-oriented resource assignment: from business process modelling to business process instantiation with operational performance consideration</v>
      </c>
      <c r="C760" s="14" t="str">
        <f>VLOOKUP(Selection_FirstR!A760,StudiesFound_firstR!$A$1:$AF$1583,28,FALSE)</f>
        <v>{Business process modelling is the description of business process chains
    and their associated aspects such as resources, information,
    organization and so on. Business process instantiation is the
    operational process-centred performance configuration through
    project-oriented task decomposition, resource assignment and activity
    arrangement. The present paper elucidates the links between business
    process modelling and project-oriented business process instantiation,
    and proposes the optimization model and algorithm of resource assignment
    of business processes in multi-project environment. Based on the
    extended AON (activity on node) graph, the trade-off analytical model
    between time and cost is developed considering resources, cost and time
    constraints as well as decision nodes such as OR and XOR (exclusively
    OR) besides AND junction in IDEF3 process models for multi-project
    resource assignment. The proposed algorithm employs genetic algorithm to
    deal with resource assignment and stack technique and unified time
    window to tackle resource constraints and decision nodes. The validity
    of the model and the effectiveness of the algorithm are revealed. The
    proposed methodology, model and algorithm of project-oriented resource
    assignment from business process modelling to business process
    instantiation are a useful support for the establishment of truly
    integrated enterprise modelling and analysis environment.}</v>
      </c>
      <c r="D760" s="13" t="str">
        <f>VLOOKUP(Selection_FirstR!A760,StudiesFound_firstR!$A$1:$AF$1583,7,FALSE)</f>
        <v>{INTERNATIONAL JOURNAL OF COMPUTER INTEGRATED MANUFACTURING}</v>
      </c>
      <c r="E760" s="13" t="str">
        <f>VLOOKUP(Selection_FirstR!A760,StudiesFound_firstR!$A$1:$AF$1583,5,FALSE)</f>
        <v>Zhou, Y.; Chen, Y.</v>
      </c>
      <c r="F760" s="13" t="str">
        <f>VLOOKUP(Selection_FirstR!A760,StudiesFound_firstR!$A$1:$AF$1583,30,FALSE)</f>
        <v/>
      </c>
      <c r="G760" s="15" t="s">
        <v>11474</v>
      </c>
      <c r="H760" s="15" t="s">
        <v>11474</v>
      </c>
      <c r="I760" s="16" t="s">
        <v>11477</v>
      </c>
      <c r="J760" s="13"/>
      <c r="K760" s="16" t="s">
        <v>11477</v>
      </c>
      <c r="L760" s="26"/>
      <c r="M760" s="13" t="s">
        <v>11479</v>
      </c>
      <c r="N760" s="13"/>
    </row>
    <row r="761" ht="15.75" customHeight="1">
      <c r="A761" s="18">
        <v>1570.0</v>
      </c>
      <c r="B761" s="13" t="str">
        <f>VLOOKUP(Selection_FirstR!A761,StudiesFound_firstR!$A$1:$AF$1582,6,FALSE)</f>
        <v>Reliability-Aware Energy Management for Periodic Real-Time Tasks</v>
      </c>
      <c r="C761" s="14" t="str">
        <f>VLOOKUP(Selection_FirstR!A761,StudiesFound_firstR!$A$1:$AF$1583,28,FALSE)</f>
        <v>Dynamic voltage and frequency scaling (DVFS) has been widely used to manage energy in real-time embedded systems. However, it was recently shown that DVFS has direct and adverse effects on system reliability. In this work, we investigate static and dynamic reliability-aware energy management schemes to minimize energy consumption for periodic real-time systems while preserving system reliability. Focusing on earliest deadline first (EDF) scheduling, we first show that the static version of the problem is NP-hard and propose two task-level utilization-based heuristics. Then, we develop a job-level online scheme by building on the idea of wrapper-tasks, to monitor and manage dynamic slack efficiently in reliability-aware settings. The feasibility of the dynamic scheme is formally proved. Finally, we present two integrated approaches to reclaim both static and dynamic slack at runtime. To preserve system reliability, the proposed schemes incorporate recovery tasks/jobs into the schedule as needed, while still using the remaining slack for energy savings. The proposed schemes are evaluated through extensive simulations. The results confirm that all the proposed schemes can preserve the system reliability, while the ordinary (but reliability-ignorant) energy management schemes result in drastically decreased system reliability. For the static heuristics, the energy savings are close to what can be achieved by an optimal solution by a margin of 5 percent. By effectively exploiting the runtime slack, the dynamic schemes can achieve additional energy savings while preserving system reliability.</v>
      </c>
      <c r="D761" s="13" t="str">
        <f>VLOOKUP(Selection_FirstR!A761,StudiesFound_firstR!$A$1:$AF$1583,7,FALSE)</f>
        <v>IEEE Transactions on Computers</v>
      </c>
      <c r="E761" s="13" t="str">
        <f>VLOOKUP(Selection_FirstR!A761,StudiesFound_firstR!$A$1:$AF$1583,5,FALSE)</f>
        <v>Zhu, D.; Aydin, H.</v>
      </c>
      <c r="F761" s="13" t="str">
        <f>VLOOKUP(Selection_FirstR!A761,StudiesFound_firstR!$A$1:$AF$1583,30,FALSE)</f>
        <v>computational complexity;optimisation;power aware computing;reliability;dynamic reliability-aware energy management;periodic real-time tasks;dynamic voltage scaling;frequency scaling;earliest deadline first scheduling;NP-hard;Reliability;Energy consumption;Transient analysis;Real time systems;Titanium;Heuristic algorithms;Data mining;Real-time systems;periodic tasks;earliest deadline first (EDF) scheduling;dynamic voltage and frequency scaling (DVFS);reliability;transient faults;backward recovery.</v>
      </c>
      <c r="G761" s="15" t="s">
        <v>11463</v>
      </c>
      <c r="H761" s="15" t="s">
        <v>11463</v>
      </c>
      <c r="I761" s="16" t="s">
        <v>11464</v>
      </c>
      <c r="J761" s="13" t="s">
        <v>11473</v>
      </c>
      <c r="K761" s="16" t="s">
        <v>11464</v>
      </c>
      <c r="L761" s="13"/>
      <c r="M761" s="13"/>
      <c r="N761" s="13"/>
    </row>
    <row r="762" ht="15.75" customHeight="1">
      <c r="A762" s="12">
        <v>1571.0</v>
      </c>
      <c r="B762" s="13" t="str">
        <f>VLOOKUP(Selection_FirstR!A762,StudiesFound_firstR!$A$1:$AF$1582,6,FALSE)</f>
        <v>Modeling the Length of Stay of Respiratory Patients in Emergency Department Using Coxian Phase-Type Distributions With Covariates</v>
      </c>
      <c r="C762" s="14" t="str">
        <f>VLOOKUP(Selection_FirstR!A762,StudiesFound_firstR!$A$1:$AF$1583,28,FALSE)</f>
        <v>Variability and unpredictability are typical features of emergency departments (EDs) where patients randomly arrive with diverse conditions. Patient length of stay (LOS) represents the consumption level of hospital resources, and it is positively skewed and heterogeneous. Both accurate modeling of patient ED LOS and analysis of potential blocking causes are especially useful for patient scheduling and resource management. To tackle the uncertainty of ED LOS, this paper introduces two methods: statistical modeling and distribution fitting. The models are applied to 894 respiratory diseases patients data in the year 2014 from ED of a Chinese public tertiary hospital. Covariates recorded include patient region, gender, age, arrival time, arrival mode, triage category, and treatment area. A Coxian phase-type (PH) distribution model with covariates is proposed as an alternative method for modeling ED LOS. The expectation-maximization (EM) algorithm is used to implement parameter estimation. The results show that ED LOS data can be modeled well by the proposed models. Distributions of ED LOS differ significantly with respect to patients' gender, arrival mode, and treatment area. Using the fitted Coxian PH model will assist ED managers in identifying patients who are most likely to have an extreme ED LOS and in predicting the forthcoming workload for resources.</v>
      </c>
      <c r="D762" s="13" t="str">
        <f>VLOOKUP(Selection_FirstR!A762,StudiesFound_firstR!$A$1:$AF$1583,7,FALSE)</f>
        <v>IEEE Journal of Biomedical and Health Informatics</v>
      </c>
      <c r="E762" s="13" t="str">
        <f>VLOOKUP(Selection_FirstR!A762,StudiesFound_firstR!$A$1:$AF$1583,5,FALSE)</f>
        <v>Zhu, T.; Luo, L.; Zhang, X.; Shen, W.</v>
      </c>
      <c r="F762" s="13" t="str">
        <f>VLOOKUP(Selection_FirstR!A762,StudiesFound_firstR!$A$1:$AF$1583,30,FALSE)</f>
        <v>diseases;expectation-maximisation algorithm;health care;hospitals;Markov processes;medical administrative data processing;medical computing;medical information systems;parameter estimation;patient diagnosis;patient treatment;scheduling;statistical analysis;statistical distributions;consumption level;hospital resources;patient scheduling;resource management;statistical modeling;Chinese public tertiary hospital;patient region;arrival time;arrival mode;treatment area;Coxian phase-type distribution model;ED LOS data;fitted Coxian PH model;respiratory patients;emergency department;Coxian phase-type distributions;unpredictability;patient length;respiratory diseases patients data;parameter estimation;Hospitals;Diseases;Data models;Informatics;Urban areas;Biological system modeling;Indexes;Coxian phase-type distribution;covariates;emergency department;length of stay;statistical modeling</v>
      </c>
      <c r="G762" s="15" t="s">
        <v>11463</v>
      </c>
      <c r="H762" s="15" t="s">
        <v>11463</v>
      </c>
      <c r="I762" s="16" t="s">
        <v>11464</v>
      </c>
      <c r="J762" s="13" t="s">
        <v>11473</v>
      </c>
      <c r="K762" s="16" t="s">
        <v>11464</v>
      </c>
      <c r="L762" s="13"/>
      <c r="M762" s="13"/>
      <c r="N762" s="13"/>
    </row>
    <row r="763" ht="15.75" customHeight="1">
      <c r="A763" s="18">
        <v>1572.0</v>
      </c>
      <c r="B763" s="13" t="str">
        <f>VLOOKUP(Selection_FirstR!A763,StudiesFound_firstR!$A$1:$AF$1582,6,FALSE)</f>
        <v>Time-Series Approaches for Forecasting the Number of Hospital Daily Discharged Inpatients</v>
      </c>
      <c r="C763" s="14" t="str">
        <f>VLOOKUP(Selection_FirstR!A763,StudiesFound_firstR!$A$1:$AF$1583,28,FALSE)</f>
        <v>For hospitals where decisions regarding acceptable rates of elective admissions are made in advance based on expected available bed capacity and emergency requests, accurate predictions of inpatient bed capacity are especially useful for capacity reservation purposes. As given, the remaining unoccupied beds at the end of each day, bed capacity of the next day can be obtained by examining the forecasts of the number of discharged patients during the next day. The features of fluctuations in daily discharges like trend, seasonal cycles, special-day effects, and autocorrelation complicate decision optimizing, while time-series models can capture these features well. This research compares three models: a model combining seasonal regression and ARIMA, a multiplicative seasonal ARIMA (MSARIMA) model, and a combinatorial model based on MSARIMA and weighted Markov Chain models in generating forecasts of daily discharges. The models are applied to three years of discharge data of an entire hospital. Several performance measures like the direction of the symmetry value, normalized mean squared error, and mean absolute percentage error are utilized to capture the under- and overprediction in model selection. The findings indicate that daily discharges can be forecast by using the proposed models. A number of important practical implications are discussed, such as the use of accurate forecasts in discharge planning, admission scheduling, and capacity reservation.</v>
      </c>
      <c r="D763" s="13" t="str">
        <f>VLOOKUP(Selection_FirstR!A763,StudiesFound_firstR!$A$1:$AF$1583,7,FALSE)</f>
        <v>IEEE Journal of Biomedical and Health Informatics</v>
      </c>
      <c r="E763" s="13" t="str">
        <f>VLOOKUP(Selection_FirstR!A763,StudiesFound_firstR!$A$1:$AF$1583,5,FALSE)</f>
        <v>Zhu, T.; Luo, L.; Zhang, X.; Shi, Y.; Shen, W.</v>
      </c>
      <c r="F763" s="13" t="str">
        <f>VLOOKUP(Selection_FirstR!A763,StudiesFound_firstR!$A$1:$AF$1583,30,FALSE)</f>
        <v>fluctuations;health care;Markov processes;mean square error methods;optimisation;regression analysis;time series;time-series approaches;forecasting;hospital daily discharged inpatients;expected available bed capacity;emergency requests;inpatient bed capacity;capacity reservation;feature fluctuations;seasonal cycles;special-day effects;autocorrelation complicate decision optimization;seasonal regression;multiplicative seasonal ARIMA model;weighted Markov Chain models;normalized mean squared error;symmetry value direction;model selection overprediction;admission scheduling;capacity reservation;Predictive models;Data models;Hospitals;Forecasting;Markov processes;Time series analysis;Bed availability;hospital discharges;msarima;srarima;weighted markov chain;Bed Occupancy;Forecasting;Hospital Bed Capacity;Humans;Markov Chains;Models, Statistical;Patient Discharge;Regression Analysis;Time Factors</v>
      </c>
      <c r="G763" s="15" t="s">
        <v>11463</v>
      </c>
      <c r="H763" s="15" t="s">
        <v>11463</v>
      </c>
      <c r="I763" s="16" t="s">
        <v>11464</v>
      </c>
      <c r="J763" s="13" t="s">
        <v>11473</v>
      </c>
      <c r="K763" s="16" t="s">
        <v>11464</v>
      </c>
      <c r="L763" s="13"/>
      <c r="M763" s="13"/>
      <c r="N763" s="13"/>
    </row>
    <row r="764" ht="15.75" customHeight="1">
      <c r="A764" s="12">
        <v>1573.0</v>
      </c>
      <c r="B764" s="13" t="str">
        <f>VLOOKUP(Selection_FirstR!A764,StudiesFound_firstR!$A$1:$AF$1582,6,FALSE)</f>
        <v>FRIOD: A Deeply Integrated Feature-Rich Interactive System for Effective and Efficient Outlier Detection</v>
      </c>
      <c r="C764" s="14" t="str">
        <f>VLOOKUP(Selection_FirstR!A764,StudiesFound_firstR!$A$1:$AF$1583,28,FALSE)</f>
        <v>In this paper, we propose an novel interactive outlier detection system called feature-rich interactive outlier detection (FRIOD), which features a deep integration of human interaction to improve detection performance and greatly streamline the detection process. A user-friendly interactive mechanism is developed to allow easy and intuitive user interaction in all the major stages of the underlying outlier detection algorithm which includes dense cell selection, location-aware distance thresholding, and final top outlier validation. By doing so, we can mitigate the major difficulty of the competitive outlier detection methods in specifying the key parameter values, such as the density and distance thresholds. An innovative optimization approach is also proposed to optimize the grid-based space partitioning, which is a critical step of FRIOD. Such optimization fully considers the high-quality outliers it detects with the aid of human interaction. The experimental evaluation demonstrates that FRIOD can improve the quality of the detected outliers and make the detection process more intuitive, effective, and efficient.</v>
      </c>
      <c r="D764" s="13" t="str">
        <f>VLOOKUP(Selection_FirstR!A764,StudiesFound_firstR!$A$1:$AF$1583,7,FALSE)</f>
        <v>IEEE Access</v>
      </c>
      <c r="E764" s="13" t="str">
        <f>VLOOKUP(Selection_FirstR!A764,StudiesFound_firstR!$A$1:$AF$1583,5,FALSE)</f>
        <v>Zhu, X.; Zhang, J.; Li, H.; Fournier-Viger, P.; Lin, J. C.; Chang, L.</v>
      </c>
      <c r="F764" s="13" t="str">
        <f>VLOOKUP(Selection_FirstR!A764,StudiesFound_firstR!$A$1:$AF$1583,30,FALSE)</f>
        <v>data mining;interactive systems;optimisation;user interfaces;FRIOD;deeply integrated feature-rich interactive system;effective outlier detection;efficient outlier detection;detection system;feature-rich interactive outlier detection;deep integration;human interaction;detection performance;detection process;user-friendly interactive mechanism;easy user interaction;intuitive user interaction;underlying outlier detection algorithm;location-aware distance thresholding;final top outlier validation;competitive outlier detection methods;distance thresholds;high-quality outliers;detected outliers;Anomaly detection;Feature extraction;Data visualization;Optimization;Data models;Partitioning algorithms;Australia;Outlier detection;space partitioning;human interaction;visualization</v>
      </c>
      <c r="G764" s="15" t="s">
        <v>11463</v>
      </c>
      <c r="H764" s="15" t="s">
        <v>11463</v>
      </c>
      <c r="I764" s="16" t="s">
        <v>11464</v>
      </c>
      <c r="J764" s="13" t="s">
        <v>11466</v>
      </c>
      <c r="K764" s="16" t="s">
        <v>11464</v>
      </c>
      <c r="L764" s="13"/>
      <c r="M764" s="13"/>
      <c r="N764" s="13"/>
    </row>
    <row r="765" ht="15.75" customHeight="1">
      <c r="A765" s="18">
        <v>1574.0</v>
      </c>
      <c r="B765" s="13" t="str">
        <f>VLOOKUP(Selection_FirstR!A765,StudiesFound_firstR!$A$1:$AF$1582,6,FALSE)</f>
        <v>Contextual Object Detection With Spatial Context Prototypes</v>
      </c>
      <c r="C765" s="13" t="str">
        <f>VLOOKUP(Selection_FirstR!A765,StudiesFound_firstR!$A$1:$AF$1583,28,FALSE)</f>
        <v>Contextual information is widely exploited in state-of-the-art object detection systems, most of which utilize pre-defined spatial relationships (e.g., above, below, next to, etc.). However, we observe that the spatial arrangement manifests heterogeneous statistical distributions for different object class pairs, which suggests mining class-specified prototypes of spatial contexts in a data-driven manner. This paper proposes a novel contrast K-Means clustering algorithm for automatically discovering spatial context prototypes to beyond the pre-defined spatial relationship representation in literature. Based on the learned prototypes, we further construct the spatial context features by using a simple localized soft assignment quantization method. Besides, considering the large number of real object categories that might lead to overcomplicated spatial context features, we propose a feature refinement method based on the number of context occurrences and K-L divergence to efficiently reduce the complexity of our contextual model. The experiment results on PASCAL VOC dataset and SUN 09 dataset demonstrate that our method can effectively capture meaningful spatial context prototypes as well as most contributing contextual features for different object class pairs and thus boost recognition performance on object detection task.</v>
      </c>
      <c r="D765" s="13" t="str">
        <f>VLOOKUP(Selection_FirstR!A765,StudiesFound_firstR!$A$1:$AF$1583,7,FALSE)</f>
        <v>IEEE Transactions on Multimedia</v>
      </c>
      <c r="E765" s="13" t="str">
        <f>VLOOKUP(Selection_FirstR!A765,StudiesFound_firstR!$A$1:$AF$1583,5,FALSE)</f>
        <v>Zhu, Y.; Zhu, J.; Zhang, R.</v>
      </c>
      <c r="F765" s="13" t="str">
        <f>VLOOKUP(Selection_FirstR!A765,StudiesFound_firstR!$A$1:$AF$1583,30,FALSE)</f>
        <v>data mining;learning (artificial intelligence);object detection;pattern clustering;statistical distributions;contextual object detection;spatial context prototypes;contextual information;spatial arrangement;heterogeneous statistical distributions;object class pairs;class-specified prototype mining;contrast K-Means clustering algorithm;spatial relationship representation;prototype learning;localized soft assignment quantization method;feature refinement method;context occurrences;K-L divergence;PASCAL VOC dataset;SUN 09 dataset;Context;Object detection;Context modeling;Bicycles;Feature extraction;Clustering algorithms;Training;Clustering methods;context modeling;object detection</v>
      </c>
      <c r="G765" s="15" t="s">
        <v>11463</v>
      </c>
      <c r="H765" s="15" t="s">
        <v>11463</v>
      </c>
      <c r="I765" s="16" t="s">
        <v>11464</v>
      </c>
      <c r="J765" s="13" t="s">
        <v>11466</v>
      </c>
      <c r="K765" s="16" t="s">
        <v>11464</v>
      </c>
      <c r="L765" s="13"/>
      <c r="M765" s="13"/>
      <c r="N765" s="13"/>
    </row>
    <row r="766" ht="15.75" customHeight="1">
      <c r="A766" s="12">
        <v>1575.0</v>
      </c>
      <c r="B766" s="13" t="str">
        <f>VLOOKUP(Selection_FirstR!A766,StudiesFound_firstR!$A$1:$AF$1582,6,FALSE)</f>
        <v>Triplex Transfer Learning: Exploiting Both Shared and Distinct Concepts for Text Classification</v>
      </c>
      <c r="C766" s="14" t="str">
        <f>VLOOKUP(Selection_FirstR!A766,StudiesFound_firstR!$A$1:$AF$1583,28,FALSE)</f>
        <v>Transfer learning focuses on the learning scenarios when the test data from target domains and the training data from source domains are drawn from similar but different data distributions with respect to the raw features. Along this line, some recent studies revealed that the high-level concepts, such as word clusters, could help model the differences of data distributions, and thus are more appropriate for classification. In other words, these methods assume that all the data domains have the same set of shared concepts, which are used as the bridge for knowledge transfer. However, in addition to these shared concepts, each domain may have its own distinct concepts. In light of this, we systemically analyze the high-level concepts, and propose a general transfer learning framework based on nonnegative matrix trifactorization, which allows to explore both shared and distinct concepts among all the domains simultaneously. Since this model provides more flexibility in fitting the data, it can lead to better classification accuracy. Moreover, we propose to regularize the manifold structure in the target domains to improve the prediction performances. To solve the proposed optimization problem, we also develop an iterative algorithm and theoretically analyze its convergence properties. Finally, extensive experiments show that the proposed model can outperform the baseline methods with a significant margin. In particular, we show that our method works much better for the more challenging tasks when there are distinct concepts in the data.</v>
      </c>
      <c r="D766" s="13" t="str">
        <f>VLOOKUP(Selection_FirstR!A766,StudiesFound_firstR!$A$1:$AF$1583,7,FALSE)</f>
        <v>IEEE Transactions on Cybernetics</v>
      </c>
      <c r="E766" s="13" t="str">
        <f>VLOOKUP(Selection_FirstR!A766,StudiesFound_firstR!$A$1:$AF$1583,5,FALSE)</f>
        <v>Zhuang, F.; Luo, P.; Du, C.; He, Q.; Shi, Z.; Xiong, H.</v>
      </c>
      <c r="F766" s="13" t="str">
        <f>VLOOKUP(Selection_FirstR!A766,StudiesFound_firstR!$A$1:$AF$1583,30,FALSE)</f>
        <v>iterative methods;learning (artificial intelligence);matrix decomposition;optimisation;pattern classification;text analysis;triplex transfer learning;text classification;data distributions;knowledge transfer;general transfer learning framework;nonnegative matrix trifactorization;optimization problem;iterative algorithm;Iterative methods;Companies;Data models;Knowledge transfer;Accuracy;Manifolds;Optimization;Common concept;distinct concept;distribution mismatch;nonnegative matrix trifactorization;triplex transfer learning;Common concept;distinct concept;distribution mismatch;nonnegative matrix trifactorization;triplex transfer learning;Algorithms;Artificial Intelligence;Data Mining;Terminology as Topic</v>
      </c>
      <c r="G766" s="15" t="s">
        <v>11463</v>
      </c>
      <c r="H766" s="15" t="s">
        <v>11463</v>
      </c>
      <c r="I766" s="16" t="s">
        <v>11464</v>
      </c>
      <c r="J766" s="13" t="s">
        <v>11466</v>
      </c>
      <c r="K766" s="16" t="s">
        <v>11464</v>
      </c>
      <c r="L766" s="13"/>
      <c r="M766" s="13"/>
      <c r="N766" s="13"/>
    </row>
    <row r="767" ht="15.75" customHeight="1">
      <c r="A767" s="18">
        <v>1576.0</v>
      </c>
      <c r="B767" s="13" t="str">
        <f>VLOOKUP(Selection_FirstR!A767,StudiesFound_firstR!$A$1:$AF$1582,6,FALSE)</f>
        <v>A scalable P2P platform for the knowledge grid</v>
      </c>
      <c r="C767" s="14" t="str">
        <f>VLOOKUP(Selection_FirstR!A767,StudiesFound_firstR!$A$1:$AF$1583,28,FALSE)</f>
        <v>The knowledge grid needs to operate with a scalable platform to provide large-scale intelligent services. A key function of such a platform is to efficiently support various complex queries in a dynamic large-scale network environment. This paper proposes a platform to support index-based path queries by incorporating a semantic overlay with an underlying structured P2P network that provides object location and management services. Various distributed indexing structures can be dynamically formed by publishing, semantic objects as indexing nodes. Queries are forwarded along the chains of semantic object pointers to search for objects. We investigate the deployment of a scalable distributed trie index for broadcast queries on key strings, propose a decentralized load balancing method for solving the problem of uneven load distribution incurred by heterogeneity of loads and node capacities and by the distributed trie index, and give an approach for improving the availability of the semantic overlay and its trie index. Experiments demonstrate the scalability of the proposed platform.</v>
      </c>
      <c r="D767" s="13" t="str">
        <f>VLOOKUP(Selection_FirstR!A767,StudiesFound_firstR!$A$1:$AF$1583,7,FALSE)</f>
        <v>IEEE Transactions on Knowledge and Data Engineering</v>
      </c>
      <c r="E767" s="13" t="str">
        <f>VLOOKUP(Selection_FirstR!A767,StudiesFound_firstR!$A$1:$AF$1583,5,FALSE)</f>
        <v>Hai Zhuge; Xiaoping Sun; Jie Liu; Erlin Yao; Xue Chen</v>
      </c>
      <c r="F767" s="13" t="str">
        <f>VLOOKUP(Selection_FirstR!A767,StudiesFound_firstR!$A$1:$AF$1583,30,FALSE)</f>
        <v>grid computing;peer-to-peer computing;query processing;database indexing;data mining;resource allocation;knowledge grid;large-scale intelligent services;index-based path queries;semantic overlay;structured P2P network;distributed indexing structures;semantic object pointers;distributed trie index;decentralized load balancing method;uneven load distribution;Scalability;Large-scale systems;Indexing;Publishing;Broadcasting;Load management;Availability;Sun;Environmental management;Knowledge management;Index Terms- Peer-to-peer;semantic overlay;knowledge grid;path query;distributed trie index;load balancing;replication.</v>
      </c>
      <c r="G767" s="15" t="s">
        <v>11463</v>
      </c>
      <c r="H767" s="15" t="s">
        <v>11463</v>
      </c>
      <c r="I767" s="16" t="s">
        <v>11464</v>
      </c>
      <c r="J767" s="13" t="s">
        <v>11466</v>
      </c>
      <c r="K767" s="16" t="s">
        <v>11464</v>
      </c>
      <c r="L767" s="13"/>
      <c r="M767" s="13"/>
      <c r="N767" s="13"/>
    </row>
    <row r="768" ht="15.75" customHeight="1">
      <c r="A768" s="12">
        <v>1582.0</v>
      </c>
      <c r="B768" s="13" t="str">
        <f>VLOOKUP(Selection_FirstR!A768,StudiesFound_firstR!$A$1:$AF$1583,6,FALSE)</f>
        <v>A Markov-Based Update Policy for Constantly Changing Database Systems</v>
      </c>
      <c r="C768" s="14" t="str">
        <f>VLOOKUP(Selection_FirstR!A768,StudiesFound_firstR!$A$1:$AF$1583,28,FALSE)</f>
        <v>In order to maximize the value of an organization's data assets, it is important to keep data in its databases up-to-date. In the era of big data, however, constantly changing data sources make it a challenging task to assure data timeliness in enterprise systems. For instance, due to the high frequency of purchase transactions, purchase data stored in an enterprise resource planning system can easily become outdated, affecting the accuracy of inventory data and the quality of inventory replenishment decisions. Despite the importance of data timeliness, updating a database as soon as new data arrives is typically not optimal because of high update cost. Therefore, a critical problem in this context is to determine the optimal update policy for database systems. In this study, we develop a Markov decision process model, solved via dynamic programming, to derive the optimal update policy that minimizes the sum of data staleness cost and update cost. Based on real-world enterprise data, we conduct experiments to evaluate the performance of the proposed update policy in relation to benchmark policies analyzed in the prior literature. The experimental results show that the proposed update policy outperforms fixed interval update policies and can lead to significant cost savings.</v>
      </c>
      <c r="D768" s="13" t="str">
        <f>VLOOKUP(Selection_FirstR!A768,StudiesFound_firstR!$A$1:$AF$1583,7,FALSE)</f>
        <v>IEEE Transactions on Engineering Management</v>
      </c>
      <c r="E768" s="13" t="str">
        <f>VLOOKUP(Selection_FirstR!A768,StudiesFound_firstR!$A$1:$AF$1583,5,FALSE)</f>
        <v>Zong, W.; Wu, F.; Jiang, Z.</v>
      </c>
      <c r="F768" s="13" t="str">
        <f>VLOOKUP(Selection_FirstR!A768,StudiesFound_firstR!$A$1:$AF$1583,30,FALSE)</f>
        <v>Big Data;database management systems;decision making;dynamic programming;enterprise resource planning;inventory management;Markov processes;organisational aspects;production engineering computing;Markov-based update policy;constantly changing database systems;organization data assets;big data;data sources;data timeliness;enterprise systems;purchase transactions;purchase data;enterprise resource planning system;inventory replenishment decisions;Markov decision process model;dynamic programming;optimal update policy;data staleness cost;real-world enterprise data;fixed interval update policies;significant cost savings;Database systems;Data models;Organizations;Markov processes;Big data;Data quality;data timeliness;enterprise resource planning (ERP);Markov decision process;update policy</v>
      </c>
      <c r="G768" s="15" t="s">
        <v>11463</v>
      </c>
      <c r="H768" s="15" t="s">
        <v>11463</v>
      </c>
      <c r="I768" s="16" t="s">
        <v>11464</v>
      </c>
      <c r="J768" s="13" t="s">
        <v>11466</v>
      </c>
      <c r="K768" s="16" t="s">
        <v>11464</v>
      </c>
      <c r="L768" s="13"/>
      <c r="M768" s="13"/>
      <c r="N768" s="13"/>
    </row>
    <row r="769" ht="15.75" customHeight="1">
      <c r="A769" s="4">
        <v>1594.0</v>
      </c>
      <c r="B769" s="13" t="str">
        <f>VLOOKUP(Selection_FirstR!A769,StudiesFound_firstR!$A$1:$AF$2000,6,FALSE)</f>
        <v>Enterprise resource planning: A taxonomy of critical factors</v>
      </c>
      <c r="C769" s="34" t="str">
        <f>VLOOKUP(Selection_FirstR!A769,StudiesFound_firstR!$A$1:$AF$2000,28,FALSE)</f>
        <v>This paper presents a novel taxonomy of the critical success factors in enterprise resource planning (ERP) implementation process. ERP benefits cannot be fully realised unless a strong alignment and reconciliation mechanism is established between technical and organisational imperatives based on the principles of process orientation. It is suggested in the taxonomy that measurement takes place in a balanced perspective, and for the purpose of providing useful information that can enable the decision making process and, which can help deliver the corporate objectives and therefore lead the business competitively forward. Upon this premise, the taxonomy is based on a comprehensive analysis of ERP literature combining research studies and organisational experiences. The taxonomy reflects the essential features of ERP systems, as being built based on the principles of business process management. Furthermore, it illustrates that ERP benefits are realised when a tight link is established between implementation approach and business process performance measures.</v>
      </c>
      <c r="D769" s="13" t="str">
        <f>VLOOKUP(Selection_FirstR!A769,StudiesFound_firstR!$A$1:$AF$2000,7,FALSE)</f>
        <v>European Journal of Operational Research</v>
      </c>
      <c r="E769" s="13" t="str">
        <f>VLOOKUP(Selection_FirstR!A769,StudiesFound_firstR!$A$1:$AF$2000,5,FALSE)</f>
        <v>Al-Mashari, Majed; Al-Mudimigh, Abdullah; Zairi, Mohamed</v>
      </c>
      <c r="F769" s="13" t="str">
        <f>VLOOKUP(Selection_FirstR!A769,StudiesFound_firstR!$A$1:$AF$2000,30,FALSE)</f>
        <v/>
      </c>
      <c r="G769" s="15" t="s">
        <v>11463</v>
      </c>
      <c r="H769" s="16" t="s">
        <v>11463</v>
      </c>
      <c r="I769" s="16" t="s">
        <v>11464</v>
      </c>
      <c r="J769" s="17" t="s">
        <v>11471</v>
      </c>
      <c r="K769" s="16" t="s">
        <v>11464</v>
      </c>
      <c r="L769" s="26"/>
      <c r="M769" s="13"/>
      <c r="N769" s="13"/>
    </row>
    <row r="770" ht="15.75" customHeight="1">
      <c r="A770" s="4">
        <v>1595.0</v>
      </c>
      <c r="B770" s="13" t="str">
        <f>VLOOKUP(Selection_FirstR!A770,StudiesFound_firstR!$A$1:$AF$2000,6,FALSE)</f>
        <v>Supporting process execution by interdisciplinary healthcare teams: Middleware design for IBM BPM</v>
      </c>
      <c r="C770" s="34" t="str">
        <f>VLOOKUP(Selection_FirstR!A770,StudiesFound_firstR!$A$1:$AF$2000,28,FALSE)</f>
        <v>Interdisciplinary healthcare teams (IHTs) are involved in clinical processes composed of tasks requiring specific capabilities from different disciplines, often executed at different times. Although some hospitals use Business Process Management (BPM) suites to support their clinical activities, these tools are often unable to support the dynamic and capability-based allocation of tasks to the most suitable practitioner during the execution of a given process. Extensions, such as our previous work on ontological frameworks, exist that enable reasoning about IHT dynamics and allocate tasks to practitioners on the fly, but they are either unable to interact with commercial BPM suites or they are tightly integrated to one specific BPM suite. This paper contributes an innovative BPM-oriented middleware that enables existing BPM suites to interact with a semantic layer, hence offering more opportunities for deploying such advanced functionality in healthcare organizations. As a proof of concept, the middleware implementation is connected to a specific semantic layer and a specific commercial BPM suite (from IBM). The resulting system is illustrated with an acute stroke management process, hence demonstrating the feasibility of the proposed middleware-based approach. This solution compares advantageously against related work.</v>
      </c>
      <c r="D770" s="13" t="str">
        <f>VLOOKUP(Selection_FirstR!A770,StudiesFound_firstR!$A$1:$AF$2000,7,FALSE)</f>
        <v>Procedia Computer Science</v>
      </c>
      <c r="E770" s="13" t="str">
        <f>VLOOKUP(Selection_FirstR!A770,StudiesFound_firstR!$A$1:$AF$2000,5,FALSE)</f>
        <v>Ã‡atal, Nihan; Amyot, Daniel; Michalowski, Wojtek; Kezadri-Hamiaz, Mounira; Baslyman, Malak; Wilk, Szymon; Giffen, Randy</v>
      </c>
      <c r="F770" s="13" t="str">
        <f>VLOOKUP(Selection_FirstR!A770,StudiesFound_firstR!$A$1:$AF$2000,30,FALSE)</f>
        <v/>
      </c>
      <c r="G770" s="15" t="s">
        <v>11463</v>
      </c>
      <c r="H770" s="16" t="s">
        <v>11474</v>
      </c>
      <c r="I770" s="16" t="s">
        <v>11477</v>
      </c>
      <c r="J770" s="13"/>
      <c r="K770" s="16" t="s">
        <v>11464</v>
      </c>
      <c r="L770" s="27" t="s">
        <v>11514</v>
      </c>
      <c r="M770" s="13"/>
      <c r="N770" s="13"/>
    </row>
    <row r="771" ht="15.75" customHeight="1">
      <c r="A771" s="4">
        <v>1596.0</v>
      </c>
      <c r="B771" s="13" t="str">
        <f>VLOOKUP(Selection_FirstR!A771,StudiesFound_firstR!$A$1:$AF$2000,6,FALSE)</f>
        <v>An object-oriented organizational model to support dynamic role-based access control in electronic commerce</v>
      </c>
      <c r="C771" s="34" t="str">
        <f>VLOOKUP(Selection_FirstR!A771,StudiesFound_firstR!$A$1:$AF$2000,28,FALSE)</f>
        <v>Role-based access control (RBAC) provides flexibility to security management over the traditional approach of using user and group identifiers. In RBAC, access privileges are given to roles rather than to individual users. Users acquire the corresponding permissions when playing different roles. Roles can be defined simply as a label, but such an approach lacks the support to allow users to automatically change roles under different contexts; using static method also adds administrative overheads in role assignment. In electronic commerce (E-Commerce) and other cooperative computing environments, access to shared resources has to be controlled in the context of the entire business process; it is therefore necessary to model dynamic roles as a function of resource attributes and contextual information. In this paper, an object-oriented organizational model, Organization Modeling and Management (OMM), is presented as an underlying model to support dynamic role definition and role resolution in E-Commerce solution. The paper describes the OMM reference model and shows how it can be applied flexibly to capture the different classes of resources within a corporation, and to maintain the complex and dynamic roles and relationships between the resource objects. Administrative tools use the role model in OMM to define security policies for role definition and role assignment. At runtime, the E-Commerce application and the underlying resource manager queries the OMM system to resolve roles in order to authorize any access attempts. Contrary to traditional approaches, OMM separates the organization model from the applications; thus, it allows independent and flexible role modeling to support realistically the dynamic authorization requirements in a rapidly changing business world.</v>
      </c>
      <c r="D771" s="13" t="str">
        <f>VLOOKUP(Selection_FirstR!A771,StudiesFound_firstR!$A$1:$AF$2000,7,FALSE)</f>
        <v>Decision Support Systems</v>
      </c>
      <c r="E771" s="13" t="str">
        <f>VLOOKUP(Selection_FirstR!A771,StudiesFound_firstR!$A$1:$AF$2000,5,FALSE)</f>
        <v>Cheng, Edward C.</v>
      </c>
      <c r="F771" s="13" t="str">
        <f>VLOOKUP(Selection_FirstR!A771,StudiesFound_firstR!$A$1:$AF$2000,30,FALSE)</f>
        <v/>
      </c>
      <c r="G771" s="15" t="s">
        <v>11463</v>
      </c>
      <c r="H771" s="16" t="s">
        <v>11463</v>
      </c>
      <c r="I771" s="16" t="s">
        <v>11464</v>
      </c>
      <c r="J771" s="17" t="s">
        <v>11466</v>
      </c>
      <c r="K771" s="16" t="s">
        <v>11464</v>
      </c>
      <c r="L771" s="26"/>
      <c r="M771" s="13"/>
      <c r="N771" s="13"/>
    </row>
    <row r="772" ht="15.75" customHeight="1">
      <c r="A772" s="4">
        <v>1597.0</v>
      </c>
      <c r="B772" s="13" t="str">
        <f>VLOOKUP(Selection_FirstR!A772,StudiesFound_firstR!$A$1:$AF$2000,6,FALSE)</f>
        <v>The Structured Process Modeling Method (SPMM) what is the best way for me to construct a process model?</v>
      </c>
      <c r="C772" s="34" t="str">
        <f>VLOOKUP(Selection_FirstR!A772,StudiesFound_firstR!$A$1:$AF$2000,28,FALSE)</f>
        <v>More and more organizations turn to the construction of process models to support strategical and operational tasks. At the same time, reports indicate quality issues for a considerable part of these models, caused by modeling errors. Therefore, the research described in this paper investigates the development of a practical method to determine and train an optimal process modeling strategy that aims to decrease the number of cognitive errors made during modeling. Such cognitive errors originate in inadequate cognitive processing caused by the inherent complexity of constructing process models. The method helps modelers to derive their personal cognitive profile and the related optimal cognitive strategy that minimizes these cognitive failures. The contribution of the research consists of the conceptual method and an automated modeling strategy selection and training instrument. These two artefacts are positively evaluated by a laboratory experiment covering multiple modeling sessions and involving a total of 149 master students at Ghent University.</v>
      </c>
      <c r="D772" s="13" t="str">
        <f>VLOOKUP(Selection_FirstR!A772,StudiesFound_firstR!$A$1:$AF$2000,7,FALSE)</f>
        <v>Decision Support Systems</v>
      </c>
      <c r="E772" s="13" t="str">
        <f>VLOOKUP(Selection_FirstR!A772,StudiesFound_firstR!$A$1:$AF$2000,5,FALSE)</f>
        <v>Claes, Jan; Vanderfeesten, Irene; Gailly, Frederik; Grefen, Paul; Poels, Geert</v>
      </c>
      <c r="F772" s="13" t="str">
        <f>VLOOKUP(Selection_FirstR!A772,StudiesFound_firstR!$A$1:$AF$2000,30,FALSE)</f>
        <v/>
      </c>
      <c r="G772" s="15" t="s">
        <v>11463</v>
      </c>
      <c r="H772" s="16" t="s">
        <v>11463</v>
      </c>
      <c r="I772" s="16" t="s">
        <v>11464</v>
      </c>
      <c r="J772" s="17" t="s">
        <v>11466</v>
      </c>
      <c r="K772" s="16" t="s">
        <v>11464</v>
      </c>
      <c r="L772" s="26"/>
      <c r="M772" s="13"/>
      <c r="N772" s="13"/>
    </row>
    <row r="773" ht="15.75" customHeight="1">
      <c r="A773" s="4">
        <v>1598.0</v>
      </c>
      <c r="B773" s="13" t="str">
        <f>VLOOKUP(Selection_FirstR!A773,StudiesFound_firstR!$A$1:$AF$2000,6,FALSE)</f>
        <v>Business Software Offer for Industry 4.0: the SAP case</v>
      </c>
      <c r="C773" s="34" t="str">
        <f>VLOOKUP(Selection_FirstR!A773,StudiesFound_firstR!$A$1:$AF$2000,28,FALSE)</f>
        <v>In order to face the challenges and take advantage of the opportunities brought by the â€œDigitalised Eraâ€, the support of good quality information system is of paramount importance for companies. The objective of this paper is to investigate to what extent the current offer of business software is able to meet the set of requirements that manufacturing companies have to satisfy to cope with the digital transformation. First, a literature review is carried out identify Industry 4.0 business requirements. Then, the product portfolio of a business software market leader, SAP SE, is analysed as representative of the software offer available on the market. The SAP solutions that can match each business requirement are identified. The results show that almost all the business requirements are covered by current software offer, except for few cases for which the solution is still under development (i.e. Human-machine interaction, Machine learning).</v>
      </c>
      <c r="D773" s="13" t="str">
        <f>VLOOKUP(Selection_FirstR!A773,StudiesFound_firstR!$A$1:$AF$2000,7,FALSE)</f>
        <v>IFAC-PapersOnLine</v>
      </c>
      <c r="E773" s="13" t="str">
        <f>VLOOKUP(Selection_FirstR!A773,StudiesFound_firstR!$A$1:$AF$2000,5,FALSE)</f>
        <v>Cocca, P.; Marciano, F.; Rossi, D.; Alberti, M.</v>
      </c>
      <c r="F773" s="13" t="str">
        <f>VLOOKUP(Selection_FirstR!A773,StudiesFound_firstR!$A$1:$AF$2000,30,FALSE)</f>
        <v/>
      </c>
      <c r="G773" s="15" t="s">
        <v>11463</v>
      </c>
      <c r="H773" s="16" t="s">
        <v>11463</v>
      </c>
      <c r="I773" s="16" t="s">
        <v>11464</v>
      </c>
      <c r="J773" s="17" t="s">
        <v>11466</v>
      </c>
      <c r="K773" s="16" t="s">
        <v>11464</v>
      </c>
      <c r="L773" s="26"/>
      <c r="M773" s="13"/>
      <c r="N773" s="13"/>
    </row>
    <row r="774" ht="15.75" customHeight="1">
      <c r="A774" s="4">
        <v>1599.0</v>
      </c>
      <c r="B774" s="35" t="str">
        <f>VLOOKUP(Selection_FirstR!A774,StudiesFound_firstR!$A$1:$AF$2000,6,FALSE)</f>
        <v>A recommendation system for predicting risks across multiple business process instances</v>
      </c>
      <c r="C774" s="34" t="str">
        <f>VLOOKUP(Selection_FirstR!A774,StudiesFound_firstR!$A$1:$AF$2000,28,FALSE)</f>
        <v>This paper proposes a recommendation system that supports process participants in taking risk-informed decisions, with the goal of reducing risks that may arise during process execution. Risk reduction involves decreasing the likelihood and severity of a process fault from occurring. Given a business process exposed to risks, e.g. a financial process exposed to a risk of reputation loss, we enact this process and whenever a process participant needs to provide input to the process, e.g. by selecting the next task to execute or by filling out a form, we suggest to the participant the action to perform which minimizes the predicted process risk. Risks are predicted by traversing decision trees generated from the logs of past process executions, which consider process data, involved resources, task durations and other information elements like task frequencies. When applied in the context of multiple process instances running concurrently, a second technique is employed that uses integer linear programming to compute the optimal assignment of resources to tasks to be performed, in order to deal with the interplay between risks relative to different instances. The recommendation system has been implemented as a set of components on top of the YAWL BPM system and its effectiveness has been evaluated using a real-life scenario, in collaboration with risk analysts of a large insurance company. The results, based on a simulation of the real-life scenario and its comparison with the event data provided by the company, show that the process instances executed concurrently complete with significantly fewer faults and with lower fault severities, when the recommendations provided by our recommendation system are taken into account.</v>
      </c>
      <c r="D774" s="13" t="str">
        <f>VLOOKUP(Selection_FirstR!A774,StudiesFound_firstR!$A$1:$AF$2000,7,FALSE)</f>
        <v>Decision Support Systems</v>
      </c>
      <c r="E774" s="13" t="str">
        <f>VLOOKUP(Selection_FirstR!A774,StudiesFound_firstR!$A$1:$AF$2000,5,FALSE)</f>
        <v>Conforti, Raffaele; de Leoni, Massimiliano; La Rosa, Marcello; van der Aalst, Wil M. P.; ter Hofstede, Arthur H. M.</v>
      </c>
      <c r="F774" s="13" t="str">
        <f>VLOOKUP(Selection_FirstR!A774,StudiesFound_firstR!$A$1:$AF$2000,30,FALSE)</f>
        <v/>
      </c>
      <c r="G774" s="16" t="s">
        <v>11463</v>
      </c>
      <c r="H774" s="16" t="s">
        <v>11474</v>
      </c>
      <c r="I774" s="16" t="s">
        <v>11464</v>
      </c>
      <c r="J774" s="17" t="s">
        <v>11515</v>
      </c>
      <c r="K774" s="16" t="s">
        <v>11464</v>
      </c>
      <c r="L774" s="26"/>
      <c r="M774" s="13"/>
      <c r="N774" s="13"/>
    </row>
    <row r="775" ht="15.75" customHeight="1">
      <c r="A775" s="4">
        <v>1600.0</v>
      </c>
      <c r="B775" s="13" t="str">
        <f>VLOOKUP(Selection_FirstR!A775,StudiesFound_firstR!$A$1:$AF$2000,6,FALSE)</f>
        <v>Antecedents and consequences of perceived knowledge update in the context of an ERP simulation game: A multi-level perspective</v>
      </c>
      <c r="C775" s="34" t="str">
        <f>VLOOKUP(Selection_FirstR!A775,StudiesFound_firstR!$A$1:$AF$2000,28,FALSE)</f>
        <v>Researchers and practitioners have encouraged the use of simulation games as a means of training for enhancing users' IT knowledge. However, prior research on IT knowledge has not paid much attention as to how individualsâ€™ perceptions of knowledge shift from the pre-training to the post-training state, and has focused mainly on individual-level interventions. Drawing on the theoretical foundation of belief and attitude change, this study examines the construct of perceived knowledge update (i.e., the difference between perceived post-training knowledge and perceived pre-training knowledge) and its antecedents and consequences. In particular, we examine team collaboration effectiveness at the team level and participant effort at the individual level as predictors of perceived ERP knowledge update, which then influences intention to learn about ERP systems. We tested our research model using 252 students in 85 teams in the context of an ERP (Enterprise Resource Planning) simulation game. ERP systems are a business process management software which allows an organization to utilize a system of integrated applications. ERP simulation games are designed to educate ERP system users on the complexities of such systems. Our results show that team collaboration effectiveness positively influences individual effort and perceived knowledge update. We also provide empirical evidence that individual effort positively affects perceived knowledge update which in turn influences intention to learn about ERP systems.</v>
      </c>
      <c r="D775" s="13" t="str">
        <f>VLOOKUP(Selection_FirstR!A775,StudiesFound_firstR!$A$1:$AF$2000,7,FALSE)</f>
        <v>Computers &amp; Education</v>
      </c>
      <c r="E775" s="13" t="str">
        <f>VLOOKUP(Selection_FirstR!A775,StudiesFound_firstR!$A$1:$AF$2000,5,FALSE)</f>
        <v>Darban, Mehdi; Kwak, Dong-Heon (Austin); Deng, Shuyuan (Lance); Srite, Mark; Lee, Saerom</v>
      </c>
      <c r="F775" s="13" t="str">
        <f>VLOOKUP(Selection_FirstR!A775,StudiesFound_firstR!$A$1:$AF$2000,30,FALSE)</f>
        <v/>
      </c>
      <c r="G775" s="15" t="s">
        <v>11463</v>
      </c>
      <c r="H775" s="16" t="s">
        <v>11463</v>
      </c>
      <c r="I775" s="16" t="s">
        <v>11464</v>
      </c>
      <c r="J775" s="17" t="s">
        <v>11471</v>
      </c>
      <c r="K775" s="16" t="s">
        <v>11464</v>
      </c>
      <c r="L775" s="26"/>
      <c r="M775" s="13"/>
      <c r="N775" s="13"/>
    </row>
    <row r="776" ht="15.75" customHeight="1">
      <c r="A776" s="4">
        <v>1601.0</v>
      </c>
      <c r="B776" s="13" t="str">
        <f>VLOOKUP(Selection_FirstR!A776,StudiesFound_firstR!$A$1:$AF$2000,6,FALSE)</f>
        <v>Using Resource Reliability in BPMN Processes</v>
      </c>
      <c r="C776" s="34" t="str">
        <f>VLOOKUP(Selection_FirstR!A776,StudiesFound_firstR!$A$1:$AF$2000,28,FALSE)</f>
        <v>Business Process reliability refers to the probability of a certain process task to be executed during a predefined timeframe. It is one of the Quality of Service aspects of business processes that can be calculated and simulated, in order to support decision making regarding Business Process Management activities such as redesign, execution and improvement of business processes. Nevertheless, existing research focuses only on task reliability, without considering how a certain human or non-human resource assigned to that task can affect its overall reliability. In this paper, we propose the use of the relyBPMN extension to include resource reliability information on business processes modeled with the Business Process Model and Notation (BPMN) language. We illustrate this by providing two use case examples involving sensors and human resources, and including their reliability information to be used on resource assignments. This way, process engineers can conditionally assign resources to a task based on their reliability information and requirements.</v>
      </c>
      <c r="D776" s="13" t="str">
        <f>VLOOKUP(Selection_FirstR!A776,StudiesFound_firstR!$A$1:$AF$2000,7,FALSE)</f>
        <v>Procedia Computer Science</v>
      </c>
      <c r="E776" s="13" t="str">
        <f>VLOOKUP(Selection_FirstR!A776,StudiesFound_firstR!$A$1:$AF$2000,5,FALSE)</f>
        <v>Domingos, Dulce; RespÃ­cio, Ana; Martinho, Ricardo</v>
      </c>
      <c r="F776" s="13" t="str">
        <f>VLOOKUP(Selection_FirstR!A776,StudiesFound_firstR!$A$1:$AF$2000,30,FALSE)</f>
        <v/>
      </c>
      <c r="G776" s="16" t="s">
        <v>11474</v>
      </c>
      <c r="H776" s="16" t="s">
        <v>11463</v>
      </c>
      <c r="I776" s="16" t="s">
        <v>11464</v>
      </c>
      <c r="J776" s="17" t="s">
        <v>11516</v>
      </c>
      <c r="K776" s="16" t="s">
        <v>11464</v>
      </c>
      <c r="L776" s="26"/>
      <c r="M776" s="13"/>
      <c r="N776" s="13"/>
    </row>
    <row r="777" ht="15.75" customHeight="1">
      <c r="A777" s="4">
        <v>1602.0</v>
      </c>
      <c r="B777" s="13" t="str">
        <f>VLOOKUP(Selection_FirstR!A777,StudiesFound_firstR!$A$1:$AF$2000,6,FALSE)</f>
        <v>Using a business process management system to model dynamic teaching methods</v>
      </c>
      <c r="C777" s="34" t="str">
        <f>VLOOKUP(Selection_FirstR!A777,StudiesFound_firstR!$A$1:$AF$2000,28,FALSE)</f>
        <v>Enterprise Information Systems are enjoying an extensive trajectory in the optimization of organizations worldwide, of which predominantly the Business Process Management (BPM) systems stand out for their great flexibility. BPM models describe business workflows and are highly useful in detecting errors and bottlenecks and in identifying possible improvements. On the other hand, educational management software tools offer a large number of functionalities, but have yet to take advantage of these techniques. Our main objective is to perform an empirical analysis in this unexplored area to evaluate the advantages of applying BPM in the implementation of innovative and dynamic teaching activities. Using this methodology, we have designed RubricaSoft, a BPM system focused on providing dynamic educational processes. It automates multiple tasks, including peer evaluation, information integration and the management of deadlines. The results have been very promising from the point of view of the three axes upon which the evaluation has been carried out: satisfaction of students, improvement in academic results and increase in the productivity of teachers. In one of the processes, the time spent by the teacher has been reduced by 80% and student participation increased by 41%.</v>
      </c>
      <c r="D777" s="13" t="str">
        <f>VLOOKUP(Selection_FirstR!A777,StudiesFound_firstR!$A$1:$AF$2000,7,FALSE)</f>
        <v>The Journal of Strategic Information Systems</v>
      </c>
      <c r="E777" s="13" t="str">
        <f>VLOOKUP(Selection_FirstR!A777,StudiesFound_firstR!$A$1:$AF$2000,5,FALSE)</f>
        <v>EnrÃ­quez, Fernando; Troyano, JosÃ© A.; Romero-Moreno, Luisa M.</v>
      </c>
      <c r="F777" s="13" t="str">
        <f>VLOOKUP(Selection_FirstR!A777,StudiesFound_firstR!$A$1:$AF$2000,30,FALSE)</f>
        <v/>
      </c>
      <c r="G777" s="15" t="s">
        <v>11463</v>
      </c>
      <c r="H777" s="16" t="s">
        <v>11463</v>
      </c>
      <c r="I777" s="16" t="s">
        <v>11464</v>
      </c>
      <c r="J777" s="17" t="s">
        <v>11466</v>
      </c>
      <c r="K777" s="16" t="s">
        <v>11464</v>
      </c>
      <c r="L777" s="26"/>
      <c r="M777" s="13"/>
      <c r="N777" s="13"/>
    </row>
    <row r="778" ht="15.75" customHeight="1">
      <c r="A778" s="4">
        <v>1603.0</v>
      </c>
      <c r="B778" s="13" t="str">
        <f>VLOOKUP(Selection_FirstR!A778,StudiesFound_firstR!$A$1:$AF$2000,6,FALSE)</f>
        <v>Deliberation in a metadata-based modeling and simulation environment for inter-organizational networks</v>
      </c>
      <c r="C778" s="34" t="str">
        <f>VLOOKUP(Selection_FirstR!A778,StudiesFound_firstR!$A$1:$AF$2000,28,FALSE)</f>
        <v>In the emerging field of database centric business process management, inter-organizational networks of people, information and communication systems are often described by the interplay between individual goals and actions and the strategic dependencies among individuals and subgroups. Our research aims at improving requirements engineering for such networks by not just representing these goals and dependencies statically, but also by studying the dynamic interactions between both. In previous work, we proposed the prototype environment SNet for the representation and dynamic simulation of agent-based designs for inter-organizational networks. A key feature of SNet was the automatic translation of extended i* models into the action language ConGolog. While this allowed the simulation of agent networks specified in i*, the resulting agents were purely reactive. In this paper, we explicitly incorporate deliberation into the agent design of SNet. At the level of i*, deliberation is represented in terms of goals which are satisfiable by different tasks or agents. Utilities are modeled, in part, using the existing concept of softgoals, which are given a quantitative interpretation. At the level of ConGolog, decision-theoretic features are built into the interpreter, which drives the simulations, and the process of delegating tasks to other agents is explicitly represented.</v>
      </c>
      <c r="D778" s="13" t="str">
        <f>VLOOKUP(Selection_FirstR!A778,StudiesFound_firstR!$A$1:$AF$2000,7,FALSE)</f>
        <v>Information Systems</v>
      </c>
      <c r="E778" s="13" t="str">
        <f>VLOOKUP(Selection_FirstR!A778,StudiesFound_firstR!$A$1:$AF$2000,5,FALSE)</f>
        <v>Gans, GÃ¼nter; Jarke, Matthias; Lakemeyer, Gerhard; Schmitz, Dominik</v>
      </c>
      <c r="F778" s="13" t="str">
        <f>VLOOKUP(Selection_FirstR!A778,StudiesFound_firstR!$A$1:$AF$2000,30,FALSE)</f>
        <v/>
      </c>
      <c r="G778" s="15" t="s">
        <v>11463</v>
      </c>
      <c r="H778" s="16" t="s">
        <v>11463</v>
      </c>
      <c r="I778" s="16" t="s">
        <v>11464</v>
      </c>
      <c r="J778" s="17" t="s">
        <v>11466</v>
      </c>
      <c r="K778" s="16" t="s">
        <v>11464</v>
      </c>
      <c r="L778" s="26"/>
      <c r="M778" s="13"/>
      <c r="N778" s="13"/>
    </row>
    <row r="779" ht="15.75" customHeight="1">
      <c r="A779" s="4">
        <v>1604.0</v>
      </c>
      <c r="B779" s="13" t="str">
        <f>VLOOKUP(Selection_FirstR!A779,StudiesFound_firstR!$A$1:$AF$2000,6,FALSE)</f>
        <v>Automated generation of patient-tailored electronic care pathways by translating computer-interpretable guidelines into hierarchical task networks</v>
      </c>
      <c r="C779" s="34" t="str">
        <f>VLOOKUP(Selection_FirstR!A779,StudiesFound_firstR!$A$1:$AF$2000,28,FALSE)</f>
        <v>Objective
 This paper describes a methodology which enables computer-aided support for the planning, visualization and execution of personalized patient treatments in a specific healthcare process, taking into account complex temporal constraints and the allocation of institutional resources. To this end, a translation from a time-annotated computer-interpretable guideline (CIG) model of a clinical protocol into a temporal hierarchical task network (HTN) planning domain is presented.
 Materials and methods
 The proposed method uses a knowledge-driven reasoning process to translate knowledge previously described in a CIG into a corresponding HTN Planning and Scheduling domain, taking advantage of HTNs known ability to (i) dynamically cope with temporal and resource constraints, and (ii) automatically generate customized plans. The proposed method, focusing on the representation of temporal knowledge and based on the identification of workflow and temporal patterns in a CIG, makes it possible to automatically generate time-annotated and resource-based care pathways tailored to the needs of any possible patient profile.
 Results
 The proposed translation is illustrated through a case study based on a 70 pages long clinical protocol to manage Hodgkin's disease, developed by the Spanish Society of Pediatric Oncology. We show that an HTN planning domain can be generated from the corresponding specification of the protocol in the Asbru language, providing a running example of this translation. Furthermore, the correctness of the translation is checked and also the management of ten different types of temporal patterns represented in the protocol. By interpreting the automatically generated domain with a state-of-art HTN planner, a time-annotated care pathway is automatically obtained, customized for the patient's and institutional needs. The generated care pathway can then be used by clinicians to plan and manage the patients long-term care.
 Conclusion
 The described methodology makes it possible to automatically generate patient-tailored care pathways, leveraging an incremental knowledge-driven engineering process that starts from the expert knowledge of medical professionals. The presented approach makes the most of the strengths inherent in both CIG languages and HTN planning and scheduling techniques: for the former, knowledge acquisition and representation of the original clinical protocol, and for the latter, knowledge reasoning capabilities and an ability to deal with complex temporal and resource constraints. Moreover, the proposed approach provides immediate access to technologies such as business process management (BPM) tools, which are increasingly being used to support healthcare processes.</v>
      </c>
      <c r="D779" s="13" t="str">
        <f>VLOOKUP(Selection_FirstR!A779,StudiesFound_firstR!$A$1:$AF$2000,7,FALSE)</f>
        <v>Artificial Intelligence in Medicine</v>
      </c>
      <c r="E779" s="13" t="str">
        <f>VLOOKUP(Selection_FirstR!A779,StudiesFound_firstR!$A$1:$AF$2000,5,FALSE)</f>
        <v>GonzÃ¡lez-Ferrer, Arturo; ten Teije, Annette; Fdez-Olivares, Juan; Milian, Krystyna</v>
      </c>
      <c r="F779" s="13" t="str">
        <f>VLOOKUP(Selection_FirstR!A779,StudiesFound_firstR!$A$1:$AF$2000,30,FALSE)</f>
        <v/>
      </c>
      <c r="G779" s="15" t="s">
        <v>11463</v>
      </c>
      <c r="H779" s="16" t="s">
        <v>11463</v>
      </c>
      <c r="I779" s="16" t="s">
        <v>11464</v>
      </c>
      <c r="J779" s="17" t="s">
        <v>11517</v>
      </c>
      <c r="K779" s="16" t="s">
        <v>11464</v>
      </c>
      <c r="L779" s="26"/>
      <c r="M779" s="13"/>
      <c r="N779" s="13"/>
    </row>
    <row r="780" ht="15.75" customHeight="1">
      <c r="A780" s="4">
        <v>1605.0</v>
      </c>
      <c r="B780" s="13" t="str">
        <f>VLOOKUP(Selection_FirstR!A780,StudiesFound_firstR!$A$1:$AF$2000,6,FALSE)</f>
        <v>Automated planning of process models: The construction of parallel splits and synchronizations</v>
      </c>
      <c r="C780" s="34" t="str">
        <f>VLOOKUP(Selection_FirstR!A780,StudiesFound_firstR!$A$1:$AF$2000,28,FALSE)</f>
        <v>Efficient business processes play a major role in the success of companies. Business processes are captured and described by models that serve, for instance, as a starting point for implementing processes in a service-oriented way or for performance analysis. To support process modelers via methods and techniques (e.g., algorithms) in an automated manner, several research fields such as process mining and automated planning of process models have emerged. In particular, the aim of the latter research field is to enable the automated construction of process models using planning techniques. To this end, an automated construction of control flow patterns in process models is necessary. However, this task currently remains a widely unsolved issue for the central patterns parallel split and synchronization. We introduce novel concepts, which, in contrast to existing approaches, allow the construction of complex parallelizations (e.g., nested parallelizations and parallelizations with an arbitrary length of path segments) and are able to identify the set of feasible parallelizations. Moreover, we propose an algorithm facilitating the automated construction of parallel splits and synchronizations in process models. Our approach is evaluated according to key properties such as completeness, correctness and computational complexity. Furthermore, both the practical applicability within several real-world processes of different companies in various contexts as well as the practical utility of our approach are verified. The presented research expands the boundaries of automated planning of process models, adds more analytical rigor to automatic techniques in the context of business process management and contributes to control flow pattern theory.</v>
      </c>
      <c r="D780" s="13" t="str">
        <f>VLOOKUP(Selection_FirstR!A780,StudiesFound_firstR!$A$1:$AF$2000,7,FALSE)</f>
        <v>Decision Support Systems</v>
      </c>
      <c r="E780" s="13" t="str">
        <f>VLOOKUP(Selection_FirstR!A780,StudiesFound_firstR!$A$1:$AF$2000,5,FALSE)</f>
        <v>Heinrich, Bernd; Krause, Felix; Schiller, Alexander</v>
      </c>
      <c r="F780" s="13" t="str">
        <f>VLOOKUP(Selection_FirstR!A780,StudiesFound_firstR!$A$1:$AF$2000,30,FALSE)</f>
        <v/>
      </c>
      <c r="G780" s="15" t="s">
        <v>11463</v>
      </c>
      <c r="H780" s="16" t="s">
        <v>11463</v>
      </c>
      <c r="I780" s="16" t="s">
        <v>11464</v>
      </c>
      <c r="J780" s="17" t="s">
        <v>11517</v>
      </c>
      <c r="K780" s="16" t="s">
        <v>11464</v>
      </c>
      <c r="L780" s="26"/>
      <c r="M780" s="13"/>
      <c r="N780" s="13"/>
    </row>
    <row r="781" ht="15.75" customHeight="1">
      <c r="A781" s="4">
        <v>1606.0</v>
      </c>
      <c r="B781" s="13" t="str">
        <f>VLOOKUP(Selection_FirstR!A781,StudiesFound_firstR!$A$1:$AF$2000,6,FALSE)</f>
        <v>Analyzing control flow information to improve the effectiveness of process model matching techniques</v>
      </c>
      <c r="C781" s="34" t="str">
        <f>VLOOKUP(Selection_FirstR!A781,StudiesFound_firstR!$A$1:$AF$2000,28,FALSE)</f>
        <v>Process model matchers automatically identify activities that represent similar functionality in different process models. As such, they support various tasks in business process management including model collection management and process design. Yet, comparative evaluations revealed that state-of-the-art matchers fall short of offering high performance across varied datasets. To facilitate the development of more effective matchers, we systematically study, if and how the analysis of control flow information in process models can contribute to the matching process. In particular, we empirically examine the validity of analysis options and use our findings to automate the adaptation of matcher configurations to model collections.</v>
      </c>
      <c r="D781" s="13" t="str">
        <f>VLOOKUP(Selection_FirstR!A781,StudiesFound_firstR!$A$1:$AF$2000,7,FALSE)</f>
        <v>Decision Support Systems</v>
      </c>
      <c r="E781" s="13" t="str">
        <f>VLOOKUP(Selection_FirstR!A781,StudiesFound_firstR!$A$1:$AF$2000,5,FALSE)</f>
        <v>KlinkmÃ¼ller, Christopher; Weber, Ingo</v>
      </c>
      <c r="F781" s="13" t="str">
        <f>VLOOKUP(Selection_FirstR!A781,StudiesFound_firstR!$A$1:$AF$2000,30,FALSE)</f>
        <v/>
      </c>
      <c r="G781" s="15" t="s">
        <v>11463</v>
      </c>
      <c r="H781" s="16" t="s">
        <v>11463</v>
      </c>
      <c r="I781" s="16" t="s">
        <v>11464</v>
      </c>
      <c r="J781" s="17" t="s">
        <v>11466</v>
      </c>
      <c r="K781" s="16" t="s">
        <v>11464</v>
      </c>
      <c r="L781" s="26"/>
      <c r="M781" s="13"/>
      <c r="N781" s="13"/>
    </row>
    <row r="782" ht="15.75" customHeight="1">
      <c r="A782" s="4">
        <v>1607.0</v>
      </c>
      <c r="B782" s="13" t="str">
        <f>VLOOKUP(Selection_FirstR!A782,StudiesFound_firstR!$A$1:$AF$2000,6,FALSE)</f>
        <v>An approach for the management of the risk factors impacting the model-based engineering methods in ERP projects</v>
      </c>
      <c r="C782" s="34" t="str">
        <f>VLOOKUP(Selection_FirstR!A782,StudiesFound_firstR!$A$1:$AF$2000,28,FALSE)</f>
        <v>A consistent alignment is one of the most critical issues influencing the ERP projectâ€™s success. We propose, in this paper, a risk factor management approach that contrary to existing ones, links a set of risk factors to their impacts on the misalignment management performed during the business blueprint stage of an ERP project. The proposed approach is composed of three steps: (1) the identification of the risk factors occurring while managing the misalignment; (2) the mitigation of these risk factors; (3) and the treatment of the impact the occurred risk factors have on the misalignment management. The use of the proposed approach is illustrated on a case study in a French small and medium-sized enterprise.</v>
      </c>
      <c r="D782" s="13" t="str">
        <f>VLOOKUP(Selection_FirstR!A782,StudiesFound_firstR!$A$1:$AF$2000,7,FALSE)</f>
        <v>IFAC-PapersOnLine</v>
      </c>
      <c r="E782" s="13" t="str">
        <f>VLOOKUP(Selection_FirstR!A782,StudiesFound_firstR!$A$1:$AF$2000,5,FALSE)</f>
        <v>Mamoghli, Sarra; Goepp, Virginie; Botta-Genoulaz, ValÃ©rie</v>
      </c>
      <c r="F782" s="13" t="str">
        <f>VLOOKUP(Selection_FirstR!A782,StudiesFound_firstR!$A$1:$AF$2000,30,FALSE)</f>
        <v/>
      </c>
      <c r="G782" s="15" t="s">
        <v>11463</v>
      </c>
      <c r="H782" s="16" t="s">
        <v>11463</v>
      </c>
      <c r="I782" s="16" t="s">
        <v>11464</v>
      </c>
      <c r="J782" s="17" t="s">
        <v>11471</v>
      </c>
      <c r="K782" s="16" t="s">
        <v>11464</v>
      </c>
      <c r="L782" s="26"/>
      <c r="M782" s="13"/>
      <c r="N782" s="13"/>
    </row>
    <row r="783" ht="15.75" customHeight="1">
      <c r="A783" s="4">
        <v>1608.0</v>
      </c>
      <c r="B783" s="13" t="str">
        <f>VLOOKUP(Selection_FirstR!A783,StudiesFound_firstR!$A$1:$AF$2000,6,FALSE)</f>
        <v>Complexity Analysis of a Business Process Automation: Case Study on a Healthcare Organization</v>
      </c>
      <c r="C783" s="34" t="str">
        <f>VLOOKUP(Selection_FirstR!A783,StudiesFound_firstR!$A$1:$AF$2000,28,FALSE)</f>
        <v>Healthcare organizations have been struggling to get Business Process Management (BPM) and associated Information and Communication Technologies (ICT) properly aligned to improve their patientsâ€™ service and quality of care. Nevertheless, the highly structured nature of larger organizations such as hospitals hampers this alignment, and commonly ICT is applied to isolated tasks or fragments of processes. In this paper, we present and discuss the results, in terms of complexity, of the introduction of a new scheduling system within the medical appointment and exam business processes of a large hospital. During the case study, we began by modelling the processes using the Business Process Modelling and Notation (BPMN) standard. We then used abstract metrics to compare the complexity between old (before the introduction of the scheduling system) and new processes, and interpreted the obtained results. Finally, we derived important conclusions that will help guide us in further business process optimization endeavors.</v>
      </c>
      <c r="D783" s="13" t="str">
        <f>VLOOKUP(Selection_FirstR!A783,StudiesFound_firstR!$A$1:$AF$2000,7,FALSE)</f>
        <v>Procedia Computer Science</v>
      </c>
      <c r="E783" s="13" t="str">
        <f>VLOOKUP(Selection_FirstR!A783,StudiesFound_firstR!$A$1:$AF$2000,5,FALSE)</f>
        <v>Martinho, Ricardo; Rijo, Rui; Nunes, Ana</v>
      </c>
      <c r="F783" s="13" t="str">
        <f>VLOOKUP(Selection_FirstR!A783,StudiesFound_firstR!$A$1:$AF$2000,30,FALSE)</f>
        <v/>
      </c>
      <c r="G783" s="15" t="s">
        <v>11463</v>
      </c>
      <c r="H783" s="16" t="s">
        <v>11463</v>
      </c>
      <c r="I783" s="16" t="s">
        <v>11464</v>
      </c>
      <c r="J783" s="17" t="s">
        <v>11466</v>
      </c>
      <c r="K783" s="16" t="s">
        <v>11464</v>
      </c>
      <c r="L783" s="26"/>
      <c r="M783" s="13"/>
      <c r="N783" s="13"/>
    </row>
    <row r="784" ht="15.75" customHeight="1">
      <c r="A784" s="4">
        <v>1609.0</v>
      </c>
      <c r="B784" s="13" t="str">
        <f>VLOOKUP(Selection_FirstR!A784,StudiesFound_firstR!$A$1:$AF$2000,6,FALSE)</f>
        <v>Edge Process Management: A case study on adaptive task scheduling in mobile IoT</v>
      </c>
      <c r="C784" s="34" t="str">
        <f>VLOOKUP(Selection_FirstR!A784,StudiesFound_firstR!$A$1:$AF$2000,28,FALSE)</f>
        <v>Service-oriented standards and architectures provide a useful way of interfacing Internet of Things (IoT) devices with each other and outside applications, while managing the IoT-related automation and decision-making. Specifically, Business Process Management Systems (BPMS) and itsâ€™ standards (e.g. BPMN 2.0) help model the composition of devices and tasks involved in an IoT workflow. The conventional centralized BPMS architecture, where remote servers handle decision-making and orchestration, does not fit IoT paradigms such as Edge- and Fog Computing, where adaptability and de-centralized processing is required. Edge Process Management (EPM) aims to adapt BPMS to such requirements. For instance, in case the users smartphone is executing processes involving communication with nearby fog servers, the process execution engine needs to consider user mobility and available fog servers to ensure energy-efficient and adaptive edge process execution. We propose an EPM system architecture featuring a delay-aware fog server selection scheme that optimizes cost-efficiency of edge processes based on run-time context factors such as user movement, fog server load and location. We demonstrate a prototype implementation using this scheme alongside existing BPMS software and evaluate the performance of the server selection with simulated experiments, showing how interrupted connections are avoided and energy efficiency is improved.</v>
      </c>
      <c r="D784" s="13" t="str">
        <f>VLOOKUP(Selection_FirstR!A784,StudiesFound_firstR!$A$1:$AF$2000,7,FALSE)</f>
        <v>Internet of Things</v>
      </c>
      <c r="E784" s="13" t="str">
        <f>VLOOKUP(Selection_FirstR!A784,StudiesFound_firstR!$A$1:$AF$2000,5,FALSE)</f>
        <v>Mass, Jakob; Chang, Chii; Srirama, Satish Narayana</v>
      </c>
      <c r="F784" s="13" t="str">
        <f>VLOOKUP(Selection_FirstR!A784,StudiesFound_firstR!$A$1:$AF$2000,30,FALSE)</f>
        <v/>
      </c>
      <c r="G784" s="15" t="s">
        <v>11463</v>
      </c>
      <c r="H784" s="16" t="s">
        <v>11463</v>
      </c>
      <c r="I784" s="16" t="s">
        <v>11464</v>
      </c>
      <c r="J784" s="17" t="s">
        <v>11466</v>
      </c>
      <c r="K784" s="16" t="s">
        <v>11464</v>
      </c>
      <c r="L784" s="26"/>
      <c r="M784" s="13"/>
      <c r="N784" s="13"/>
    </row>
    <row r="785" ht="15.75" customHeight="1">
      <c r="A785" s="4">
        <v>1610.0</v>
      </c>
      <c r="B785" s="13" t="str">
        <f>VLOOKUP(Selection_FirstR!A785,StudiesFound_firstR!$A$1:$AF$2000,6,FALSE)</f>
        <v>vMES: Virtualization aware manufacturing execution system</v>
      </c>
      <c r="C785" s="34" t="str">
        <f>VLOOKUP(Selection_FirstR!A785,StudiesFound_firstR!$A$1:$AF$2000,28,FALSE)</f>
        <v>The large scale emergence in the last decade of various cloud solutions, ranging from software-as-a-service (SaaS) based solutions for business process management and implementation to very sophisticated private cloud solutions capable of high performance computing (HPC) and efficient virtualization, constitute the building blocks for engineering the next generation of flexible enterprise systems that can respond with great agility to changes in their environment. These new technologies are adopted at a certain level by manufacturing enterprises in order to advance in a new era of mass customization where flexibility, scalability and agility are the differentiating factors. In this context, this paper introduces the virtualized manufacturing execution system (vMES), an intermediate layer in the manufacturing stack, and discusses the advantages and limitations offered by this approach for manufacturing enterprises. A classification of MES workloads based on the ISA-95 function model is presented, focusing on the virtualization techniques suitable for each workload, considering the algorithms and technologies used and the virtualization overhead. A pilot vMES implementation using a parallel process for smart resource provisioning and automatic scaling is also presented. The pilot implementation using six Adept robots and one IBM CloudBurst 2.1 private cloud and an ISA-95 based MES is described; the virtualization sequence is analyzed in several scenarios of resource workload collocation on physical cloud blades with and without perturbations.</v>
      </c>
      <c r="D785" s="13" t="str">
        <f>VLOOKUP(Selection_FirstR!A785,StudiesFound_firstR!$A$1:$AF$2000,7,FALSE)</f>
        <v>Computers in Industry</v>
      </c>
      <c r="E785" s="13" t="str">
        <f>VLOOKUP(Selection_FirstR!A785,StudiesFound_firstR!$A$1:$AF$2000,5,FALSE)</f>
        <v>Morariu, Octavian; Borangiu, Theodor; Raileanu, Silviu</v>
      </c>
      <c r="F785" s="13" t="str">
        <f>VLOOKUP(Selection_FirstR!A785,StudiesFound_firstR!$A$1:$AF$2000,30,FALSE)</f>
        <v/>
      </c>
      <c r="G785" s="15" t="s">
        <v>11463</v>
      </c>
      <c r="H785" s="16" t="s">
        <v>11463</v>
      </c>
      <c r="I785" s="16" t="s">
        <v>11464</v>
      </c>
      <c r="J785" s="17" t="s">
        <v>11484</v>
      </c>
      <c r="K785" s="16" t="s">
        <v>11464</v>
      </c>
      <c r="L785" s="26"/>
      <c r="M785" s="13"/>
      <c r="N785" s="13"/>
    </row>
    <row r="786" ht="15.75" customHeight="1">
      <c r="A786" s="4">
        <v>1611.0</v>
      </c>
      <c r="B786" s="13" t="str">
        <f>VLOOKUP(Selection_FirstR!A786,StudiesFound_firstR!$A$1:$AF$2000,6,FALSE)</f>
        <v>The shift to Cloud Computing: The impact of disruptive technology on the enterprise software business ecosystem</v>
      </c>
      <c r="C786" s="34" t="str">
        <f>VLOOKUP(Selection_FirstR!A786,StudiesFound_firstR!$A$1:$AF$2000,28,FALSE)</f>
        <v>The rapid diffusion of Cloud Computing influences the way enterprise software is developed, distributed, and implemented. This uptake of Cloud Computing has profound implications for the IT industry and related industries, as it does not only affect the vendors' business models but also the other actors in the business ecosystem. This paper addresses how the value network of enterprise software solutions changes as a consequence of shifting from on-premise to Cloud-based technology. Based on a literature study and fifteen expert interviews in three case studies, we present a generic value network for Cloud-based enterprise software. We analysed the impact of the shift to Cloud-based enterprise software for each stakeholder in the network. In particular, we found that the role of the consultative partner is more focussed on business process management and that technical consulting remains relevant due to IT security, data migration, interface definition, customizing, and mobile application development. The vendor becomes a service provider and acts in several roles. The emerging technological platform offers opportunities for external developers, partners, and customers. The Cloud consumer can concentrate on his core business, but needs to consider applying best practices processes when receiving public Cloud services.</v>
      </c>
      <c r="D786" s="13" t="str">
        <f>VLOOKUP(Selection_FirstR!A786,StudiesFound_firstR!$A$1:$AF$2000,7,FALSE)</f>
        <v>Technological Forecasting and Social Change</v>
      </c>
      <c r="E786" s="13" t="str">
        <f>VLOOKUP(Selection_FirstR!A786,StudiesFound_firstR!$A$1:$AF$2000,5,FALSE)</f>
        <v>Nieuwenhuis, Lambert J. M.; Ehrenhard, Michel L.; Prause, Lars</v>
      </c>
      <c r="F786" s="13" t="str">
        <f>VLOOKUP(Selection_FirstR!A786,StudiesFound_firstR!$A$1:$AF$2000,30,FALSE)</f>
        <v/>
      </c>
      <c r="G786" s="15" t="s">
        <v>11463</v>
      </c>
      <c r="H786" s="16" t="s">
        <v>11463</v>
      </c>
      <c r="I786" s="16" t="s">
        <v>11464</v>
      </c>
      <c r="J786" s="17" t="s">
        <v>11466</v>
      </c>
      <c r="K786" s="16" t="s">
        <v>11464</v>
      </c>
      <c r="L786" s="26"/>
      <c r="M786" s="13"/>
      <c r="N786" s="13"/>
    </row>
    <row r="787" ht="15.75" customHeight="1">
      <c r="A787" s="4">
        <v>1612.0</v>
      </c>
      <c r="B787" s="13" t="str">
        <f>VLOOKUP(Selection_FirstR!A787,StudiesFound_firstR!$A$1:$AF$2000,6,FALSE)</f>
        <v>Business process management-based job assignment in ship hull production design</v>
      </c>
      <c r="C787" s="34" t="str">
        <f>VLOOKUP(Selection_FirstR!A787,StudiesFound_firstR!$A$1:$AF$2000,28,FALSE)</f>
        <v>As a part of the IT convergence in the shipbuilding industry, we examine the adoption of business process management (BPM) for the ship hull production design process. Ship hull production design, which is a process-based task, requires the most man-hours (M/H) among all ship design processes and is directly coupled with ship production, whereby improvements in this task can provide large contributions to enhancing productivity. Thus, we analyze the hull production design task from the perspective of the business process to generate BPM models for a manager and design engineers. Particularly for the manager process, we implement the optimal assignment method as a part of the decision support system to help the manager efficiently assign hull blocks to design engineers in the BPM system (BPMS). In this paper, we suggest the concepts of the block standard design M/H and variable design M/H for the assignment problem. We compute the estimated M/H by using models developed after this concept. To minimize the total required M/H of assignments for the production design, we adopt the Hungarian algorithm. The BPM executable model of the hull production design process is implemented using Bonita Open-Solution 5.7, which is a representative open-source BPMS.</v>
      </c>
      <c r="D787" s="13" t="str">
        <f>VLOOKUP(Selection_FirstR!A787,StudiesFound_firstR!$A$1:$AF$2000,7,FALSE)</f>
        <v>Ocean Engineering</v>
      </c>
      <c r="E787" s="13" t="str">
        <f>VLOOKUP(Selection_FirstR!A787,StudiesFound_firstR!$A$1:$AF$2000,5,FALSE)</f>
        <v>Son, Myeong-Jo; Kim, Tae-wan</v>
      </c>
      <c r="F787" s="13" t="str">
        <f>VLOOKUP(Selection_FirstR!A787,StudiesFound_firstR!$A$1:$AF$2000,30,FALSE)</f>
        <v/>
      </c>
      <c r="G787" s="15" t="s">
        <v>11463</v>
      </c>
      <c r="H787" s="16" t="s">
        <v>11463</v>
      </c>
      <c r="I787" s="16" t="s">
        <v>11464</v>
      </c>
      <c r="J787" s="17" t="s">
        <v>11466</v>
      </c>
      <c r="K787" s="16" t="s">
        <v>11464</v>
      </c>
      <c r="L787" s="26"/>
      <c r="M787" s="13"/>
      <c r="N787" s="13"/>
    </row>
    <row r="788" ht="15.75" customHeight="1">
      <c r="A788" s="4">
        <v>1613.0</v>
      </c>
      <c r="B788" s="13" t="str">
        <f>VLOOKUP(Selection_FirstR!A788,StudiesFound_firstR!$A$1:$AF$2000,6,FALSE)</f>
        <v>Implementation of project management and lean production practices in a SME Portuguese innovation company</v>
      </c>
      <c r="C788" s="34" t="str">
        <f>VLOOKUP(Selection_FirstR!A788,StudiesFound_firstR!$A$1:$AF$2000,28,FALSE)</f>
        <v>Competitiveness in a world characterized by volatility, uncertainty, complexity and ambiguity, known by the acronym VUCA, is accelerating companies towards innovation. To ensure business continuity and control risk, companies must manage operations and projects with skilled teams and applying project management methodologies. The research described in this paper was undertaken in a SME Portuguese company, specialized in offering research and development solutions for industry. The main goal of the research is to implement project management good practices and lean production methodologies to improve the global performance of the company. A structured and adaptive toolkit to prioritize, select, assign resources, plan, execute and monitor projects is also in development to help the company reaching its strategic goals. The action-research methodology was used, with the researcher becoming part of the work environment, actively participating in the necessary tasks with other internal stakeholders, in a context of learning by doing. To implement the project management customized tools linked with the company strategic plan, the researcher used Business Process Management (BPM) and Lean principles. Some expected findings are the BPM customized solution implemented in the company as well as better organization and more efficient processes at the company, supported by Project Management methodologies.</v>
      </c>
      <c r="D788" s="13" t="str">
        <f>VLOOKUP(Selection_FirstR!A788,StudiesFound_firstR!$A$1:$AF$2000,7,FALSE)</f>
        <v>Procedia Computer Science</v>
      </c>
      <c r="E788" s="13" t="str">
        <f>VLOOKUP(Selection_FirstR!A788,StudiesFound_firstR!$A$1:$AF$2000,5,FALSE)</f>
        <v>Sousa, Paulo; Tereso, Anabela; Alves, Anabela; Gomes, Liliana</v>
      </c>
      <c r="F788" s="13" t="str">
        <f>VLOOKUP(Selection_FirstR!A788,StudiesFound_firstR!$A$1:$AF$2000,30,FALSE)</f>
        <v/>
      </c>
      <c r="G788" s="15" t="s">
        <v>11463</v>
      </c>
      <c r="H788" s="16" t="s">
        <v>11463</v>
      </c>
      <c r="I788" s="16" t="s">
        <v>11464</v>
      </c>
      <c r="J788" s="17" t="s">
        <v>11484</v>
      </c>
      <c r="K788" s="16" t="s">
        <v>11464</v>
      </c>
      <c r="L788" s="26"/>
      <c r="M788" s="13"/>
      <c r="N788" s="13"/>
    </row>
    <row r="789" ht="15.75" customHeight="1">
      <c r="A789" s="4">
        <v>1614.0</v>
      </c>
      <c r="B789" s="13" t="str">
        <f>VLOOKUP(Selection_FirstR!A789,StudiesFound_firstR!$A$1:$AF$2000,6,FALSE)</f>
        <v>A Blockchain-based and resource-aware process execution engine</v>
      </c>
      <c r="C789" s="34" t="str">
        <f>VLOOKUP(Selection_FirstR!A789,StudiesFound_firstR!$A$1:$AF$2000,28,FALSE)</f>
        <v>Business Process Management provides concepts for enterprises to design, document and execute their business processes. Involved artefacts establish the basis for a profound enhancement of processes, like performance improvements or a substantiate assignment of employees (resources) to tasks. These artefacts comprise process models for documentation purposes or Workflow Management Systems for executing processes. Those concepts are adopted well within single companies but are barely implemented for inter-organizational processes reasoned in a lack of trust between participating business partners. For instance, questions like who the host of the workflow engine is and thus have sovereignty over the process execution remains open. Besides expensive third parties, we believe that Blockchain Technology bears potential to solve the lack of trust due to automated consensus finding. We present a Blockchain-based process engine guaranteeing a tamper-proof execution, which is both, highly scalable regarding the size of process models as well as capable of considering employees captured in the organizational perspective of the process model. Comparable approaches suffer from lack of trustworthiness either, are not applicable for large process models, or do not include organizational concerns.</v>
      </c>
      <c r="D789" s="13" t="str">
        <f>VLOOKUP(Selection_FirstR!A789,StudiesFound_firstR!$A$1:$AF$2000,7,FALSE)</f>
        <v>Future Generation Computer Systems</v>
      </c>
      <c r="E789" s="13" t="str">
        <f>VLOOKUP(Selection_FirstR!A789,StudiesFound_firstR!$A$1:$AF$2000,5,FALSE)</f>
        <v>Sturm, Christian; Scalanczi, Jonas; SchÃ¶nig, Stefan; Jablonski, Stefan</v>
      </c>
      <c r="F789" s="13" t="str">
        <f>VLOOKUP(Selection_FirstR!A789,StudiesFound_firstR!$A$1:$AF$2000,30,FALSE)</f>
        <v/>
      </c>
      <c r="G789" s="15" t="s">
        <v>11463</v>
      </c>
      <c r="H789" s="16" t="s">
        <v>11463</v>
      </c>
      <c r="I789" s="16" t="s">
        <v>11464</v>
      </c>
      <c r="J789" s="17" t="s">
        <v>11466</v>
      </c>
      <c r="K789" s="16" t="s">
        <v>11464</v>
      </c>
      <c r="L789" s="26"/>
      <c r="M789" s="13"/>
      <c r="N789" s="13"/>
    </row>
    <row r="790" ht="15.75" customHeight="1">
      <c r="A790" s="4">
        <v>1615.0</v>
      </c>
      <c r="B790" s="13" t="str">
        <f>VLOOKUP(Selection_FirstR!A790,StudiesFound_firstR!$A$1:$AF$2000,6,FALSE)</f>
        <v>Towards the automatic and optimal selection of risk treatments for business processes using a constraint programming approach</v>
      </c>
      <c r="C790" s="34" t="str">
        <f>VLOOKUP(Selection_FirstR!A790,StudiesFound_firstR!$A$1:$AF$2000,28,FALSE)</f>
        <v>Context
 The use of Business Process Management Systems (BPMS) has emerged in the IT arena for the automation of business processes. In the majority of cases, the issue of security is overlooked by default in these systems, and hence the potential cost and consequences of the materialization of threats could produce catastrophic loss for organizations. Therefore, the early selection of security controls that mitigate risks is a real and important necessity. Nevertheless, there exists an enormous range of IT security controls and their configuration is a human, manual, time-consuming and error-prone task. Furthermore, configurations are carried out separately from the organization perspective and involve many security stakeholders. This separation makes difficult to ensure the effectiveness of the configuration with regard to organizational requirements.
 Objective
 In this paper, we strive to provide security stakeholders with automated tools for the optimal selection of IT security configurations in accordance with a range of business process scenarios and organizational multi-criteria.
 Method
 An approach based on feature model analysis and constraint programming techniques is presented, which enable the automated analysis and selection of optimal security configurations.
 Results
 A catalogue of feature models is determined by analyzing typical IT security controls for BPMSs for the enforcement of the standard goals of security: integrity, confidentiality, availability, authorization, and authentication. These feature models have been implemented through constraint programs, and Constraint Programming techniques based on optimized and non-optimized searches are used to automate the selection and generation of configurations. In order to compare the results of the determination of configuration a comparative analysis is given.
 Conclusion
 In this paper, we present innovative tools based on feature models, Constraint Programming and multi-objective techniques that enable the agile, adaptable and automatic selection and generation of security configurations in accordance with the needs of the organization.</v>
      </c>
      <c r="D790" s="13" t="str">
        <f>VLOOKUP(Selection_FirstR!A790,StudiesFound_firstR!$A$1:$AF$2000,7,FALSE)</f>
        <v>Information and Software Technology</v>
      </c>
      <c r="E790" s="13" t="str">
        <f>VLOOKUP(Selection_FirstR!A790,StudiesFound_firstR!$A$1:$AF$2000,5,FALSE)</f>
        <v>Varela-Vaca, Angel Jesus; Gasca, Rafael M.</v>
      </c>
      <c r="F790" s="13" t="str">
        <f>VLOOKUP(Selection_FirstR!A790,StudiesFound_firstR!$A$1:$AF$2000,30,FALSE)</f>
        <v/>
      </c>
      <c r="G790" s="15" t="s">
        <v>11463</v>
      </c>
      <c r="H790" s="16" t="s">
        <v>11463</v>
      </c>
      <c r="I790" s="16" t="s">
        <v>11464</v>
      </c>
      <c r="J790" s="17" t="s">
        <v>11466</v>
      </c>
      <c r="K790" s="16" t="s">
        <v>11464</v>
      </c>
      <c r="L790" s="26"/>
      <c r="M790" s="13"/>
      <c r="N790" s="13"/>
    </row>
    <row r="791" ht="15.75" customHeight="1">
      <c r="A791" s="4">
        <v>1616.0</v>
      </c>
      <c r="B791" s="13" t="str">
        <f>VLOOKUP(Selection_FirstR!A791,StudiesFound_firstR!$A$1:$AF$2000,6,FALSE)</f>
        <v>Measuring progress in entrepreneurship education</v>
      </c>
      <c r="C791" s="34" t="str">
        <f>VLOOKUP(Selection_FirstR!A791,StudiesFound_firstR!$A$1:$AF$2000,28,FALSE)</f>
        <v>This article presents the results of a survey that ranked university entrepreneurship programs. The survey also explored how universities determined what courses constituted a program in entrepreneurship and how they determined the criteria that impact an entrepreneurship program's quality. We conclude the article with a discussion of the education pilot criteria for the Malcolm Baldrige National Quality Award that may be useful for measuring progress in entrepreneurship education. A mail survey was undertaken in late 1994. This survey was sent to deans at 941 business schools in the United States, 42 in Canada, and 270 overseas. Of the 311 replies, 233 came from U.S. business schools, 16 from Canadian schools, and 62 from schools in other countries. The top seven criteria suggested for ranking entrepreneurship programs were courses offered, faculty publications, impact on community, alumni exploits, innovations, alumni start-ups, and outreach to scholars. The most frequently offered entrepreneurship courses at both the undergraduate and graduate levels in the entrepreneurship programs surveyed were entrepreneurship or starting new firms, small business management, field projects/venture consulting, starting and running a firm, venture plan writing, and venture finance. The survey uncovered a number of problems with how academics ranked other entrepreneurship programs. Evaluators did not specify the criteria they used to rank entrepreneurship programs. Evaluators did not offer their specific weights for each criterion used to judge a program. Finally, evaluators were not asked to provide a judgment of their depth of knowledge of other programs. Since the criteria for determining what constitutes a high-quality entrepreneurship program is, at present, rather fluid and indeterminate, we thought it appropriate to borrow insights from a highly successful and visible evaluation effort in higher education, the education pilot criteria for the Malcolm Baldrige National Quality Award (MBNQA). For an MBNQA evaluation, organizations are assessed across 28 requirements that are embodied in seven categories. â€¢Leadership. This category examines senior administrators' commitment and involvement in creating and sustaining performance excellence that has a student focus, clear goals, and high expectations. In the context of entrepreneurship education, the leadership category entails describing the involvement and commitment of entrepreneurship program directors, business school deans, university administrators, advisory board members, and student representatives.â€¢Information and Analysis. This category examines how data and information are used to support the overall mission of the program. The focus of this category is towards identifying and specifying information and data that would be appropriate for evaluating the quality of an entrepreneurship program, as well as for making comparisons with other programs. We suggest that entrepreneurship programs begin to systematically collect information about issues such as demographic and performance measures of incoming students enrolling in entrepreneurship courses; comparative information on entrepreneurship, business school and university students; descriptions of the outcomes that specific entrepreneurship courses intend to generate and the measures of the efficacy of each course; and measures of the intended outcomes of the entrepreneurship program in terms of student performance, student satisfaction, and impact on the community (i.e., number of start-ups, students employed in new firms, students working in positions assisting new firms).â€¢Strategic and Operational Planning. This category focuses on how a program sets strategic directions and key planning requirements. For an entrepreneurship program, such a requirement would entail generating a strategic plan that specifies the purpose and mission of the program, key student and overall program performance requirements, external factors impacting the implementation of the plan, internal resources and university barriers to change, and key critical success factors.â€¢Human Resource Development and Management. This category examines how faculty and staff are supported and developed so as to satisfy the strategic goals of the program. While an entrepreneurship program might typically measure â€œfaculty productivityâ€ as an indicator of this category, the intention is actually towards specifying the resources and systems that impact the ability of staff and faculty to be productive.â€¢Educational and Business Process Management. This category specifies key aspects of the design and delivery of the educational research and service components of a program, as well as an examination of the processes involved in improving these components. Rather than programs being compared to each other by the quantity of courses offered, this category requires that programs be measured on the logic, coherency, and efficacy of the educational experience that entrepreneurship students undertake.â€¢School Performance Results. This category examines the outcomes of a program, such as student performance and improvement, improvement in services provided by the program, and faculty productivity. This category accounts for 23% of the total evaluation score. The primary focus of this category is determining the improvements in student performance. Such key measures might include student performance in specific courses, student demonstrations of key skills and knowledge through portfolios of original work that they create, measures of student satisfaction, and impact on the community (i.e., number of start-ups, students employed in new firms, students working in positions assisting new firms).â€¢Student Focus, and Student and Stakeholder Satisfaction. This category describes the process for determining student and stakeholder needs and expectations, as well as making comparisons of student and stakeholder satisfaction among other programs. This category accounts for 23% of the total evaluation score. The MBNQA evaluation scheme forces us to become aware of the implicit goals, objectives, and pedagogical perspectives of our programs. We must not lose sight of the fact that entrepreneurship programs are and will be evaluated, and that we must, therefore, be ready to offer criteria that we want our programs to be evaluated on. If university entrepreneurship educators do not step forward to assume leadership of our own field, others will surely come to the forefront to determine the rules of the game.</v>
      </c>
      <c r="D791" s="13" t="str">
        <f>VLOOKUP(Selection_FirstR!A791,StudiesFound_firstR!$A$1:$AF$2000,7,FALSE)</f>
        <v>Journal of Business Venturing</v>
      </c>
      <c r="E791" s="13" t="str">
        <f>VLOOKUP(Selection_FirstR!A791,StudiesFound_firstR!$A$1:$AF$2000,5,FALSE)</f>
        <v>Vesper, Karl H.; Gartner, William B.</v>
      </c>
      <c r="F791" s="13" t="str">
        <f>VLOOKUP(Selection_FirstR!A791,StudiesFound_firstR!$A$1:$AF$2000,30,FALSE)</f>
        <v/>
      </c>
      <c r="G791" s="15" t="s">
        <v>11463</v>
      </c>
      <c r="H791" s="16" t="s">
        <v>11463</v>
      </c>
      <c r="I791" s="16" t="s">
        <v>11464</v>
      </c>
      <c r="J791" s="17" t="s">
        <v>11466</v>
      </c>
      <c r="K791" s="16" t="s">
        <v>11464</v>
      </c>
      <c r="L791" s="26"/>
      <c r="M791" s="13"/>
      <c r="N791" s="13"/>
    </row>
    <row r="792" ht="15.75" customHeight="1">
      <c r="A792" s="4">
        <v>1617.0</v>
      </c>
      <c r="B792" s="13" t="str">
        <f>VLOOKUP(Selection_FirstR!A792,StudiesFound_firstR!$A$1:$AF$2000,6,FALSE)</f>
        <v>The design of intelligent workflow monitoring with agent technology</v>
      </c>
      <c r="C792" s="34" t="str">
        <f>VLOOKUP(Selection_FirstR!A792,StudiesFound_firstR!$A$1:$AF$2000,28,FALSE)</f>
        <v>In recent years, workflow technology has been widely used in business process management. With the increased complexity, uncertainty and risks in business operations, workflow monitoring is gaining growing attention in business process controlling and supervision. However, monitoring functions provided in traditional workflow systems lack flexibility, and provide little support for managing complex and dynamical changes in business process. In this paper, we propose a novel workflow monitoring approach, in which various intelligent agents work together to perform flexible monitoring tasks in an autonomous and collaborative way. By using customized monitoring plan and proactive monitoring process, the workflow monitoring activities can be executed flexibly and efficiently. The application of intelligent agents for such flexible, adaptive and collaborative workflow monitoring is investigated through an intelligent monitoring system in securities trading.</v>
      </c>
      <c r="D792" s="13" t="str">
        <f>VLOOKUP(Selection_FirstR!A792,StudiesFound_firstR!$A$1:$AF$2000,7,FALSE)</f>
        <v>Knowledge-Based Systems</v>
      </c>
      <c r="E792" s="13" t="str">
        <f>VLOOKUP(Selection_FirstR!A792,StudiesFound_firstR!$A$1:$AF$2000,5,FALSE)</f>
        <v>Wang, Minhong; Wang, Huaiqing; Xu, Dongming</v>
      </c>
      <c r="F792" s="13" t="str">
        <f>VLOOKUP(Selection_FirstR!A792,StudiesFound_firstR!$A$1:$AF$2000,30,FALSE)</f>
        <v/>
      </c>
      <c r="G792" s="15" t="s">
        <v>11463</v>
      </c>
      <c r="H792" s="16" t="s">
        <v>11463</v>
      </c>
      <c r="I792" s="16" t="s">
        <v>11464</v>
      </c>
      <c r="J792" s="17" t="s">
        <v>11466</v>
      </c>
      <c r="K792" s="16" t="s">
        <v>11464</v>
      </c>
      <c r="L792" s="26"/>
      <c r="M792" s="13"/>
      <c r="N792" s="13"/>
    </row>
    <row r="793" ht="15.75" customHeight="1">
      <c r="A793" s="4">
        <v>1618.0</v>
      </c>
      <c r="B793" s="13" t="str">
        <f>VLOOKUP(Selection_FirstR!A793,StudiesFound_firstR!$A$1:$AF$2000,6,FALSE)</f>
        <v>KPI-Based Approach for Business Process Improvement</v>
      </c>
      <c r="C793" s="34" t="str">
        <f>VLOOKUP(Selection_FirstR!A793,StudiesFound_firstR!$A$1:$AF$2000,28,FALSE)</f>
        <v>Business Process Management is a contemporary approach with the main purpose of deploying, executing and continuously optimizing the different types of business processes and thus improving the agility of the organization. In this paper, we propose an approach to business process improvement based on key performance indicators during the Business Process Management lifecycle. We started by highlighting the life cycle of key performance indicators. Then our proposal was at meta-modeling level, adding performance indicators as concepts of the Business Process Model and Notation meta-model. This brought us to a new extension of this meta-model based on key performance indicators. The particular case of the Scrum agile development process is then considered as a case study. In this context, key performance indicators are proposed for this process and are classified according to the elements of the Scrum method. The proposed approach was tested by taking the example of a company using ScrumWise tool for conducting scrum developments. The developed prototype allowed a performance evaluation of the Scrum process through key performance indicators and a set of recommendations were proposed to help managing tasks and improving the adopted process.</v>
      </c>
      <c r="D793" s="13" t="str">
        <f>VLOOKUP(Selection_FirstR!A793,StudiesFound_firstR!$A$1:$AF$2000,7,FALSE)</f>
        <v>Procedia Computer Science</v>
      </c>
      <c r="E793" s="13" t="str">
        <f>VLOOKUP(Selection_FirstR!A793,StudiesFound_firstR!$A$1:$AF$2000,5,FALSE)</f>
        <v>Wannes, Aicha; Ghannouchi, Sonia Ayachi</v>
      </c>
      <c r="F793" s="13" t="str">
        <f>VLOOKUP(Selection_FirstR!A793,StudiesFound_firstR!$A$1:$AF$2000,30,FALSE)</f>
        <v/>
      </c>
      <c r="G793" s="15" t="s">
        <v>11463</v>
      </c>
      <c r="H793" s="16" t="s">
        <v>11463</v>
      </c>
      <c r="I793" s="16" t="s">
        <v>11464</v>
      </c>
      <c r="J793" s="17" t="s">
        <v>11466</v>
      </c>
      <c r="K793" s="16" t="s">
        <v>11464</v>
      </c>
      <c r="L793" s="26"/>
      <c r="M793" s="13"/>
      <c r="N793" s="13"/>
    </row>
    <row r="794" ht="15.75" customHeight="1">
      <c r="A794" s="4">
        <v>1619.0</v>
      </c>
      <c r="B794" s="13" t="str">
        <f>VLOOKUP(Selection_FirstR!A794,StudiesFound_firstR!$A$1:$AF$2000,6,FALSE)</f>
        <v>A highly efficient algorithm towards optimal data storage and regeneration cost in multiple clouds</v>
      </c>
      <c r="C794" s="34" t="str">
        <f>VLOOKUP(Selection_FirstR!A794,StudiesFound_firstR!$A$1:$AF$2000,28,FALSE)</f>
        <v>The proliferation of cloud computing provides flexible ways for users to utilize cloud resources to cope with data complex applications, such as Business Process Management (BPM) System. In the BPM system, users may have various usage manner of the system, such as upload, generate, process, transfer, store, share or access variety kinds of data, and these data may be complex and very large in size. Due to the pay-as-you-go pricing model of cloud computing, improper usage of cloud resources will incur high cost for users. Hence, for a typical BPM system usage, data could be regenerated, transferred and stored with multiple clouds, and a data storage, transfer and regeneration strategy is needed to reduce the cost of resource usage. The current state-of-art algorithm can find a strategy that achieves minimum data storage, transfer and computation cost, however, this approach has very high computation complexity and is neither efficient nor practical to be applied at runtime. In this paper, by thoroughly investigating the trade-off problem of resources utilization, we propose a Provenance Candidates Elimination (PCE) algorithm, which can efficiently find the minimum cost strategy for data storage, transfer and regeneration. Through comprehensive experimental evaluation, we demonstrate that our approach can efficiently calculate the minimum cost data storage and regeneration strategy, which outperforms the exiting algorithm by 2 to 4 magnitudes.</v>
      </c>
      <c r="D794" s="13" t="str">
        <f>VLOOKUP(Selection_FirstR!A794,StudiesFound_firstR!$A$1:$AF$2000,7,FALSE)</f>
        <v>Future Generation Computer Systems</v>
      </c>
      <c r="E794" s="13" t="str">
        <f>VLOOKUP(Selection_FirstR!A794,StudiesFound_firstR!$A$1:$AF$2000,5,FALSE)</f>
        <v>Zhang, Junhua; Yuan, Dong; Cui, Lizhen; Zhou, Bing Bing</v>
      </c>
      <c r="F794" s="13" t="str">
        <f>VLOOKUP(Selection_FirstR!A794,StudiesFound_firstR!$A$1:$AF$2000,30,FALSE)</f>
        <v/>
      </c>
      <c r="G794" s="15" t="s">
        <v>11463</v>
      </c>
      <c r="H794" s="16" t="s">
        <v>11463</v>
      </c>
      <c r="I794" s="16" t="s">
        <v>11464</v>
      </c>
      <c r="J794" s="17" t="s">
        <v>11518</v>
      </c>
      <c r="K794" s="16" t="s">
        <v>11464</v>
      </c>
      <c r="L794" s="26"/>
      <c r="M794" s="13"/>
      <c r="N794" s="13"/>
    </row>
    <row r="795" ht="15.75" customHeight="1">
      <c r="A795" s="36">
        <v>2000.0</v>
      </c>
      <c r="B795" s="13" t="s">
        <v>11519</v>
      </c>
      <c r="C795" s="14" t="s">
        <v>11520</v>
      </c>
      <c r="D795" s="13" t="s">
        <v>11521</v>
      </c>
      <c r="E795" s="13" t="s">
        <v>11522</v>
      </c>
      <c r="F795" s="13" t="s">
        <v>11523</v>
      </c>
      <c r="G795" s="15" t="s">
        <v>11474</v>
      </c>
      <c r="H795" s="15" t="s">
        <v>11474</v>
      </c>
      <c r="I795" s="16" t="s">
        <v>11477</v>
      </c>
      <c r="J795" s="13"/>
      <c r="K795" s="16" t="s">
        <v>11477</v>
      </c>
      <c r="L795" s="26"/>
      <c r="M795" s="13">
        <v>85.0</v>
      </c>
      <c r="N795" s="13"/>
    </row>
    <row r="796" ht="15.75" customHeight="1">
      <c r="A796" s="36">
        <v>2001.0</v>
      </c>
      <c r="B796" s="13" t="s">
        <v>9011</v>
      </c>
      <c r="C796" s="14" t="s">
        <v>11524</v>
      </c>
      <c r="D796" s="13" t="s">
        <v>11525</v>
      </c>
      <c r="E796" s="13" t="s">
        <v>11526</v>
      </c>
      <c r="F796" s="13" t="s">
        <v>11527</v>
      </c>
      <c r="G796" s="15" t="s">
        <v>11463</v>
      </c>
      <c r="H796" s="15" t="s">
        <v>11463</v>
      </c>
      <c r="I796" s="16" t="s">
        <v>11464</v>
      </c>
      <c r="J796" s="13" t="s">
        <v>11466</v>
      </c>
      <c r="K796" s="16" t="s">
        <v>11464</v>
      </c>
      <c r="L796" s="13"/>
      <c r="M796" s="13">
        <v>128.0</v>
      </c>
      <c r="N796" s="13"/>
    </row>
    <row r="797" ht="15.75" customHeight="1">
      <c r="A797" s="36">
        <v>2002.0</v>
      </c>
      <c r="B797" s="14" t="s">
        <v>11528</v>
      </c>
      <c r="C797" s="14" t="s">
        <v>11529</v>
      </c>
      <c r="D797" s="13" t="s">
        <v>11530</v>
      </c>
      <c r="E797" s="13" t="s">
        <v>11531</v>
      </c>
      <c r="F797" s="13" t="s">
        <v>11532</v>
      </c>
      <c r="G797" s="15" t="s">
        <v>11463</v>
      </c>
      <c r="H797" s="15" t="s">
        <v>11463</v>
      </c>
      <c r="I797" s="16" t="s">
        <v>11464</v>
      </c>
      <c r="J797" s="13" t="s">
        <v>11466</v>
      </c>
      <c r="K797" s="16" t="s">
        <v>11464</v>
      </c>
      <c r="L797" s="13"/>
      <c r="M797" s="13">
        <v>128.0</v>
      </c>
      <c r="N797" s="13"/>
    </row>
    <row r="798" ht="15.75" customHeight="1">
      <c r="A798" s="36">
        <v>2003.0</v>
      </c>
      <c r="B798" s="13" t="s">
        <v>4139</v>
      </c>
      <c r="C798" s="14" t="s">
        <v>11533</v>
      </c>
      <c r="D798" s="13" t="s">
        <v>11534</v>
      </c>
      <c r="E798" s="13" t="s">
        <v>11535</v>
      </c>
      <c r="F798" s="13" t="s">
        <v>11536</v>
      </c>
      <c r="G798" s="15" t="s">
        <v>11474</v>
      </c>
      <c r="H798" s="15" t="s">
        <v>11474</v>
      </c>
      <c r="I798" s="16" t="s">
        <v>11477</v>
      </c>
      <c r="J798" s="13"/>
      <c r="K798" s="16" t="s">
        <v>11477</v>
      </c>
      <c r="L798" s="26"/>
      <c r="M798" s="13">
        <v>208.0</v>
      </c>
      <c r="N798" s="13"/>
    </row>
    <row r="799" ht="15.75" customHeight="1">
      <c r="A799" s="36">
        <v>2004.0</v>
      </c>
      <c r="B799" s="13" t="s">
        <v>2609</v>
      </c>
      <c r="C799" s="14" t="s">
        <v>11537</v>
      </c>
      <c r="D799" s="13" t="s">
        <v>11538</v>
      </c>
      <c r="E799" s="13" t="s">
        <v>11539</v>
      </c>
      <c r="F799" s="13" t="str">
        <f>VLOOKUP(Selection_FirstR!A799,StudiesFound_firstR!$A$1:$AF$1583,30,FALSE)</f>
        <v>#N/A</v>
      </c>
      <c r="G799" s="15" t="s">
        <v>11474</v>
      </c>
      <c r="H799" s="15" t="s">
        <v>11474</v>
      </c>
      <c r="I799" s="16" t="s">
        <v>11477</v>
      </c>
      <c r="J799" s="13"/>
      <c r="K799" s="16" t="s">
        <v>11477</v>
      </c>
      <c r="L799" s="26"/>
      <c r="M799" s="13">
        <v>328.0</v>
      </c>
      <c r="N799" s="13"/>
    </row>
    <row r="800" ht="15.75" customHeight="1">
      <c r="A800" s="36">
        <v>2005.0</v>
      </c>
      <c r="B800" s="14" t="s">
        <v>11540</v>
      </c>
      <c r="C800" s="14" t="s">
        <v>11541</v>
      </c>
      <c r="D800" s="14" t="s">
        <v>11542</v>
      </c>
      <c r="E800" s="14" t="s">
        <v>11543</v>
      </c>
      <c r="F800" s="14" t="s">
        <v>11544</v>
      </c>
      <c r="G800" s="15" t="s">
        <v>11474</v>
      </c>
      <c r="H800" s="15" t="s">
        <v>11474</v>
      </c>
      <c r="I800" s="16" t="s">
        <v>11477</v>
      </c>
      <c r="J800" s="14"/>
      <c r="K800" s="16" t="s">
        <v>11464</v>
      </c>
      <c r="L800" s="24" t="s">
        <v>11545</v>
      </c>
      <c r="M800" s="14">
        <v>383.0</v>
      </c>
      <c r="N800" s="14"/>
    </row>
    <row r="801" ht="15.75" customHeight="1">
      <c r="A801" s="36">
        <v>2007.0</v>
      </c>
      <c r="B801" s="13" t="s">
        <v>11546</v>
      </c>
      <c r="C801" s="14" t="s">
        <v>11547</v>
      </c>
      <c r="D801" s="13" t="s">
        <v>11548</v>
      </c>
      <c r="E801" s="13" t="s">
        <v>11549</v>
      </c>
      <c r="F801" s="13" t="s">
        <v>11550</v>
      </c>
      <c r="G801" s="15" t="s">
        <v>11463</v>
      </c>
      <c r="H801" s="15" t="s">
        <v>11463</v>
      </c>
      <c r="I801" s="16" t="s">
        <v>11464</v>
      </c>
      <c r="J801" s="14" t="s">
        <v>11551</v>
      </c>
      <c r="K801" s="16" t="s">
        <v>11464</v>
      </c>
      <c r="L801" s="14"/>
      <c r="M801" s="13">
        <v>511.0</v>
      </c>
      <c r="N801" s="13"/>
    </row>
    <row r="802" ht="15.75" customHeight="1">
      <c r="A802" s="36">
        <v>2008.0</v>
      </c>
      <c r="B802" s="13" t="s">
        <v>11552</v>
      </c>
      <c r="C802" s="14" t="s">
        <v>11553</v>
      </c>
      <c r="D802" s="13" t="s">
        <v>11554</v>
      </c>
      <c r="E802" s="14" t="s">
        <v>11555</v>
      </c>
      <c r="F802" s="13" t="s">
        <v>11556</v>
      </c>
      <c r="G802" s="15" t="s">
        <v>11474</v>
      </c>
      <c r="H802" s="15" t="s">
        <v>11474</v>
      </c>
      <c r="I802" s="16" t="s">
        <v>11477</v>
      </c>
      <c r="J802" s="13"/>
      <c r="K802" s="16" t="s">
        <v>11477</v>
      </c>
      <c r="L802" s="26"/>
      <c r="M802" s="13">
        <v>511.0</v>
      </c>
      <c r="N802" s="13"/>
    </row>
    <row r="803" ht="15.75" customHeight="1">
      <c r="A803" s="36">
        <v>2009.0</v>
      </c>
      <c r="B803" s="13" t="s">
        <v>11557</v>
      </c>
      <c r="C803" s="14" t="s">
        <v>11558</v>
      </c>
      <c r="D803" s="13" t="s">
        <v>11559</v>
      </c>
      <c r="E803" s="13" t="s">
        <v>11560</v>
      </c>
      <c r="F803" s="13" t="s">
        <v>11561</v>
      </c>
      <c r="G803" s="15" t="s">
        <v>11463</v>
      </c>
      <c r="H803" s="15" t="s">
        <v>11474</v>
      </c>
      <c r="I803" s="16" t="s">
        <v>11464</v>
      </c>
      <c r="J803" s="13" t="s">
        <v>11466</v>
      </c>
      <c r="K803" s="16" t="s">
        <v>11464</v>
      </c>
      <c r="L803" s="13"/>
      <c r="M803" s="13">
        <v>511.0</v>
      </c>
      <c r="N803" s="13"/>
    </row>
    <row r="804" ht="15.75" customHeight="1">
      <c r="A804" s="36">
        <v>2010.0</v>
      </c>
      <c r="B804" s="14" t="s">
        <v>8274</v>
      </c>
      <c r="C804" s="14" t="s">
        <v>11562</v>
      </c>
      <c r="D804" s="14" t="s">
        <v>11563</v>
      </c>
      <c r="E804" s="14" t="s">
        <v>11564</v>
      </c>
      <c r="F804" s="14" t="s">
        <v>11565</v>
      </c>
      <c r="G804" s="15" t="s">
        <v>11474</v>
      </c>
      <c r="H804" s="15" t="s">
        <v>11474</v>
      </c>
      <c r="I804" s="16" t="s">
        <v>11477</v>
      </c>
      <c r="J804" s="14"/>
      <c r="K804" s="16" t="s">
        <v>11464</v>
      </c>
      <c r="L804" s="37" t="s">
        <v>11566</v>
      </c>
      <c r="M804" s="14">
        <v>511.0</v>
      </c>
      <c r="N804" s="14"/>
    </row>
    <row r="805" ht="15.75" customHeight="1">
      <c r="A805" s="36">
        <v>2011.0</v>
      </c>
      <c r="B805" s="13" t="s">
        <v>11567</v>
      </c>
      <c r="C805" s="14" t="s">
        <v>11568</v>
      </c>
      <c r="D805" s="13" t="s">
        <v>11569</v>
      </c>
      <c r="E805" s="13" t="s">
        <v>11570</v>
      </c>
      <c r="F805" s="13" t="s">
        <v>11571</v>
      </c>
      <c r="G805" s="15" t="s">
        <v>11474</v>
      </c>
      <c r="H805" s="15" t="s">
        <v>11474</v>
      </c>
      <c r="I805" s="16" t="s">
        <v>11477</v>
      </c>
      <c r="J805" s="13"/>
      <c r="K805" s="16" t="s">
        <v>11477</v>
      </c>
      <c r="L805" s="26"/>
      <c r="M805" s="13">
        <v>511.0</v>
      </c>
      <c r="N805" s="13"/>
    </row>
    <row r="806" ht="15.75" customHeight="1">
      <c r="A806" s="36">
        <v>2012.0</v>
      </c>
      <c r="B806" s="13" t="s">
        <v>11572</v>
      </c>
      <c r="C806" s="14" t="s">
        <v>11573</v>
      </c>
      <c r="D806" s="13" t="s">
        <v>11574</v>
      </c>
      <c r="E806" s="13" t="s">
        <v>11575</v>
      </c>
      <c r="F806" s="13" t="s">
        <v>11576</v>
      </c>
      <c r="G806" s="15" t="s">
        <v>11480</v>
      </c>
      <c r="H806" s="15" t="s">
        <v>11474</v>
      </c>
      <c r="I806" s="16" t="s">
        <v>11477</v>
      </c>
      <c r="J806" s="13"/>
      <c r="K806" s="16" t="s">
        <v>11477</v>
      </c>
      <c r="L806" s="26"/>
      <c r="M806" s="13">
        <v>511.0</v>
      </c>
      <c r="N806" s="13"/>
    </row>
    <row r="807" ht="15.75" customHeight="1">
      <c r="A807" s="36">
        <v>2013.0</v>
      </c>
      <c r="B807" s="13" t="s">
        <v>11577</v>
      </c>
      <c r="C807" s="14" t="s">
        <v>11578</v>
      </c>
      <c r="D807" s="13" t="s">
        <v>11579</v>
      </c>
      <c r="E807" s="13" t="s">
        <v>11580</v>
      </c>
      <c r="F807" s="13" t="s">
        <v>11581</v>
      </c>
      <c r="G807" s="15" t="s">
        <v>11474</v>
      </c>
      <c r="H807" s="15" t="s">
        <v>11463</v>
      </c>
      <c r="I807" s="16" t="s">
        <v>11464</v>
      </c>
      <c r="J807" s="13" t="s">
        <v>11582</v>
      </c>
      <c r="K807" s="16" t="s">
        <v>11464</v>
      </c>
      <c r="L807" s="13"/>
      <c r="M807" s="13">
        <v>1568.0</v>
      </c>
      <c r="N807" s="13"/>
    </row>
    <row r="808" ht="15.75" customHeight="1">
      <c r="A808" s="36">
        <v>2014.0</v>
      </c>
      <c r="B808" s="14" t="s">
        <v>11583</v>
      </c>
      <c r="C808" s="14" t="s">
        <v>11584</v>
      </c>
      <c r="D808" s="14" t="str">
        <f>VLOOKUP(Selection_FirstR!A808,StudiesFound_firstR!$A$1:$AF$1583,7,FALSE)</f>
        <v>#N/A</v>
      </c>
      <c r="E808" s="14" t="str">
        <f>VLOOKUP(Selection_FirstR!A808,StudiesFound_firstR!$A$1:$AF$1583,5,FALSE)</f>
        <v>#N/A</v>
      </c>
      <c r="F808" s="14" t="str">
        <f>VLOOKUP(Selection_FirstR!A808,StudiesFound_firstR!$A$1:$AF$1583,30,FALSE)</f>
        <v>#N/A</v>
      </c>
      <c r="G808" s="15" t="s">
        <v>11474</v>
      </c>
      <c r="H808" s="15" t="s">
        <v>11474</v>
      </c>
      <c r="I808" s="16" t="s">
        <v>11477</v>
      </c>
      <c r="J808" s="13"/>
      <c r="K808" s="16" t="s">
        <v>11464</v>
      </c>
      <c r="L808" s="26" t="s">
        <v>11585</v>
      </c>
      <c r="M808" s="13">
        <v>1568.0</v>
      </c>
      <c r="N808" s="13"/>
    </row>
    <row r="809" ht="15.75" customHeight="1">
      <c r="A809" s="36">
        <v>2017.0</v>
      </c>
      <c r="B809" s="13" t="s">
        <v>11586</v>
      </c>
      <c r="C809" s="14" t="s">
        <v>11587</v>
      </c>
      <c r="D809" s="13" t="str">
        <f>VLOOKUP(Selection_FirstR!A809,StudiesFound_firstR!$A$1:$AF$1583,7,FALSE)</f>
        <v>#N/A</v>
      </c>
      <c r="E809" s="13" t="s">
        <v>11588</v>
      </c>
      <c r="F809" s="13" t="s">
        <v>11589</v>
      </c>
      <c r="G809" s="15" t="s">
        <v>11474</v>
      </c>
      <c r="H809" s="15" t="s">
        <v>11474</v>
      </c>
      <c r="I809" s="16" t="s">
        <v>11477</v>
      </c>
      <c r="J809" s="13"/>
      <c r="K809" s="16" t="s">
        <v>11464</v>
      </c>
      <c r="L809" s="27" t="s">
        <v>11590</v>
      </c>
      <c r="M809" s="13">
        <v>1560.0</v>
      </c>
      <c r="N809" s="13"/>
    </row>
    <row r="810" ht="15.75" customHeight="1">
      <c r="A810" s="36">
        <v>2018.0</v>
      </c>
      <c r="B810" s="13" t="s">
        <v>11591</v>
      </c>
      <c r="C810" s="14" t="s">
        <v>11592</v>
      </c>
      <c r="D810" s="13" t="str">
        <f>VLOOKUP(Selection_FirstR!A810,StudiesFound_firstR!$A$1:$AF$1583,7,FALSE)</f>
        <v>#N/A</v>
      </c>
      <c r="E810" s="13" t="s">
        <v>11593</v>
      </c>
      <c r="F810" s="13" t="s">
        <v>11594</v>
      </c>
      <c r="G810" s="15" t="s">
        <v>11463</v>
      </c>
      <c r="H810" s="15" t="s">
        <v>11463</v>
      </c>
      <c r="I810" s="16" t="s">
        <v>11464</v>
      </c>
      <c r="J810" s="13" t="s">
        <v>11582</v>
      </c>
      <c r="K810" s="16" t="s">
        <v>11464</v>
      </c>
      <c r="L810" s="13"/>
      <c r="M810" s="13">
        <v>1560.0</v>
      </c>
      <c r="N810" s="13"/>
    </row>
    <row r="811" ht="15.75" customHeight="1">
      <c r="A811" s="36">
        <v>2019.0</v>
      </c>
      <c r="B811" s="13" t="s">
        <v>11595</v>
      </c>
      <c r="C811" s="14" t="s">
        <v>11596</v>
      </c>
      <c r="D811" s="13" t="s">
        <v>11597</v>
      </c>
      <c r="E811" s="13" t="s">
        <v>11598</v>
      </c>
      <c r="F811" s="13" t="str">
        <f>VLOOKUP([1]Sheet1!A788,[1]Literature_review_collection!$A$1:$AF$1583,30,FALSE)</f>
        <v>#ERROR!</v>
      </c>
      <c r="G811" s="15" t="s">
        <v>11463</v>
      </c>
      <c r="H811" s="15" t="s">
        <v>11463</v>
      </c>
      <c r="I811" s="16" t="s">
        <v>11464</v>
      </c>
      <c r="J811" s="13" t="s">
        <v>11582</v>
      </c>
      <c r="K811" s="16" t="s">
        <v>11464</v>
      </c>
      <c r="L811" s="13"/>
      <c r="M811" s="13">
        <v>542.0</v>
      </c>
      <c r="N811" s="13"/>
    </row>
    <row r="812" ht="15.75" customHeight="1">
      <c r="A812" s="36">
        <v>2020.0</v>
      </c>
      <c r="B812" s="13" t="s">
        <v>11599</v>
      </c>
      <c r="C812" s="14" t="s">
        <v>11600</v>
      </c>
      <c r="D812" s="13" t="s">
        <v>11601</v>
      </c>
      <c r="E812" s="13" t="s">
        <v>11602</v>
      </c>
      <c r="F812" s="13" t="str">
        <f>VLOOKUP([1]Sheet1!A789,[1]Literature_review_collection!$A$1:$AF$1583,30,FALSE)</f>
        <v>#ERROR!</v>
      </c>
      <c r="G812" s="15" t="s">
        <v>11474</v>
      </c>
      <c r="H812" s="15" t="s">
        <v>11474</v>
      </c>
      <c r="I812" s="16" t="s">
        <v>11477</v>
      </c>
      <c r="J812" s="13"/>
      <c r="K812" s="16" t="s">
        <v>11477</v>
      </c>
      <c r="L812" s="26"/>
      <c r="M812" s="13">
        <v>542.0</v>
      </c>
      <c r="N812" s="13"/>
    </row>
    <row r="813" ht="15.75" customHeight="1">
      <c r="A813" s="36">
        <v>2021.0</v>
      </c>
      <c r="B813" s="13" t="s">
        <v>11603</v>
      </c>
      <c r="C813" s="14" t="s">
        <v>11604</v>
      </c>
      <c r="D813" s="13" t="s">
        <v>11605</v>
      </c>
      <c r="E813" s="13" t="s">
        <v>11606</v>
      </c>
      <c r="F813" s="13" t="str">
        <f>VLOOKUP([1]Sheet1!A790,[1]Literature_review_collection!$A$1:$AF$1583,30,FALSE)</f>
        <v>#ERROR!</v>
      </c>
      <c r="G813" s="15" t="s">
        <v>11474</v>
      </c>
      <c r="H813" s="15" t="s">
        <v>11474</v>
      </c>
      <c r="I813" s="16" t="s">
        <v>11477</v>
      </c>
      <c r="J813" s="13"/>
      <c r="K813" s="16" t="s">
        <v>11477</v>
      </c>
      <c r="L813" s="26"/>
      <c r="M813" s="13">
        <v>587.0</v>
      </c>
      <c r="N813" s="13"/>
    </row>
    <row r="814" ht="15.75" customHeight="1">
      <c r="A814" s="36">
        <v>2022.0</v>
      </c>
      <c r="B814" s="13" t="s">
        <v>1257</v>
      </c>
      <c r="C814" s="14" t="s">
        <v>11607</v>
      </c>
      <c r="D814" s="13" t="s">
        <v>11608</v>
      </c>
      <c r="E814" s="13" t="s">
        <v>11609</v>
      </c>
      <c r="F814" s="13" t="str">
        <f>VLOOKUP([1]Sheet1!A791,[1]Literature_review_collection!$A$1:$AF$1583,30,FALSE)</f>
        <v>#ERROR!</v>
      </c>
      <c r="G814" s="15" t="s">
        <v>11474</v>
      </c>
      <c r="H814" s="15" t="s">
        <v>11474</v>
      </c>
      <c r="I814" s="16" t="s">
        <v>11477</v>
      </c>
      <c r="J814" s="13"/>
      <c r="K814" s="16" t="s">
        <v>11477</v>
      </c>
      <c r="L814" s="26"/>
      <c r="M814" s="13">
        <v>587.0</v>
      </c>
      <c r="N814" s="13"/>
    </row>
    <row r="815" ht="15.75" customHeight="1">
      <c r="A815" s="36">
        <v>2023.0</v>
      </c>
      <c r="B815" s="13" t="s">
        <v>11610</v>
      </c>
      <c r="C815" s="14" t="s">
        <v>11611</v>
      </c>
      <c r="D815" s="13" t="s">
        <v>11612</v>
      </c>
      <c r="E815" s="13" t="s">
        <v>11613</v>
      </c>
      <c r="F815" s="13" t="s">
        <v>11614</v>
      </c>
      <c r="G815" s="15" t="s">
        <v>11474</v>
      </c>
      <c r="H815" s="15" t="s">
        <v>11474</v>
      </c>
      <c r="I815" s="16" t="s">
        <v>11477</v>
      </c>
      <c r="J815" s="13"/>
      <c r="K815" s="16" t="s">
        <v>11477</v>
      </c>
      <c r="L815" s="26"/>
      <c r="M815" s="13">
        <v>587.0</v>
      </c>
      <c r="N815" s="13"/>
    </row>
    <row r="816" ht="15.75" customHeight="1">
      <c r="A816" s="36">
        <v>2024.0</v>
      </c>
      <c r="B816" s="13" t="s">
        <v>11615</v>
      </c>
      <c r="C816" s="14" t="s">
        <v>11616</v>
      </c>
      <c r="D816" s="13" t="s">
        <v>11612</v>
      </c>
      <c r="E816" s="13" t="s">
        <v>11617</v>
      </c>
      <c r="F816" s="13" t="s">
        <v>11618</v>
      </c>
      <c r="G816" s="15" t="s">
        <v>11474</v>
      </c>
      <c r="H816" s="15" t="s">
        <v>11474</v>
      </c>
      <c r="I816" s="16" t="s">
        <v>11477</v>
      </c>
      <c r="J816" s="13"/>
      <c r="K816" s="16" t="s">
        <v>11477</v>
      </c>
      <c r="L816" s="26"/>
      <c r="M816" s="13">
        <v>587.0</v>
      </c>
      <c r="N816" s="13"/>
    </row>
    <row r="817" ht="15.75" customHeight="1">
      <c r="A817" s="36">
        <v>2025.0</v>
      </c>
      <c r="B817" s="13" t="s">
        <v>11619</v>
      </c>
      <c r="C817" s="14" t="s">
        <v>11620</v>
      </c>
      <c r="D817" s="13" t="s">
        <v>11621</v>
      </c>
      <c r="E817" s="13" t="s">
        <v>11622</v>
      </c>
      <c r="F817" s="13" t="s">
        <v>11623</v>
      </c>
      <c r="G817" s="15" t="s">
        <v>11474</v>
      </c>
      <c r="H817" s="15" t="s">
        <v>11474</v>
      </c>
      <c r="I817" s="16" t="s">
        <v>11477</v>
      </c>
      <c r="J817" s="13"/>
      <c r="K817" s="16" t="s">
        <v>11477</v>
      </c>
      <c r="L817" s="26"/>
      <c r="M817" s="13">
        <v>587.0</v>
      </c>
      <c r="N817" s="13"/>
    </row>
    <row r="818" ht="15.75" customHeight="1">
      <c r="A818" s="36">
        <v>2026.0</v>
      </c>
      <c r="B818" s="13" t="s">
        <v>6436</v>
      </c>
      <c r="C818" s="14" t="s">
        <v>11624</v>
      </c>
      <c r="D818" s="13" t="s">
        <v>11625</v>
      </c>
      <c r="E818" s="13" t="s">
        <v>11626</v>
      </c>
      <c r="F818" s="13" t="str">
        <f>VLOOKUP(Selection_FirstR!A818,StudiesFound_firstR!$A$1:$AF$1583,30,FALSE)</f>
        <v>#N/A</v>
      </c>
      <c r="G818" s="15" t="s">
        <v>11474</v>
      </c>
      <c r="H818" s="15" t="s">
        <v>11474</v>
      </c>
      <c r="I818" s="16" t="s">
        <v>11477</v>
      </c>
      <c r="J818" s="13"/>
      <c r="K818" s="16" t="s">
        <v>11464</v>
      </c>
      <c r="L818" s="27" t="s">
        <v>11627</v>
      </c>
      <c r="M818" s="38">
        <v>587827.0</v>
      </c>
      <c r="N818" s="13"/>
    </row>
    <row r="819" ht="15.75" customHeight="1">
      <c r="A819" s="36">
        <v>2027.0</v>
      </c>
      <c r="B819" s="29" t="s">
        <v>11628</v>
      </c>
      <c r="C819" s="14" t="s">
        <v>11629</v>
      </c>
      <c r="D819" s="39" t="s">
        <v>11630</v>
      </c>
      <c r="E819" s="13" t="s">
        <v>11631</v>
      </c>
      <c r="F819" s="13" t="str">
        <f>VLOOKUP(Selection_FirstR!A819,StudiesFound_firstR!$A$1:$AF$1583,30,FALSE)</f>
        <v>#N/A</v>
      </c>
      <c r="G819" s="15" t="s">
        <v>11474</v>
      </c>
      <c r="H819" s="15" t="s">
        <v>11474</v>
      </c>
      <c r="I819" s="16" t="s">
        <v>11477</v>
      </c>
      <c r="J819" s="13"/>
      <c r="K819" s="16" t="s">
        <v>11477</v>
      </c>
      <c r="L819" s="26"/>
      <c r="M819" s="13">
        <v>587.0</v>
      </c>
      <c r="N819" s="13"/>
    </row>
    <row r="820" ht="15.75" customHeight="1">
      <c r="A820" s="40">
        <v>2028.0</v>
      </c>
      <c r="B820" s="13" t="s">
        <v>11632</v>
      </c>
      <c r="C820" s="14" t="s">
        <v>11633</v>
      </c>
      <c r="D820" s="13" t="s">
        <v>11634</v>
      </c>
      <c r="E820" s="13" t="s">
        <v>11635</v>
      </c>
      <c r="F820" s="13" t="s">
        <v>11636</v>
      </c>
      <c r="G820" s="15" t="s">
        <v>11474</v>
      </c>
      <c r="H820" s="15" t="s">
        <v>11474</v>
      </c>
      <c r="I820" s="16" t="s">
        <v>11477</v>
      </c>
      <c r="J820" s="13"/>
      <c r="K820" s="16" t="s">
        <v>11477</v>
      </c>
      <c r="L820" s="26"/>
      <c r="M820" s="13">
        <v>587.0</v>
      </c>
      <c r="N820" s="13"/>
    </row>
    <row r="821" ht="15.75" customHeight="1">
      <c r="A821" s="40">
        <v>2029.0</v>
      </c>
      <c r="B821" s="13" t="s">
        <v>11637</v>
      </c>
      <c r="C821" s="14" t="s">
        <v>11638</v>
      </c>
      <c r="D821" s="13" t="s">
        <v>11639</v>
      </c>
      <c r="E821" s="13" t="s">
        <v>11640</v>
      </c>
      <c r="F821" s="13" t="s">
        <v>11641</v>
      </c>
      <c r="G821" s="15" t="s">
        <v>11474</v>
      </c>
      <c r="H821" s="15" t="s">
        <v>11474</v>
      </c>
      <c r="I821" s="16" t="s">
        <v>11477</v>
      </c>
      <c r="J821" s="13"/>
      <c r="K821" s="16" t="s">
        <v>11464</v>
      </c>
      <c r="L821" s="27" t="s">
        <v>11590</v>
      </c>
      <c r="M821" s="13">
        <v>587.0</v>
      </c>
      <c r="N821" s="13"/>
    </row>
    <row r="822" ht="15.75" customHeight="1">
      <c r="A822" s="40">
        <v>2030.0</v>
      </c>
      <c r="B822" s="13" t="s">
        <v>11642</v>
      </c>
      <c r="C822" s="14" t="s">
        <v>11643</v>
      </c>
      <c r="D822" s="13" t="s">
        <v>11644</v>
      </c>
      <c r="E822" s="13" t="s">
        <v>11645</v>
      </c>
      <c r="F822" s="13" t="s">
        <v>11646</v>
      </c>
      <c r="G822" s="15" t="s">
        <v>11474</v>
      </c>
      <c r="H822" s="15" t="s">
        <v>11474</v>
      </c>
      <c r="I822" s="16" t="s">
        <v>11477</v>
      </c>
      <c r="J822" s="13"/>
      <c r="K822" s="16" t="s">
        <v>11464</v>
      </c>
      <c r="L822" s="27" t="s">
        <v>11590</v>
      </c>
      <c r="M822" s="13">
        <v>588.0</v>
      </c>
      <c r="N822" s="13"/>
    </row>
    <row r="823" ht="15.75" customHeight="1">
      <c r="A823" s="40">
        <v>2031.0</v>
      </c>
      <c r="B823" s="13" t="s">
        <v>11647</v>
      </c>
      <c r="C823" s="14" t="s">
        <v>11648</v>
      </c>
      <c r="D823" s="13" t="s">
        <v>11649</v>
      </c>
      <c r="E823" s="14" t="s">
        <v>11650</v>
      </c>
      <c r="F823" s="13" t="str">
        <f>VLOOKUP(Selection_FirstR!A823,StudiesFound_firstR!$A$1:$AF$1583,30,FALSE)</f>
        <v>#N/A</v>
      </c>
      <c r="G823" s="15" t="s">
        <v>11480</v>
      </c>
      <c r="H823" s="15" t="s">
        <v>11474</v>
      </c>
      <c r="I823" s="16" t="s">
        <v>11464</v>
      </c>
      <c r="J823" s="13" t="s">
        <v>11651</v>
      </c>
      <c r="K823" s="16" t="s">
        <v>11464</v>
      </c>
      <c r="L823" s="13"/>
      <c r="M823" s="13">
        <v>588.0</v>
      </c>
      <c r="N823" s="13"/>
    </row>
    <row r="824" ht="15.75" customHeight="1">
      <c r="A824" s="40">
        <v>2032.0</v>
      </c>
      <c r="B824" s="13" t="s">
        <v>11117</v>
      </c>
      <c r="C824" s="14" t="s">
        <v>11652</v>
      </c>
      <c r="D824" s="13" t="s">
        <v>11653</v>
      </c>
      <c r="E824" s="13" t="s">
        <v>11654</v>
      </c>
      <c r="F824" s="13" t="s">
        <v>11655</v>
      </c>
      <c r="G824" s="15" t="s">
        <v>11474</v>
      </c>
      <c r="H824" s="15" t="s">
        <v>11474</v>
      </c>
      <c r="I824" s="16" t="s">
        <v>11477</v>
      </c>
      <c r="J824" s="13"/>
      <c r="K824" s="16" t="s">
        <v>11477</v>
      </c>
      <c r="L824" s="26"/>
      <c r="M824" s="13">
        <v>588.0</v>
      </c>
      <c r="N824" s="13"/>
    </row>
    <row r="825" ht="15.75" customHeight="1">
      <c r="A825" s="40">
        <v>2033.0</v>
      </c>
      <c r="B825" s="13" t="s">
        <v>11656</v>
      </c>
      <c r="C825" s="14" t="s">
        <v>11657</v>
      </c>
      <c r="D825" s="13" t="s">
        <v>11658</v>
      </c>
      <c r="E825" s="13" t="s">
        <v>11659</v>
      </c>
      <c r="F825" s="13" t="s">
        <v>11660</v>
      </c>
      <c r="G825" s="15" t="s">
        <v>11474</v>
      </c>
      <c r="H825" s="15" t="s">
        <v>11474</v>
      </c>
      <c r="I825" s="16" t="s">
        <v>11477</v>
      </c>
      <c r="J825" s="13"/>
      <c r="K825" s="16" t="s">
        <v>11464</v>
      </c>
      <c r="L825" s="27" t="s">
        <v>11627</v>
      </c>
      <c r="M825" s="13">
        <v>588.0</v>
      </c>
      <c r="N825" s="13"/>
    </row>
    <row r="826" ht="15.75" customHeight="1">
      <c r="A826" s="40">
        <v>2034.0</v>
      </c>
      <c r="B826" s="13" t="s">
        <v>11661</v>
      </c>
      <c r="C826" s="14" t="s">
        <v>11662</v>
      </c>
      <c r="D826" s="13" t="s">
        <v>11663</v>
      </c>
      <c r="E826" s="13" t="s">
        <v>11659</v>
      </c>
      <c r="F826" s="13" t="s">
        <v>11664</v>
      </c>
      <c r="G826" s="15" t="s">
        <v>11474</v>
      </c>
      <c r="H826" s="15" t="s">
        <v>11474</v>
      </c>
      <c r="I826" s="16" t="s">
        <v>11477</v>
      </c>
      <c r="J826" s="13"/>
      <c r="K826" s="16" t="s">
        <v>11464</v>
      </c>
      <c r="L826" s="27" t="s">
        <v>11627</v>
      </c>
      <c r="M826" s="13">
        <v>588.0</v>
      </c>
      <c r="N826" s="13"/>
    </row>
    <row r="827" ht="15.75" customHeight="1">
      <c r="A827" s="40">
        <v>2035.0</v>
      </c>
      <c r="B827" s="13" t="s">
        <v>11665</v>
      </c>
      <c r="C827" s="14" t="s">
        <v>11666</v>
      </c>
      <c r="D827" s="13" t="s">
        <v>11667</v>
      </c>
      <c r="E827" s="13" t="s">
        <v>11668</v>
      </c>
      <c r="F827" s="13" t="s">
        <v>11669</v>
      </c>
      <c r="G827" s="15" t="s">
        <v>11474</v>
      </c>
      <c r="H827" s="15" t="s">
        <v>11474</v>
      </c>
      <c r="I827" s="16" t="s">
        <v>11477</v>
      </c>
      <c r="J827" s="13"/>
      <c r="K827" s="16" t="s">
        <v>11477</v>
      </c>
      <c r="L827" s="26"/>
      <c r="M827" s="13">
        <v>588.0</v>
      </c>
      <c r="N827" s="13"/>
    </row>
    <row r="828" ht="15.75" customHeight="1">
      <c r="A828" s="40">
        <v>2036.0</v>
      </c>
      <c r="B828" s="13" t="s">
        <v>11670</v>
      </c>
      <c r="C828" s="14" t="s">
        <v>11671</v>
      </c>
      <c r="D828" s="13" t="s">
        <v>11672</v>
      </c>
      <c r="E828" s="13" t="s">
        <v>11673</v>
      </c>
      <c r="F828" s="13" t="s">
        <v>11674</v>
      </c>
      <c r="G828" s="15" t="s">
        <v>11474</v>
      </c>
      <c r="H828" s="15" t="s">
        <v>11474</v>
      </c>
      <c r="I828" s="16" t="s">
        <v>11477</v>
      </c>
      <c r="J828" s="13"/>
      <c r="K828" s="16" t="s">
        <v>11464</v>
      </c>
      <c r="L828" s="27" t="s">
        <v>11675</v>
      </c>
      <c r="M828" s="13">
        <v>588.0</v>
      </c>
      <c r="N828" s="13"/>
    </row>
    <row r="829" ht="15.75" customHeight="1">
      <c r="A829" s="40">
        <v>2037.0</v>
      </c>
      <c r="B829" s="13" t="s">
        <v>11676</v>
      </c>
      <c r="C829" s="14" t="s">
        <v>11677</v>
      </c>
      <c r="D829" s="13" t="s">
        <v>11678</v>
      </c>
      <c r="E829" s="13" t="s">
        <v>11679</v>
      </c>
      <c r="F829" s="13" t="s">
        <v>11680</v>
      </c>
      <c r="G829" s="15" t="s">
        <v>11474</v>
      </c>
      <c r="H829" s="15" t="s">
        <v>11474</v>
      </c>
      <c r="I829" s="16" t="s">
        <v>11477</v>
      </c>
      <c r="J829" s="13"/>
      <c r="K829" s="16" t="s">
        <v>11464</v>
      </c>
      <c r="L829" s="27" t="s">
        <v>11681</v>
      </c>
      <c r="M829" s="13">
        <v>588.0</v>
      </c>
      <c r="N829" s="13"/>
    </row>
    <row r="830" ht="15.75" customHeight="1">
      <c r="A830" s="40">
        <v>2038.0</v>
      </c>
      <c r="B830" s="14" t="s">
        <v>11682</v>
      </c>
      <c r="C830" s="14" t="s">
        <v>11683</v>
      </c>
      <c r="D830" s="13" t="s">
        <v>11684</v>
      </c>
      <c r="E830" s="13" t="s">
        <v>11635</v>
      </c>
      <c r="F830" s="13" t="s">
        <v>11685</v>
      </c>
      <c r="G830" s="15" t="s">
        <v>11474</v>
      </c>
      <c r="H830" s="15" t="s">
        <v>11474</v>
      </c>
      <c r="I830" s="16" t="s">
        <v>11477</v>
      </c>
      <c r="J830" s="13"/>
      <c r="K830" s="16" t="s">
        <v>11464</v>
      </c>
      <c r="L830" s="27" t="s">
        <v>11686</v>
      </c>
      <c r="M830" s="13">
        <v>588.0</v>
      </c>
      <c r="N830" s="13"/>
    </row>
    <row r="831" ht="15.75" customHeight="1">
      <c r="A831" s="40">
        <v>2039.0</v>
      </c>
      <c r="B831" s="13" t="s">
        <v>1832</v>
      </c>
      <c r="C831" s="14" t="s">
        <v>11687</v>
      </c>
      <c r="D831" s="13" t="s">
        <v>11688</v>
      </c>
      <c r="E831" s="13" t="s">
        <v>11689</v>
      </c>
      <c r="F831" s="13" t="s">
        <v>11690</v>
      </c>
      <c r="G831" s="15" t="s">
        <v>11480</v>
      </c>
      <c r="H831" s="15" t="s">
        <v>11474</v>
      </c>
      <c r="I831" s="16" t="s">
        <v>11477</v>
      </c>
      <c r="J831" s="15" t="s">
        <v>11691</v>
      </c>
      <c r="K831" s="16" t="s">
        <v>11464</v>
      </c>
      <c r="L831" s="27" t="s">
        <v>11627</v>
      </c>
      <c r="M831" s="13">
        <v>85.0</v>
      </c>
      <c r="N831" s="13"/>
    </row>
    <row r="832" ht="15.75" customHeight="1">
      <c r="A832" s="40">
        <v>2040.0</v>
      </c>
      <c r="B832" s="13" t="s">
        <v>1703</v>
      </c>
      <c r="C832" s="14" t="s">
        <v>11692</v>
      </c>
      <c r="D832" s="13" t="s">
        <v>11693</v>
      </c>
      <c r="E832" s="13" t="s">
        <v>11694</v>
      </c>
      <c r="F832" s="13" t="s">
        <v>11695</v>
      </c>
      <c r="G832" s="15" t="s">
        <v>11474</v>
      </c>
      <c r="H832" s="15" t="s">
        <v>11474</v>
      </c>
      <c r="I832" s="16" t="s">
        <v>11477</v>
      </c>
      <c r="J832" s="13"/>
      <c r="K832" s="16" t="s">
        <v>11477</v>
      </c>
      <c r="L832" s="26"/>
      <c r="M832" s="13">
        <v>85.0</v>
      </c>
      <c r="N832" s="13"/>
    </row>
    <row r="833" ht="15.75" customHeight="1">
      <c r="A833" s="40">
        <v>2041.0</v>
      </c>
      <c r="B833" s="13" t="s">
        <v>11696</v>
      </c>
      <c r="C833" s="14" t="s">
        <v>11697</v>
      </c>
      <c r="D833" s="13" t="s">
        <v>11698</v>
      </c>
      <c r="E833" s="13" t="s">
        <v>11699</v>
      </c>
      <c r="F833" s="13" t="s">
        <v>11700</v>
      </c>
      <c r="G833" s="15" t="s">
        <v>11474</v>
      </c>
      <c r="H833" s="15" t="s">
        <v>11474</v>
      </c>
      <c r="I833" s="16" t="s">
        <v>11477</v>
      </c>
      <c r="J833" s="13"/>
      <c r="K833" s="16" t="s">
        <v>11477</v>
      </c>
      <c r="L833" s="26"/>
      <c r="M833" s="13">
        <v>85.0</v>
      </c>
      <c r="N833" s="13"/>
    </row>
    <row r="834" ht="15.75" customHeight="1">
      <c r="A834" s="40">
        <v>2042.0</v>
      </c>
      <c r="B834" s="13" t="s">
        <v>11701</v>
      </c>
      <c r="C834" s="14" t="s">
        <v>11702</v>
      </c>
      <c r="D834" s="13" t="str">
        <f>VLOOKUP(Selection_FirstR!A834,StudiesFound_firstR!$A$1:$AF$1583,7,FALSE)</f>
        <v>#N/A</v>
      </c>
      <c r="E834" s="13" t="str">
        <f>VLOOKUP(Selection_FirstR!A834,StudiesFound_firstR!$A$1:$AF$1583,5,FALSE)</f>
        <v>#N/A</v>
      </c>
      <c r="F834" s="13" t="str">
        <f>VLOOKUP(Selection_FirstR!A834,StudiesFound_firstR!$A$1:$AF$1583,30,FALSE)</f>
        <v>#N/A</v>
      </c>
      <c r="G834" s="15" t="s">
        <v>11474</v>
      </c>
      <c r="H834" s="15" t="s">
        <v>11463</v>
      </c>
      <c r="I834" s="16" t="s">
        <v>11477</v>
      </c>
      <c r="J834" s="13" t="s">
        <v>11703</v>
      </c>
      <c r="K834" s="16" t="s">
        <v>11477</v>
      </c>
      <c r="L834" s="27" t="s">
        <v>11483</v>
      </c>
      <c r="M834" s="12">
        <v>1238.0</v>
      </c>
      <c r="N834" s="13"/>
    </row>
    <row r="835" ht="15.75" customHeight="1">
      <c r="A835" s="40">
        <v>2043.0</v>
      </c>
      <c r="B835" s="13" t="s">
        <v>11704</v>
      </c>
      <c r="C835" s="14" t="s">
        <v>11705</v>
      </c>
      <c r="D835" s="13" t="str">
        <f>VLOOKUP(Selection_FirstR!A835,StudiesFound_firstR!$A$1:$AF$1583,7,FALSE)</f>
        <v>#N/A</v>
      </c>
      <c r="E835" s="17" t="s">
        <v>11706</v>
      </c>
      <c r="F835" s="13" t="str">
        <f>VLOOKUP(Selection_FirstR!A835,StudiesFound_firstR!$A$1:$AF$1583,30,FALSE)</f>
        <v>#N/A</v>
      </c>
      <c r="G835" s="15" t="s">
        <v>11474</v>
      </c>
      <c r="H835" s="15" t="s">
        <v>11474</v>
      </c>
      <c r="I835" s="16" t="s">
        <v>11477</v>
      </c>
      <c r="J835" s="13"/>
      <c r="K835" s="16" t="s">
        <v>11464</v>
      </c>
      <c r="L835" s="27" t="s">
        <v>11707</v>
      </c>
      <c r="M835" s="41">
        <v>1187.0</v>
      </c>
      <c r="N835" s="13"/>
    </row>
    <row r="836" ht="15.75" customHeight="1">
      <c r="A836" s="40">
        <v>2044.0</v>
      </c>
      <c r="B836" s="13" t="s">
        <v>11708</v>
      </c>
      <c r="C836" s="14" t="s">
        <v>11709</v>
      </c>
      <c r="D836" s="13" t="str">
        <f>VLOOKUP(Selection_FirstR!A836,StudiesFound_firstR!$A$1:$AF$1583,7,FALSE)</f>
        <v>#N/A</v>
      </c>
      <c r="E836" s="13" t="str">
        <f>VLOOKUP(Selection_FirstR!A836,StudiesFound_firstR!$A$1:$AF$1583,5,FALSE)</f>
        <v>#N/A</v>
      </c>
      <c r="F836" s="13" t="str">
        <f>VLOOKUP(Selection_FirstR!A836,StudiesFound_firstR!$A$1:$AF$1583,30,FALSE)</f>
        <v>#N/A</v>
      </c>
      <c r="G836" s="15" t="s">
        <v>11463</v>
      </c>
      <c r="H836" s="15" t="s">
        <v>11463</v>
      </c>
      <c r="I836" s="16" t="s">
        <v>11464</v>
      </c>
      <c r="J836" s="13" t="s">
        <v>11466</v>
      </c>
      <c r="K836" s="16" t="s">
        <v>11464</v>
      </c>
      <c r="L836" s="13"/>
      <c r="M836" s="41">
        <v>1187.0</v>
      </c>
      <c r="N836" s="13"/>
    </row>
    <row r="837" ht="15.75" customHeight="1">
      <c r="A837" s="40">
        <v>2045.0</v>
      </c>
      <c r="B837" s="13" t="s">
        <v>11710</v>
      </c>
      <c r="C837" s="14" t="s">
        <v>11711</v>
      </c>
      <c r="D837" s="13" t="str">
        <f>VLOOKUP(Selection_FirstR!A837,StudiesFound_firstR!$A$1:$AF$1583,7,FALSE)</f>
        <v>#N/A</v>
      </c>
      <c r="E837" s="13" t="str">
        <f>VLOOKUP(Selection_FirstR!A837,StudiesFound_firstR!$A$1:$AF$1583,5,FALSE)</f>
        <v>#N/A</v>
      </c>
      <c r="F837" s="13" t="str">
        <f>VLOOKUP(Selection_FirstR!A837,StudiesFound_firstR!$A$1:$AF$1583,30,FALSE)</f>
        <v>#N/A</v>
      </c>
      <c r="G837" s="15" t="s">
        <v>11463</v>
      </c>
      <c r="H837" s="15" t="s">
        <v>11463</v>
      </c>
      <c r="I837" s="16" t="s">
        <v>11464</v>
      </c>
      <c r="J837" s="15" t="s">
        <v>11712</v>
      </c>
      <c r="K837" s="16" t="s">
        <v>11464</v>
      </c>
      <c r="L837" s="15"/>
      <c r="M837" s="41">
        <v>1187.0</v>
      </c>
      <c r="N837" s="13"/>
    </row>
    <row r="838" ht="15.75" customHeight="1">
      <c r="A838" s="40">
        <v>2046.0</v>
      </c>
      <c r="B838" s="13" t="s">
        <v>11713</v>
      </c>
      <c r="C838" s="14" t="s">
        <v>11714</v>
      </c>
      <c r="D838" s="13" t="str">
        <f>VLOOKUP(Selection_FirstR!A838,StudiesFound_firstR!$A$1:$AF$1583,7,FALSE)</f>
        <v>#N/A</v>
      </c>
      <c r="E838" s="17" t="s">
        <v>11715</v>
      </c>
      <c r="F838" s="13" t="str">
        <f>VLOOKUP(Selection_FirstR!A838,StudiesFound_firstR!$A$1:$AF$1583,30,FALSE)</f>
        <v>#N/A</v>
      </c>
      <c r="G838" s="15" t="s">
        <v>11474</v>
      </c>
      <c r="H838" s="15" t="s">
        <v>11474</v>
      </c>
      <c r="I838" s="16" t="s">
        <v>11477</v>
      </c>
      <c r="J838" s="13" t="s">
        <v>11716</v>
      </c>
      <c r="K838" s="16" t="s">
        <v>11464</v>
      </c>
      <c r="L838" s="27" t="s">
        <v>11717</v>
      </c>
      <c r="M838" s="41">
        <v>1063.0</v>
      </c>
      <c r="N838" s="13"/>
      <c r="P838" s="42" t="s">
        <v>11718</v>
      </c>
    </row>
    <row r="839" ht="15.75" customHeight="1">
      <c r="A839" s="40">
        <v>2047.0</v>
      </c>
      <c r="B839" s="13" t="s">
        <v>761</v>
      </c>
      <c r="C839" s="14" t="s">
        <v>11719</v>
      </c>
      <c r="D839" s="17" t="s">
        <v>11720</v>
      </c>
      <c r="E839" s="17" t="s">
        <v>11721</v>
      </c>
      <c r="F839" s="17" t="s">
        <v>11722</v>
      </c>
      <c r="G839" s="15" t="s">
        <v>11474</v>
      </c>
      <c r="H839" s="15" t="s">
        <v>11474</v>
      </c>
      <c r="I839" s="16" t="s">
        <v>11477</v>
      </c>
      <c r="J839" s="13"/>
      <c r="K839" s="16" t="s">
        <v>11464</v>
      </c>
      <c r="L839" s="27" t="s">
        <v>11686</v>
      </c>
      <c r="M839" s="12">
        <v>827.0</v>
      </c>
      <c r="N839" s="13"/>
    </row>
    <row r="840" ht="15.75" customHeight="1">
      <c r="A840" s="40">
        <v>2049.0</v>
      </c>
      <c r="B840" s="13" t="s">
        <v>11723</v>
      </c>
      <c r="C840" s="14" t="s">
        <v>11724</v>
      </c>
      <c r="D840" s="17" t="s">
        <v>11725</v>
      </c>
      <c r="E840" s="17" t="s">
        <v>11726</v>
      </c>
      <c r="F840" s="13" t="str">
        <f>VLOOKUP(Selection_FirstR!A840,StudiesFound_firstR!$A$1:$AF$1583,30,FALSE)</f>
        <v>#N/A</v>
      </c>
      <c r="G840" s="15" t="s">
        <v>11474</v>
      </c>
      <c r="H840" s="15" t="s">
        <v>11474</v>
      </c>
      <c r="I840" s="16" t="s">
        <v>11477</v>
      </c>
      <c r="J840" s="13"/>
      <c r="K840" s="16" t="s">
        <v>11477</v>
      </c>
      <c r="L840" s="26"/>
      <c r="M840" s="12">
        <v>770.0</v>
      </c>
      <c r="N840" s="13"/>
    </row>
    <row r="841" ht="15.75" customHeight="1">
      <c r="A841" s="42">
        <v>2050.0</v>
      </c>
      <c r="B841" s="43" t="s">
        <v>11727</v>
      </c>
      <c r="C841" s="44" t="s">
        <v>11728</v>
      </c>
      <c r="D841" s="43" t="s">
        <v>11729</v>
      </c>
      <c r="E841" s="43" t="s">
        <v>11730</v>
      </c>
      <c r="F841" s="44" t="s">
        <v>11731</v>
      </c>
      <c r="G841" s="16" t="s">
        <v>11474</v>
      </c>
      <c r="H841" s="16" t="s">
        <v>11474</v>
      </c>
      <c r="I841" s="16" t="s">
        <v>11477</v>
      </c>
      <c r="J841" s="13"/>
      <c r="K841" s="16" t="s">
        <v>11477</v>
      </c>
      <c r="L841" s="26"/>
      <c r="M841" s="13"/>
      <c r="N841" s="13"/>
    </row>
    <row r="842" ht="15.75" customHeight="1">
      <c r="A842" s="42">
        <v>2051.0</v>
      </c>
      <c r="B842" s="43" t="s">
        <v>11732</v>
      </c>
      <c r="C842" s="44" t="s">
        <v>11733</v>
      </c>
      <c r="D842" s="43" t="s">
        <v>11734</v>
      </c>
      <c r="E842" s="43" t="s">
        <v>11735</v>
      </c>
      <c r="F842" s="45"/>
      <c r="G842" s="16" t="s">
        <v>11474</v>
      </c>
      <c r="H842" s="16" t="s">
        <v>11474</v>
      </c>
      <c r="I842" s="16" t="s">
        <v>11477</v>
      </c>
      <c r="J842" s="13"/>
      <c r="K842" s="16" t="s">
        <v>11477</v>
      </c>
      <c r="L842" s="26"/>
      <c r="M842" s="13"/>
      <c r="N842" s="13"/>
    </row>
    <row r="843" ht="15.75" customHeight="1">
      <c r="A843" s="42">
        <v>2053.0</v>
      </c>
      <c r="B843" s="43" t="s">
        <v>11736</v>
      </c>
      <c r="C843" s="44" t="s">
        <v>11737</v>
      </c>
      <c r="D843" s="43" t="s">
        <v>11738</v>
      </c>
      <c r="E843" s="43" t="s">
        <v>11739</v>
      </c>
      <c r="F843" s="44" t="s">
        <v>11740</v>
      </c>
      <c r="G843" s="16" t="s">
        <v>11474</v>
      </c>
      <c r="H843" s="16" t="s">
        <v>11480</v>
      </c>
      <c r="I843" s="16" t="s">
        <v>11477</v>
      </c>
      <c r="J843" s="13"/>
      <c r="K843" s="16" t="s">
        <v>11477</v>
      </c>
      <c r="L843" s="26"/>
      <c r="M843" s="13"/>
      <c r="N843" s="13"/>
    </row>
    <row r="844" ht="15.75" customHeight="1">
      <c r="A844" s="42">
        <v>2054.0</v>
      </c>
      <c r="B844" s="46" t="s">
        <v>11741</v>
      </c>
      <c r="C844" s="47" t="s">
        <v>11742</v>
      </c>
      <c r="D844" s="48" t="s">
        <v>11725</v>
      </c>
      <c r="E844" s="46" t="s">
        <v>11743</v>
      </c>
      <c r="F844" s="47" t="s">
        <v>11744</v>
      </c>
      <c r="G844" s="49" t="s">
        <v>11474</v>
      </c>
      <c r="H844" s="49" t="s">
        <v>11474</v>
      </c>
      <c r="I844" s="49" t="s">
        <v>11477</v>
      </c>
      <c r="J844" s="50"/>
      <c r="K844" s="49" t="s">
        <v>11477</v>
      </c>
      <c r="L844" s="51"/>
      <c r="M844" s="48" t="s">
        <v>11745</v>
      </c>
      <c r="N844" s="50"/>
    </row>
    <row r="845" ht="15.75" customHeight="1">
      <c r="H845" s="52"/>
      <c r="I845" s="52"/>
      <c r="K845" s="52"/>
    </row>
    <row r="846" ht="15.75" customHeight="1">
      <c r="H846" s="52"/>
      <c r="I846" s="52"/>
      <c r="K846" s="52"/>
    </row>
    <row r="847" ht="15.75" customHeight="1">
      <c r="H847" s="52"/>
      <c r="I847" s="52"/>
      <c r="K847" s="52"/>
    </row>
    <row r="848" ht="15.75" customHeight="1">
      <c r="H848" s="52"/>
      <c r="I848" s="52"/>
      <c r="K848" s="52"/>
    </row>
    <row r="849" ht="15.75" customHeight="1">
      <c r="H849" s="52"/>
      <c r="I849" s="52"/>
      <c r="K849" s="52"/>
    </row>
    <row r="850" ht="15.75" customHeight="1">
      <c r="H850" s="52"/>
      <c r="I850" s="52"/>
      <c r="K850" s="52"/>
    </row>
    <row r="851" ht="15.75" customHeight="1">
      <c r="H851" s="52"/>
      <c r="I851" s="52"/>
      <c r="K851" s="52"/>
    </row>
    <row r="852" ht="15.75" customHeight="1">
      <c r="H852" s="52"/>
      <c r="I852" s="52"/>
      <c r="K852" s="52"/>
    </row>
    <row r="853" ht="15.75" customHeight="1">
      <c r="H853" s="52"/>
      <c r="I853" s="52"/>
      <c r="K853" s="52"/>
    </row>
    <row r="854" ht="15.75" customHeight="1">
      <c r="H854" s="52"/>
      <c r="I854" s="52"/>
      <c r="K854" s="52"/>
    </row>
    <row r="855" ht="15.75" customHeight="1">
      <c r="H855" s="52"/>
      <c r="I855" s="52"/>
      <c r="K855" s="52"/>
    </row>
    <row r="856" ht="15.75" customHeight="1">
      <c r="H856" s="52"/>
      <c r="I856" s="52"/>
      <c r="K856" s="52"/>
    </row>
    <row r="857" ht="15.75" customHeight="1">
      <c r="H857" s="52"/>
      <c r="I857" s="52"/>
      <c r="K857" s="52"/>
    </row>
    <row r="858" ht="15.75" customHeight="1">
      <c r="H858" s="52"/>
      <c r="I858" s="52"/>
      <c r="K858" s="52"/>
    </row>
    <row r="859" ht="15.75" customHeight="1">
      <c r="H859" s="52"/>
      <c r="I859" s="52"/>
      <c r="K859" s="52"/>
    </row>
    <row r="860" ht="15.75" customHeight="1">
      <c r="H860" s="52"/>
      <c r="I860" s="52"/>
      <c r="K860" s="52"/>
    </row>
    <row r="861" ht="15.75" customHeight="1">
      <c r="H861" s="52"/>
      <c r="I861" s="52"/>
      <c r="K861" s="52"/>
    </row>
    <row r="862" ht="15.75" customHeight="1">
      <c r="H862" s="52"/>
      <c r="I862" s="52"/>
      <c r="K862" s="52"/>
    </row>
    <row r="863" ht="15.75" customHeight="1">
      <c r="H863" s="52"/>
      <c r="I863" s="52"/>
      <c r="K863" s="52"/>
    </row>
    <row r="864" ht="15.75" customHeight="1">
      <c r="H864" s="52"/>
      <c r="I864" s="52"/>
      <c r="K864" s="52"/>
    </row>
    <row r="865" ht="15.75" customHeight="1">
      <c r="H865" s="52"/>
      <c r="I865" s="52"/>
      <c r="K865" s="52"/>
    </row>
    <row r="866" ht="15.75" customHeight="1">
      <c r="H866" s="52"/>
      <c r="I866" s="52"/>
      <c r="K866" s="52"/>
    </row>
    <row r="867" ht="15.75" customHeight="1">
      <c r="H867" s="52"/>
      <c r="I867" s="52"/>
      <c r="K867" s="52"/>
    </row>
    <row r="868" ht="15.75" customHeight="1">
      <c r="H868" s="52"/>
      <c r="I868" s="52"/>
      <c r="K868" s="52"/>
    </row>
    <row r="869" ht="15.75" customHeight="1">
      <c r="H869" s="52"/>
      <c r="I869" s="52"/>
      <c r="K869" s="52"/>
    </row>
    <row r="870" ht="15.75" customHeight="1">
      <c r="H870" s="52"/>
      <c r="I870" s="52"/>
      <c r="K870" s="52"/>
    </row>
    <row r="871" ht="15.75" customHeight="1">
      <c r="H871" s="52"/>
      <c r="I871" s="52"/>
      <c r="K871" s="52"/>
    </row>
    <row r="872" ht="15.75" customHeight="1">
      <c r="H872" s="52"/>
      <c r="I872" s="52"/>
      <c r="K872" s="52"/>
    </row>
    <row r="873" ht="15.75" customHeight="1">
      <c r="H873" s="52"/>
      <c r="I873" s="52"/>
      <c r="K873" s="52"/>
    </row>
    <row r="874" ht="15.75" customHeight="1">
      <c r="H874" s="52"/>
      <c r="I874" s="52"/>
      <c r="K874" s="52"/>
    </row>
    <row r="875" ht="15.75" customHeight="1">
      <c r="H875" s="52"/>
      <c r="I875" s="52"/>
      <c r="K875" s="52"/>
    </row>
    <row r="876" ht="15.75" customHeight="1">
      <c r="H876" s="52"/>
      <c r="I876" s="52"/>
      <c r="K876" s="52"/>
    </row>
    <row r="877" ht="15.75" customHeight="1">
      <c r="H877" s="52"/>
      <c r="I877" s="52"/>
      <c r="K877" s="52"/>
    </row>
    <row r="878" ht="15.75" customHeight="1">
      <c r="H878" s="52"/>
      <c r="I878" s="52"/>
      <c r="K878" s="52"/>
    </row>
    <row r="879" ht="15.75" customHeight="1">
      <c r="H879" s="52"/>
      <c r="I879" s="52"/>
      <c r="K879" s="52"/>
    </row>
    <row r="880" ht="15.75" customHeight="1">
      <c r="H880" s="52"/>
      <c r="I880" s="52"/>
      <c r="K880" s="52"/>
    </row>
    <row r="881" ht="15.75" customHeight="1">
      <c r="H881" s="52"/>
      <c r="I881" s="52"/>
      <c r="K881" s="52"/>
    </row>
    <row r="882" ht="15.75" customHeight="1">
      <c r="H882" s="52"/>
      <c r="I882" s="52"/>
      <c r="K882" s="52"/>
    </row>
    <row r="883" ht="15.75" customHeight="1">
      <c r="H883" s="52"/>
      <c r="I883" s="52"/>
      <c r="K883" s="52"/>
    </row>
    <row r="884" ht="15.75" customHeight="1">
      <c r="H884" s="52"/>
      <c r="I884" s="52"/>
      <c r="K884" s="52"/>
    </row>
    <row r="885" ht="15.75" customHeight="1">
      <c r="H885" s="52"/>
      <c r="I885" s="52"/>
      <c r="K885" s="52"/>
    </row>
    <row r="886" ht="15.75" customHeight="1">
      <c r="H886" s="52"/>
      <c r="I886" s="52"/>
      <c r="K886" s="52"/>
    </row>
    <row r="887" ht="15.75" customHeight="1">
      <c r="H887" s="52"/>
      <c r="I887" s="52"/>
      <c r="K887" s="52"/>
    </row>
    <row r="888" ht="15.75" customHeight="1">
      <c r="H888" s="52"/>
      <c r="I888" s="52"/>
      <c r="K888" s="52"/>
    </row>
    <row r="889" ht="15.75" customHeight="1">
      <c r="H889" s="52"/>
      <c r="I889" s="52"/>
      <c r="K889" s="52"/>
    </row>
    <row r="890" ht="15.75" customHeight="1">
      <c r="H890" s="52"/>
      <c r="I890" s="52"/>
      <c r="K890" s="52"/>
    </row>
    <row r="891" ht="15.75" customHeight="1">
      <c r="H891" s="52"/>
      <c r="I891" s="52"/>
      <c r="K891" s="52"/>
    </row>
    <row r="892" ht="15.75" customHeight="1">
      <c r="H892" s="52"/>
      <c r="I892" s="52"/>
      <c r="K892" s="52"/>
    </row>
    <row r="893" ht="15.75" customHeight="1">
      <c r="H893" s="52"/>
      <c r="I893" s="52"/>
      <c r="K893" s="52"/>
    </row>
    <row r="894" ht="15.75" customHeight="1">
      <c r="H894" s="52"/>
      <c r="I894" s="52"/>
      <c r="K894" s="52"/>
    </row>
    <row r="895" ht="15.75" customHeight="1">
      <c r="H895" s="52"/>
      <c r="I895" s="52"/>
      <c r="K895" s="52"/>
    </row>
    <row r="896" ht="15.75" customHeight="1">
      <c r="H896" s="52"/>
      <c r="I896" s="52"/>
      <c r="K896" s="52"/>
    </row>
    <row r="897" ht="15.75" customHeight="1">
      <c r="H897" s="52"/>
      <c r="I897" s="52"/>
      <c r="K897" s="52"/>
    </row>
    <row r="898" ht="15.75" customHeight="1">
      <c r="H898" s="52"/>
      <c r="I898" s="52"/>
      <c r="K898" s="52"/>
    </row>
    <row r="899" ht="15.75" customHeight="1">
      <c r="H899" s="52"/>
      <c r="I899" s="52"/>
      <c r="K899" s="52"/>
    </row>
    <row r="900" ht="15.75" customHeight="1">
      <c r="H900" s="52"/>
      <c r="I900" s="52"/>
      <c r="K900" s="52"/>
    </row>
    <row r="901" ht="15.75" customHeight="1">
      <c r="H901" s="52"/>
      <c r="I901" s="52"/>
      <c r="K901" s="52"/>
    </row>
    <row r="902" ht="15.75" customHeight="1">
      <c r="H902" s="52"/>
      <c r="I902" s="52"/>
      <c r="K902" s="52"/>
    </row>
    <row r="903" ht="15.75" customHeight="1">
      <c r="H903" s="52"/>
      <c r="I903" s="52"/>
      <c r="K903" s="52"/>
    </row>
    <row r="904" ht="15.75" customHeight="1">
      <c r="H904" s="52"/>
      <c r="I904" s="52"/>
      <c r="K904" s="52"/>
    </row>
    <row r="905" ht="15.75" customHeight="1">
      <c r="H905" s="52"/>
      <c r="I905" s="52"/>
      <c r="K905" s="52"/>
    </row>
    <row r="906" ht="15.75" customHeight="1">
      <c r="H906" s="52"/>
      <c r="I906" s="52"/>
      <c r="K906" s="52"/>
    </row>
    <row r="907" ht="15.75" customHeight="1">
      <c r="H907" s="52"/>
      <c r="I907" s="52"/>
      <c r="K907" s="52"/>
    </row>
    <row r="908" ht="15.75" customHeight="1">
      <c r="H908" s="52"/>
      <c r="I908" s="52"/>
      <c r="K908" s="52"/>
    </row>
    <row r="909" ht="15.75" customHeight="1">
      <c r="H909" s="52"/>
      <c r="I909" s="52"/>
      <c r="K909" s="52"/>
    </row>
    <row r="910" ht="15.75" customHeight="1">
      <c r="H910" s="52"/>
      <c r="I910" s="52"/>
      <c r="K910" s="52"/>
    </row>
    <row r="911" ht="15.75" customHeight="1">
      <c r="H911" s="52"/>
      <c r="I911" s="52"/>
      <c r="K911" s="52"/>
    </row>
    <row r="912" ht="15.75" customHeight="1">
      <c r="H912" s="52"/>
      <c r="I912" s="52"/>
      <c r="K912" s="52"/>
    </row>
    <row r="913" ht="15.75" customHeight="1">
      <c r="H913" s="52"/>
      <c r="I913" s="52"/>
      <c r="K913" s="52"/>
    </row>
    <row r="914" ht="15.75" customHeight="1">
      <c r="H914" s="52"/>
      <c r="I914" s="52"/>
      <c r="K914" s="52"/>
    </row>
    <row r="915" ht="15.75" customHeight="1">
      <c r="H915" s="52"/>
      <c r="I915" s="52"/>
      <c r="K915" s="52"/>
    </row>
    <row r="916" ht="15.75" customHeight="1">
      <c r="H916" s="52"/>
      <c r="I916" s="52"/>
      <c r="K916" s="52"/>
    </row>
    <row r="917" ht="15.75" customHeight="1">
      <c r="H917" s="52"/>
      <c r="I917" s="52"/>
      <c r="K917" s="52"/>
    </row>
    <row r="918" ht="15.75" customHeight="1">
      <c r="H918" s="52"/>
      <c r="I918" s="52"/>
      <c r="K918" s="52"/>
    </row>
    <row r="919" ht="15.75" customHeight="1">
      <c r="H919" s="52"/>
      <c r="I919" s="52"/>
      <c r="K919" s="52"/>
    </row>
    <row r="920" ht="15.75" customHeight="1">
      <c r="H920" s="52"/>
      <c r="I920" s="52"/>
      <c r="K920" s="52"/>
    </row>
    <row r="921" ht="15.75" customHeight="1">
      <c r="H921" s="52"/>
      <c r="I921" s="52"/>
      <c r="K921" s="52"/>
    </row>
    <row r="922" ht="15.75" customHeight="1">
      <c r="H922" s="52"/>
      <c r="I922" s="52"/>
      <c r="K922" s="52"/>
    </row>
    <row r="923" ht="15.75" customHeight="1">
      <c r="H923" s="52"/>
      <c r="I923" s="52"/>
      <c r="K923" s="52"/>
    </row>
    <row r="924" ht="15.75" customHeight="1">
      <c r="H924" s="52"/>
      <c r="I924" s="52"/>
      <c r="K924" s="52"/>
    </row>
    <row r="925" ht="15.75" customHeight="1">
      <c r="H925" s="52"/>
      <c r="I925" s="52"/>
      <c r="K925" s="52"/>
    </row>
    <row r="926" ht="15.75" customHeight="1">
      <c r="H926" s="52"/>
      <c r="I926" s="52"/>
      <c r="K926" s="52"/>
    </row>
    <row r="927" ht="15.75" customHeight="1">
      <c r="H927" s="52"/>
      <c r="I927" s="52"/>
      <c r="K927" s="52"/>
    </row>
    <row r="928" ht="15.75" customHeight="1">
      <c r="H928" s="52"/>
      <c r="I928" s="52"/>
      <c r="K928" s="52"/>
    </row>
    <row r="929" ht="15.75" customHeight="1">
      <c r="H929" s="52"/>
      <c r="I929" s="52"/>
      <c r="K929" s="52"/>
    </row>
    <row r="930" ht="15.75" customHeight="1">
      <c r="H930" s="52"/>
      <c r="I930" s="52"/>
      <c r="K930" s="52"/>
    </row>
    <row r="931" ht="15.75" customHeight="1">
      <c r="H931" s="52"/>
      <c r="I931" s="52"/>
      <c r="K931" s="52"/>
    </row>
    <row r="932" ht="15.75" customHeight="1">
      <c r="H932" s="52"/>
      <c r="I932" s="52"/>
      <c r="K932" s="52"/>
    </row>
    <row r="933" ht="15.75" customHeight="1">
      <c r="H933" s="52"/>
      <c r="I933" s="52"/>
      <c r="K933" s="52"/>
    </row>
    <row r="934" ht="15.75" customHeight="1">
      <c r="H934" s="52"/>
      <c r="I934" s="52"/>
      <c r="K934" s="52"/>
    </row>
    <row r="935" ht="15.75" customHeight="1">
      <c r="H935" s="52"/>
      <c r="I935" s="52"/>
      <c r="K935" s="52"/>
    </row>
    <row r="936" ht="15.75" customHeight="1">
      <c r="H936" s="52"/>
      <c r="I936" s="52"/>
      <c r="K936" s="52"/>
    </row>
    <row r="937" ht="15.75" customHeight="1">
      <c r="H937" s="52"/>
      <c r="I937" s="52"/>
      <c r="K937" s="52"/>
    </row>
    <row r="938" ht="15.75" customHeight="1">
      <c r="H938" s="52"/>
      <c r="I938" s="52"/>
      <c r="K938" s="52"/>
    </row>
    <row r="939" ht="15.75" customHeight="1">
      <c r="H939" s="52"/>
      <c r="I939" s="52"/>
      <c r="K939" s="52"/>
    </row>
    <row r="940" ht="15.75" customHeight="1">
      <c r="H940" s="52"/>
      <c r="I940" s="52"/>
      <c r="K940" s="52"/>
    </row>
    <row r="941" ht="15.75" customHeight="1">
      <c r="H941" s="52"/>
      <c r="I941" s="52"/>
      <c r="K941" s="52"/>
    </row>
    <row r="942" ht="15.75" customHeight="1">
      <c r="H942" s="52"/>
      <c r="I942" s="52"/>
      <c r="K942" s="52"/>
    </row>
    <row r="943" ht="15.75" customHeight="1">
      <c r="H943" s="52"/>
      <c r="I943" s="52"/>
      <c r="K943" s="52"/>
    </row>
    <row r="944" ht="15.75" customHeight="1">
      <c r="H944" s="52"/>
      <c r="I944" s="52"/>
      <c r="K944" s="52"/>
    </row>
    <row r="945" ht="15.75" customHeight="1">
      <c r="H945" s="52"/>
      <c r="I945" s="52"/>
      <c r="K945" s="52"/>
    </row>
    <row r="946" ht="15.75" customHeight="1">
      <c r="H946" s="52"/>
      <c r="I946" s="52"/>
      <c r="K946" s="52"/>
    </row>
    <row r="947" ht="15.75" customHeight="1">
      <c r="H947" s="52"/>
      <c r="I947" s="52"/>
      <c r="K947" s="52"/>
    </row>
    <row r="948" ht="15.75" customHeight="1">
      <c r="H948" s="52"/>
      <c r="I948" s="52"/>
      <c r="K948" s="52"/>
    </row>
    <row r="949" ht="15.75" customHeight="1">
      <c r="H949" s="52"/>
      <c r="I949" s="52"/>
      <c r="K949" s="52"/>
    </row>
    <row r="950" ht="15.75" customHeight="1">
      <c r="H950" s="52"/>
      <c r="I950" s="52"/>
      <c r="K950" s="52"/>
    </row>
    <row r="951" ht="15.75" customHeight="1">
      <c r="H951" s="52"/>
      <c r="I951" s="52"/>
      <c r="K951" s="52"/>
    </row>
    <row r="952" ht="15.75" customHeight="1">
      <c r="H952" s="52"/>
      <c r="I952" s="52"/>
      <c r="K952" s="52"/>
    </row>
    <row r="953" ht="15.75" customHeight="1">
      <c r="H953" s="52"/>
      <c r="I953" s="52"/>
      <c r="K953" s="52"/>
    </row>
    <row r="954" ht="15.75" customHeight="1">
      <c r="H954" s="52"/>
      <c r="I954" s="52"/>
      <c r="K954" s="52"/>
    </row>
    <row r="955" ht="15.75" customHeight="1">
      <c r="H955" s="52"/>
      <c r="I955" s="52"/>
      <c r="K955" s="52"/>
    </row>
    <row r="956" ht="15.75" customHeight="1">
      <c r="H956" s="52"/>
      <c r="I956" s="52"/>
      <c r="K956" s="52"/>
    </row>
    <row r="957" ht="15.75" customHeight="1">
      <c r="H957" s="52"/>
      <c r="I957" s="52"/>
      <c r="K957" s="52"/>
    </row>
    <row r="958" ht="15.75" customHeight="1">
      <c r="H958" s="52"/>
      <c r="I958" s="52"/>
      <c r="K958" s="52"/>
    </row>
    <row r="959" ht="15.75" customHeight="1">
      <c r="H959" s="52"/>
      <c r="I959" s="52"/>
      <c r="K959" s="52"/>
    </row>
    <row r="960" ht="15.75" customHeight="1">
      <c r="H960" s="52"/>
      <c r="I960" s="52"/>
      <c r="K960" s="52"/>
    </row>
    <row r="961" ht="15.75" customHeight="1">
      <c r="H961" s="52"/>
      <c r="I961" s="52"/>
      <c r="K961" s="52"/>
    </row>
    <row r="962" ht="15.75" customHeight="1">
      <c r="H962" s="52"/>
      <c r="I962" s="52"/>
      <c r="K962" s="52"/>
    </row>
    <row r="963" ht="15.75" customHeight="1">
      <c r="H963" s="52"/>
      <c r="I963" s="52"/>
      <c r="K963" s="52"/>
    </row>
    <row r="964" ht="15.75" customHeight="1">
      <c r="H964" s="52"/>
      <c r="I964" s="52"/>
      <c r="K964" s="52"/>
    </row>
    <row r="965" ht="15.75" customHeight="1">
      <c r="H965" s="52"/>
      <c r="I965" s="52"/>
      <c r="K965" s="52"/>
    </row>
    <row r="966" ht="15.75" customHeight="1">
      <c r="H966" s="52"/>
      <c r="I966" s="52"/>
      <c r="K966" s="52"/>
    </row>
    <row r="967" ht="15.75" customHeight="1">
      <c r="H967" s="52"/>
      <c r="I967" s="52"/>
      <c r="K967" s="52"/>
    </row>
    <row r="968" ht="15.75" customHeight="1">
      <c r="H968" s="52"/>
      <c r="I968" s="52"/>
      <c r="K968" s="52"/>
    </row>
    <row r="969" ht="15.75" customHeight="1">
      <c r="H969" s="52"/>
      <c r="I969" s="52"/>
      <c r="K969" s="52"/>
    </row>
    <row r="970" ht="15.75" customHeight="1">
      <c r="H970" s="52"/>
      <c r="I970" s="52"/>
      <c r="K970" s="52"/>
    </row>
    <row r="971" ht="15.75" customHeight="1">
      <c r="H971" s="52"/>
      <c r="I971" s="52"/>
      <c r="K971" s="52"/>
    </row>
    <row r="972" ht="15.75" customHeight="1">
      <c r="H972" s="52"/>
      <c r="I972" s="52"/>
      <c r="K972" s="52"/>
    </row>
    <row r="973" ht="15.75" customHeight="1">
      <c r="H973" s="52"/>
      <c r="I973" s="52"/>
      <c r="K973" s="52"/>
    </row>
    <row r="974" ht="15.75" customHeight="1">
      <c r="H974" s="52"/>
      <c r="I974" s="52"/>
      <c r="K974" s="52"/>
    </row>
    <row r="975" ht="15.75" customHeight="1">
      <c r="H975" s="52"/>
      <c r="I975" s="52"/>
      <c r="K975" s="52"/>
    </row>
    <row r="976" ht="15.75" customHeight="1">
      <c r="H976" s="52"/>
      <c r="I976" s="52"/>
      <c r="K976" s="52"/>
    </row>
    <row r="977" ht="15.75" customHeight="1">
      <c r="H977" s="52"/>
      <c r="I977" s="52"/>
      <c r="K977" s="52"/>
    </row>
    <row r="978" ht="15.75" customHeight="1">
      <c r="H978" s="52"/>
      <c r="I978" s="52"/>
      <c r="K978" s="52"/>
    </row>
    <row r="979" ht="15.75" customHeight="1">
      <c r="H979" s="52"/>
      <c r="I979" s="52"/>
      <c r="K979" s="52"/>
    </row>
    <row r="980" ht="15.75" customHeight="1">
      <c r="H980" s="52"/>
      <c r="I980" s="52"/>
      <c r="K980" s="52"/>
    </row>
    <row r="981" ht="15.75" customHeight="1">
      <c r="H981" s="52"/>
      <c r="I981" s="52"/>
      <c r="K981" s="52"/>
    </row>
    <row r="982" ht="15.75" customHeight="1">
      <c r="H982" s="52"/>
      <c r="I982" s="52"/>
      <c r="K982" s="52"/>
    </row>
    <row r="983" ht="15.75" customHeight="1">
      <c r="H983" s="52"/>
      <c r="I983" s="52"/>
      <c r="K983" s="52"/>
    </row>
    <row r="984" ht="15.75" customHeight="1">
      <c r="H984" s="52"/>
      <c r="I984" s="52"/>
      <c r="K984" s="52"/>
    </row>
    <row r="985" ht="15.75" customHeight="1">
      <c r="H985" s="52"/>
      <c r="I985" s="52"/>
      <c r="K985" s="52"/>
    </row>
    <row r="986" ht="15.75" customHeight="1">
      <c r="H986" s="52"/>
      <c r="I986" s="52"/>
      <c r="K986" s="52"/>
    </row>
    <row r="987" ht="15.75" customHeight="1">
      <c r="H987" s="52"/>
      <c r="I987" s="52"/>
      <c r="K987" s="52"/>
    </row>
    <row r="988" ht="15.75" customHeight="1">
      <c r="H988" s="52"/>
      <c r="I988" s="52"/>
      <c r="K988" s="52"/>
    </row>
    <row r="989" ht="15.75" customHeight="1">
      <c r="H989" s="52"/>
      <c r="I989" s="52"/>
      <c r="K989" s="52"/>
    </row>
    <row r="990" ht="15.75" customHeight="1">
      <c r="H990" s="52"/>
      <c r="I990" s="52"/>
      <c r="K990" s="52"/>
    </row>
    <row r="991" ht="15.75" customHeight="1">
      <c r="H991" s="52"/>
      <c r="I991" s="52"/>
      <c r="K991" s="52"/>
    </row>
    <row r="992" ht="15.75" customHeight="1">
      <c r="H992" s="52"/>
      <c r="I992" s="52"/>
      <c r="K992" s="52"/>
    </row>
    <row r="993" ht="15.75" customHeight="1">
      <c r="H993" s="52"/>
      <c r="I993" s="52"/>
      <c r="K993" s="52"/>
    </row>
    <row r="994" ht="15.75" customHeight="1">
      <c r="H994" s="52"/>
      <c r="I994" s="52"/>
      <c r="K994" s="52"/>
    </row>
    <row r="995" ht="15.75" customHeight="1">
      <c r="H995" s="52"/>
      <c r="I995" s="52"/>
      <c r="K995" s="52"/>
    </row>
    <row r="996" ht="15.75" customHeight="1">
      <c r="H996" s="52"/>
      <c r="I996" s="52"/>
      <c r="K996" s="52"/>
    </row>
    <row r="997" ht="15.75" customHeight="1">
      <c r="H997" s="52"/>
      <c r="I997" s="52"/>
      <c r="K997" s="52"/>
    </row>
    <row r="998" ht="15.75" customHeight="1">
      <c r="H998" s="52"/>
      <c r="I998" s="52"/>
      <c r="K998" s="52"/>
    </row>
    <row r="999" ht="15.75" customHeight="1">
      <c r="H999" s="52"/>
      <c r="I999" s="52"/>
      <c r="K999" s="52"/>
    </row>
    <row r="1000" ht="15.75" customHeight="1">
      <c r="H1000" s="52"/>
      <c r="I1000" s="52"/>
      <c r="K1000" s="52"/>
    </row>
    <row r="1001" ht="15.75" customHeight="1">
      <c r="H1001" s="52"/>
      <c r="I1001" s="52"/>
      <c r="K1001" s="52"/>
    </row>
    <row r="1002" ht="15.75" customHeight="1">
      <c r="H1002" s="52"/>
      <c r="I1002" s="52"/>
      <c r="K1002" s="52"/>
    </row>
    <row r="1003" ht="15.75" customHeight="1">
      <c r="H1003" s="52"/>
      <c r="I1003" s="52"/>
      <c r="K1003" s="52"/>
    </row>
    <row r="1004" ht="15.75" customHeight="1">
      <c r="H1004" s="52"/>
      <c r="I1004" s="52"/>
      <c r="K1004" s="52"/>
    </row>
    <row r="1005" ht="15.75" customHeight="1">
      <c r="H1005" s="52"/>
      <c r="I1005" s="52"/>
      <c r="K1005" s="52"/>
    </row>
    <row r="1006" ht="15.75" customHeight="1">
      <c r="H1006" s="52"/>
      <c r="I1006" s="52"/>
      <c r="K1006" s="52"/>
    </row>
    <row r="1007" ht="15.75" customHeight="1">
      <c r="H1007" s="52"/>
      <c r="I1007" s="52"/>
      <c r="K1007" s="52"/>
    </row>
    <row r="1008" ht="15.75" customHeight="1">
      <c r="H1008" s="52"/>
      <c r="I1008" s="52"/>
      <c r="K1008" s="52"/>
    </row>
    <row r="1009" ht="15.75" customHeight="1">
      <c r="H1009" s="52"/>
      <c r="I1009" s="52"/>
      <c r="K1009" s="52"/>
    </row>
    <row r="1010" ht="15.75" customHeight="1">
      <c r="H1010" s="52"/>
      <c r="I1010" s="52"/>
      <c r="K1010" s="52"/>
    </row>
    <row r="1011" ht="15.75" customHeight="1">
      <c r="H1011" s="52"/>
      <c r="I1011" s="52"/>
      <c r="K1011" s="52"/>
    </row>
    <row r="1012" ht="15.75" customHeight="1">
      <c r="H1012" s="52"/>
      <c r="I1012" s="52"/>
      <c r="K1012" s="52"/>
    </row>
    <row r="1013" ht="15.75" customHeight="1">
      <c r="H1013" s="52"/>
      <c r="I1013" s="52"/>
      <c r="K1013" s="52"/>
    </row>
    <row r="1014" ht="15.75" customHeight="1">
      <c r="H1014" s="52"/>
      <c r="I1014" s="52"/>
      <c r="K1014" s="52"/>
    </row>
    <row r="1015" ht="15.75" customHeight="1">
      <c r="H1015" s="52"/>
      <c r="I1015" s="52"/>
      <c r="K1015" s="52"/>
    </row>
    <row r="1016" ht="15.75" customHeight="1">
      <c r="H1016" s="52"/>
      <c r="I1016" s="52"/>
      <c r="K1016" s="52"/>
    </row>
    <row r="1017" ht="15.75" customHeight="1">
      <c r="H1017" s="52"/>
      <c r="I1017" s="52"/>
      <c r="K1017" s="52"/>
    </row>
    <row r="1018" ht="15.75" customHeight="1">
      <c r="H1018" s="52"/>
      <c r="I1018" s="52"/>
      <c r="K1018" s="52"/>
    </row>
    <row r="1019" ht="15.75" customHeight="1">
      <c r="H1019" s="52"/>
      <c r="I1019" s="52"/>
      <c r="K1019" s="52"/>
    </row>
    <row r="1020" ht="15.75" customHeight="1">
      <c r="H1020" s="52"/>
      <c r="I1020" s="52"/>
      <c r="K1020" s="52"/>
    </row>
    <row r="1021" ht="15.75" customHeight="1">
      <c r="H1021" s="52"/>
      <c r="I1021" s="52"/>
      <c r="K1021" s="52"/>
    </row>
    <row r="1022" ht="15.75" customHeight="1">
      <c r="H1022" s="52"/>
      <c r="I1022" s="52"/>
      <c r="K1022" s="52"/>
    </row>
  </sheetData>
  <autoFilter ref="$A$1:$N$844"/>
  <printOptions/>
  <pageMargins bottom="0.75" footer="0.0" header="0.0" left="0.7" right="0.7" top="0.75"/>
  <pageSetup paperSize="9" orientation="portrait"/>
  <drawing r:id="rId2"/>
  <legacyDrawing r:id="rId3"/>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0"/>
  <cols>
    <col customWidth="1" min="3" max="3" width="25.57"/>
  </cols>
  <sheetData>
    <row r="1">
      <c r="A1" s="53" t="s">
        <v>11451</v>
      </c>
      <c r="B1" s="53" t="s">
        <v>11746</v>
      </c>
      <c r="C1" s="53" t="s">
        <v>11453</v>
      </c>
      <c r="D1" s="53" t="s">
        <v>11747</v>
      </c>
      <c r="E1" s="53" t="s">
        <v>5</v>
      </c>
      <c r="F1" s="53" t="s">
        <v>6</v>
      </c>
      <c r="G1" s="53" t="s">
        <v>11748</v>
      </c>
      <c r="H1" s="53" t="s">
        <v>7</v>
      </c>
      <c r="I1" s="53" t="s">
        <v>11749</v>
      </c>
      <c r="J1" s="53" t="s">
        <v>10</v>
      </c>
      <c r="K1" s="53" t="s">
        <v>20</v>
      </c>
      <c r="L1" s="53" t="s">
        <v>11750</v>
      </c>
      <c r="M1" s="53" t="s">
        <v>11751</v>
      </c>
      <c r="N1" s="53" t="s">
        <v>2</v>
      </c>
      <c r="O1" s="53" t="s">
        <v>11752</v>
      </c>
      <c r="P1" s="53" t="s">
        <v>11753</v>
      </c>
      <c r="Q1" s="53" t="s">
        <v>11754</v>
      </c>
      <c r="R1" s="53" t="s">
        <v>11452</v>
      </c>
      <c r="S1" s="53" t="s">
        <v>11755</v>
      </c>
      <c r="T1" s="53" t="s">
        <v>11756</v>
      </c>
      <c r="U1" s="53" t="s">
        <v>11757</v>
      </c>
      <c r="V1" s="53" t="s">
        <v>11758</v>
      </c>
      <c r="W1" s="53" t="s">
        <v>11759</v>
      </c>
    </row>
    <row r="2">
      <c r="A2" s="53">
        <v>2001.0</v>
      </c>
      <c r="B2" s="53" t="s">
        <v>11760</v>
      </c>
      <c r="C2" s="53" t="s">
        <v>11761</v>
      </c>
      <c r="E2" s="53" t="s">
        <v>11762</v>
      </c>
      <c r="F2" s="53" t="s">
        <v>11763</v>
      </c>
      <c r="G2" s="54">
        <v>2019.0</v>
      </c>
      <c r="H2" s="54">
        <v>35.0</v>
      </c>
      <c r="I2" s="54">
        <v>2.0</v>
      </c>
      <c r="J2" s="53" t="s">
        <v>11764</v>
      </c>
      <c r="K2" s="55"/>
      <c r="L2" s="55"/>
      <c r="M2" s="56">
        <v>43739.0</v>
      </c>
      <c r="N2" s="55"/>
      <c r="O2" s="53" t="s">
        <v>11765</v>
      </c>
      <c r="P2" s="55"/>
      <c r="Q2" s="55"/>
      <c r="R2" s="53" t="s">
        <v>11766</v>
      </c>
      <c r="U2" s="57" t="b">
        <f t="shared" ref="U2:U629" si="1">IF((ISERROR(FIND("business process",R2,1))), FALSE,TRUE)</f>
        <v>1</v>
      </c>
      <c r="V2" s="57" t="b">
        <f t="shared" ref="V2:V629" si="2">IF((ISERROR(FIND("process mining",R2,1))), FALSE,TRUE)</f>
        <v>0</v>
      </c>
      <c r="W2" s="53" t="str">
        <f t="shared" ref="W2:W629" si="3">IF(OR(U2,V2), "include","exclude")</f>
        <v>include</v>
      </c>
    </row>
    <row r="3" hidden="1">
      <c r="A3" s="53">
        <v>2002.0</v>
      </c>
      <c r="B3" s="53" t="s">
        <v>11760</v>
      </c>
      <c r="C3" s="53" t="s">
        <v>11767</v>
      </c>
      <c r="E3" s="53" t="s">
        <v>11768</v>
      </c>
      <c r="F3" s="53" t="s">
        <v>443</v>
      </c>
      <c r="G3" s="54">
        <v>2022.0</v>
      </c>
      <c r="H3" s="54">
        <v>10.0</v>
      </c>
      <c r="I3" s="55"/>
      <c r="J3" s="53" t="s">
        <v>11769</v>
      </c>
      <c r="L3" s="55"/>
      <c r="M3" s="54">
        <v>2022.0</v>
      </c>
      <c r="N3" s="55"/>
      <c r="O3" s="53" t="s">
        <v>11770</v>
      </c>
      <c r="P3" s="58" t="s">
        <v>11771</v>
      </c>
      <c r="Q3" s="53" t="s">
        <v>11772</v>
      </c>
      <c r="R3" s="53" t="s">
        <v>11773</v>
      </c>
      <c r="S3" s="53" t="s">
        <v>11774</v>
      </c>
      <c r="U3" s="57" t="b">
        <f t="shared" si="1"/>
        <v>0</v>
      </c>
      <c r="V3" s="57" t="b">
        <f t="shared" si="2"/>
        <v>0</v>
      </c>
      <c r="W3" s="53" t="str">
        <f t="shared" si="3"/>
        <v>exclude</v>
      </c>
    </row>
    <row r="4" hidden="1">
      <c r="A4" s="53">
        <v>2003.0</v>
      </c>
      <c r="B4" s="53" t="s">
        <v>11760</v>
      </c>
      <c r="C4" s="53" t="s">
        <v>11775</v>
      </c>
      <c r="E4" s="53" t="s">
        <v>11776</v>
      </c>
      <c r="F4" s="53" t="s">
        <v>443</v>
      </c>
      <c r="G4" s="54">
        <v>2020.0</v>
      </c>
      <c r="H4" s="54">
        <v>8.0</v>
      </c>
      <c r="I4" s="55"/>
      <c r="J4" s="53" t="s">
        <v>11777</v>
      </c>
      <c r="L4" s="55"/>
      <c r="M4" s="54">
        <v>2020.0</v>
      </c>
      <c r="N4" s="55"/>
      <c r="O4" s="53" t="s">
        <v>11770</v>
      </c>
      <c r="P4" s="58" t="s">
        <v>11778</v>
      </c>
      <c r="Q4" s="53" t="s">
        <v>11779</v>
      </c>
      <c r="R4" s="53" t="s">
        <v>11780</v>
      </c>
      <c r="S4" s="53" t="s">
        <v>11781</v>
      </c>
      <c r="U4" s="57" t="b">
        <f t="shared" si="1"/>
        <v>0</v>
      </c>
      <c r="V4" s="57" t="b">
        <f t="shared" si="2"/>
        <v>0</v>
      </c>
      <c r="W4" s="53" t="str">
        <f t="shared" si="3"/>
        <v>exclude</v>
      </c>
    </row>
    <row r="5">
      <c r="A5" s="53">
        <v>2004.0</v>
      </c>
      <c r="B5" s="53" t="s">
        <v>11760</v>
      </c>
      <c r="C5" s="53" t="s">
        <v>11782</v>
      </c>
      <c r="E5" s="53" t="s">
        <v>11783</v>
      </c>
      <c r="F5" s="53" t="s">
        <v>443</v>
      </c>
      <c r="G5" s="54">
        <v>2020.0</v>
      </c>
      <c r="H5" s="54">
        <v>8.0</v>
      </c>
      <c r="I5" s="55"/>
      <c r="J5" s="53" t="s">
        <v>11784</v>
      </c>
      <c r="L5" s="55"/>
      <c r="M5" s="54">
        <v>2020.0</v>
      </c>
      <c r="N5" s="55"/>
      <c r="O5" s="53" t="s">
        <v>11770</v>
      </c>
      <c r="P5" s="58" t="s">
        <v>11785</v>
      </c>
      <c r="Q5" s="53" t="s">
        <v>11786</v>
      </c>
      <c r="R5" s="53" t="s">
        <v>11787</v>
      </c>
      <c r="S5" s="53" t="s">
        <v>11788</v>
      </c>
      <c r="U5" s="57" t="b">
        <f t="shared" si="1"/>
        <v>1</v>
      </c>
      <c r="V5" s="57" t="b">
        <f t="shared" si="2"/>
        <v>0</v>
      </c>
      <c r="W5" s="53" t="str">
        <f t="shared" si="3"/>
        <v>include</v>
      </c>
    </row>
    <row r="6">
      <c r="A6" s="53">
        <v>2005.0</v>
      </c>
      <c r="B6" s="53" t="s">
        <v>11760</v>
      </c>
      <c r="C6" s="53" t="s">
        <v>11789</v>
      </c>
      <c r="E6" s="53" t="s">
        <v>11790</v>
      </c>
      <c r="F6" s="53" t="s">
        <v>443</v>
      </c>
      <c r="G6" s="54">
        <v>2021.0</v>
      </c>
      <c r="H6" s="54">
        <v>9.0</v>
      </c>
      <c r="I6" s="55"/>
      <c r="J6" s="53" t="s">
        <v>11791</v>
      </c>
      <c r="L6" s="55"/>
      <c r="M6" s="54">
        <v>2021.0</v>
      </c>
      <c r="N6" s="55"/>
      <c r="O6" s="53" t="s">
        <v>11770</v>
      </c>
      <c r="P6" s="58" t="s">
        <v>11792</v>
      </c>
      <c r="Q6" s="53" t="s">
        <v>11793</v>
      </c>
      <c r="R6" s="53" t="s">
        <v>11794</v>
      </c>
      <c r="S6" s="53" t="s">
        <v>11795</v>
      </c>
      <c r="U6" s="57" t="b">
        <f t="shared" si="1"/>
        <v>1</v>
      </c>
      <c r="V6" s="57" t="b">
        <f t="shared" si="2"/>
        <v>0</v>
      </c>
      <c r="W6" s="53" t="str">
        <f t="shared" si="3"/>
        <v>include</v>
      </c>
    </row>
    <row r="7">
      <c r="A7" s="53">
        <v>2006.0</v>
      </c>
      <c r="B7" s="53" t="s">
        <v>11760</v>
      </c>
      <c r="C7" s="53" t="s">
        <v>11796</v>
      </c>
      <c r="E7" s="53" t="s">
        <v>11797</v>
      </c>
      <c r="F7" s="53" t="s">
        <v>443</v>
      </c>
      <c r="G7" s="54">
        <v>2023.0</v>
      </c>
      <c r="H7" s="54">
        <v>11.0</v>
      </c>
      <c r="I7" s="55"/>
      <c r="J7" s="53" t="s">
        <v>11798</v>
      </c>
      <c r="L7" s="55"/>
      <c r="M7" s="54">
        <v>2023.0</v>
      </c>
      <c r="N7" s="55"/>
      <c r="O7" s="53" t="s">
        <v>11770</v>
      </c>
      <c r="P7" s="58" t="s">
        <v>11799</v>
      </c>
      <c r="Q7" s="53" t="s">
        <v>11800</v>
      </c>
      <c r="R7" s="53" t="s">
        <v>11801</v>
      </c>
      <c r="S7" s="53" t="s">
        <v>11802</v>
      </c>
      <c r="U7" s="57" t="b">
        <f t="shared" si="1"/>
        <v>1</v>
      </c>
      <c r="V7" s="57" t="b">
        <f t="shared" si="2"/>
        <v>0</v>
      </c>
      <c r="W7" s="53" t="str">
        <f t="shared" si="3"/>
        <v>include</v>
      </c>
    </row>
    <row r="8">
      <c r="A8" s="53">
        <v>2007.0</v>
      </c>
      <c r="B8" s="53" t="s">
        <v>11760</v>
      </c>
      <c r="C8" s="53" t="s">
        <v>11803</v>
      </c>
      <c r="E8" s="53" t="s">
        <v>11804</v>
      </c>
      <c r="F8" s="53" t="s">
        <v>443</v>
      </c>
      <c r="G8" s="54">
        <v>2021.0</v>
      </c>
      <c r="H8" s="54">
        <v>9.0</v>
      </c>
      <c r="I8" s="55"/>
      <c r="J8" s="53" t="s">
        <v>11805</v>
      </c>
      <c r="L8" s="55"/>
      <c r="M8" s="54">
        <v>2021.0</v>
      </c>
      <c r="N8" s="55"/>
      <c r="O8" s="53" t="s">
        <v>11770</v>
      </c>
      <c r="P8" s="58" t="s">
        <v>11806</v>
      </c>
      <c r="Q8" s="53" t="s">
        <v>11807</v>
      </c>
      <c r="R8" s="53" t="s">
        <v>11808</v>
      </c>
      <c r="S8" s="53" t="s">
        <v>11809</v>
      </c>
      <c r="U8" s="57" t="b">
        <f t="shared" si="1"/>
        <v>1</v>
      </c>
      <c r="V8" s="57" t="b">
        <f t="shared" si="2"/>
        <v>0</v>
      </c>
      <c r="W8" s="53" t="str">
        <f t="shared" si="3"/>
        <v>include</v>
      </c>
    </row>
    <row r="9" hidden="1">
      <c r="A9" s="53">
        <v>2008.0</v>
      </c>
      <c r="B9" s="53" t="s">
        <v>11760</v>
      </c>
      <c r="C9" s="53" t="s">
        <v>11810</v>
      </c>
      <c r="D9" s="55"/>
      <c r="E9" s="53" t="s">
        <v>11811</v>
      </c>
      <c r="F9" s="53" t="s">
        <v>443</v>
      </c>
      <c r="G9" s="54">
        <v>2021.0</v>
      </c>
      <c r="H9" s="54">
        <v>9.0</v>
      </c>
      <c r="I9" s="55"/>
      <c r="J9" s="53" t="s">
        <v>11812</v>
      </c>
      <c r="L9" s="55"/>
      <c r="M9" s="54">
        <v>2021.0</v>
      </c>
      <c r="N9" s="55"/>
      <c r="O9" s="53" t="s">
        <v>11770</v>
      </c>
      <c r="P9" s="58" t="s">
        <v>11813</v>
      </c>
      <c r="Q9" s="53" t="s">
        <v>11814</v>
      </c>
      <c r="R9" s="53" t="s">
        <v>11815</v>
      </c>
      <c r="S9" s="53" t="s">
        <v>11816</v>
      </c>
      <c r="U9" s="57" t="b">
        <f t="shared" si="1"/>
        <v>0</v>
      </c>
      <c r="V9" s="57" t="b">
        <f t="shared" si="2"/>
        <v>0</v>
      </c>
      <c r="W9" s="53" t="str">
        <f t="shared" si="3"/>
        <v>exclude</v>
      </c>
    </row>
    <row r="10">
      <c r="A10" s="53">
        <v>2009.0</v>
      </c>
      <c r="B10" s="53" t="s">
        <v>11760</v>
      </c>
      <c r="C10" s="53" t="s">
        <v>11817</v>
      </c>
      <c r="E10" s="53" t="s">
        <v>11818</v>
      </c>
      <c r="F10" s="53" t="s">
        <v>509</v>
      </c>
      <c r="G10" s="54">
        <v>2021.0</v>
      </c>
      <c r="H10" s="54">
        <v>9.0</v>
      </c>
      <c r="I10" s="54">
        <v>4.0</v>
      </c>
      <c r="J10" s="53" t="s">
        <v>11819</v>
      </c>
      <c r="K10" s="55"/>
      <c r="L10" s="55"/>
      <c r="M10" s="56">
        <v>44470.0</v>
      </c>
      <c r="N10" s="55"/>
      <c r="O10" s="53" t="s">
        <v>11820</v>
      </c>
      <c r="P10" s="58" t="s">
        <v>11821</v>
      </c>
      <c r="Q10" s="53" t="s">
        <v>11822</v>
      </c>
      <c r="R10" s="53" t="s">
        <v>11823</v>
      </c>
      <c r="S10" s="53" t="s">
        <v>11824</v>
      </c>
      <c r="U10" s="57" t="b">
        <f t="shared" si="1"/>
        <v>1</v>
      </c>
      <c r="V10" s="57" t="b">
        <f t="shared" si="2"/>
        <v>0</v>
      </c>
      <c r="W10" s="53" t="str">
        <f t="shared" si="3"/>
        <v>include</v>
      </c>
    </row>
    <row r="11">
      <c r="A11" s="53">
        <v>2010.0</v>
      </c>
      <c r="B11" s="53" t="s">
        <v>11760</v>
      </c>
      <c r="C11" s="53" t="s">
        <v>11825</v>
      </c>
      <c r="E11" s="53" t="s">
        <v>11826</v>
      </c>
      <c r="F11" s="53" t="s">
        <v>1791</v>
      </c>
      <c r="G11" s="54">
        <v>2022.0</v>
      </c>
      <c r="H11" s="54">
        <v>15.0</v>
      </c>
      <c r="I11" s="54">
        <v>4.0</v>
      </c>
      <c r="J11" s="53" t="s">
        <v>11827</v>
      </c>
      <c r="K11" s="55"/>
      <c r="L11" s="55"/>
      <c r="M11" s="59">
        <v>44743.0</v>
      </c>
      <c r="N11" s="55"/>
      <c r="O11" s="53" t="s">
        <v>11828</v>
      </c>
      <c r="P11" s="58" t="s">
        <v>11829</v>
      </c>
      <c r="Q11" s="53" t="s">
        <v>11830</v>
      </c>
      <c r="R11" s="53" t="s">
        <v>11831</v>
      </c>
      <c r="S11" s="53" t="s">
        <v>11832</v>
      </c>
      <c r="U11" s="57" t="b">
        <f t="shared" si="1"/>
        <v>1</v>
      </c>
      <c r="V11" s="57" t="b">
        <f t="shared" si="2"/>
        <v>1</v>
      </c>
      <c r="W11" s="53" t="str">
        <f t="shared" si="3"/>
        <v>include</v>
      </c>
    </row>
    <row r="12" hidden="1">
      <c r="A12" s="53">
        <v>2011.0</v>
      </c>
      <c r="B12" s="53" t="s">
        <v>11760</v>
      </c>
      <c r="C12" s="53" t="s">
        <v>11833</v>
      </c>
      <c r="E12" s="53" t="s">
        <v>11834</v>
      </c>
      <c r="F12" s="53" t="s">
        <v>464</v>
      </c>
      <c r="G12" s="54">
        <v>2023.0</v>
      </c>
      <c r="H12" s="54">
        <v>20.0</v>
      </c>
      <c r="I12" s="54">
        <v>2.0</v>
      </c>
      <c r="J12" s="53" t="s">
        <v>11835</v>
      </c>
      <c r="K12" s="55"/>
      <c r="L12" s="55"/>
      <c r="M12" s="59">
        <v>45017.0</v>
      </c>
      <c r="N12" s="55"/>
      <c r="O12" s="53" t="s">
        <v>11836</v>
      </c>
      <c r="P12" s="58" t="s">
        <v>11837</v>
      </c>
      <c r="Q12" s="53" t="s">
        <v>11838</v>
      </c>
      <c r="R12" s="53" t="s">
        <v>11839</v>
      </c>
      <c r="S12" s="53" t="s">
        <v>11840</v>
      </c>
      <c r="U12" s="57" t="b">
        <f t="shared" si="1"/>
        <v>0</v>
      </c>
      <c r="V12" s="57" t="b">
        <f t="shared" si="2"/>
        <v>0</v>
      </c>
      <c r="W12" s="53" t="str">
        <f t="shared" si="3"/>
        <v>exclude</v>
      </c>
    </row>
    <row r="13" hidden="1">
      <c r="A13" s="53">
        <v>2012.0</v>
      </c>
      <c r="B13" s="53" t="s">
        <v>11760</v>
      </c>
      <c r="C13" s="53" t="s">
        <v>11841</v>
      </c>
      <c r="E13" s="53" t="s">
        <v>11842</v>
      </c>
      <c r="F13" s="53" t="s">
        <v>9765</v>
      </c>
      <c r="G13" s="54">
        <v>2023.0</v>
      </c>
      <c r="H13" s="54">
        <v>22.0</v>
      </c>
      <c r="I13" s="54">
        <v>5.0</v>
      </c>
      <c r="J13" s="53" t="s">
        <v>11843</v>
      </c>
      <c r="K13" s="55"/>
      <c r="L13" s="55"/>
      <c r="M13" s="59">
        <v>45047.0</v>
      </c>
      <c r="N13" s="55"/>
      <c r="O13" s="53" t="s">
        <v>11844</v>
      </c>
      <c r="P13" s="58" t="s">
        <v>11845</v>
      </c>
      <c r="Q13" s="53" t="s">
        <v>11846</v>
      </c>
      <c r="R13" s="53" t="s">
        <v>11847</v>
      </c>
      <c r="S13" s="53" t="s">
        <v>11848</v>
      </c>
      <c r="U13" s="57" t="b">
        <f t="shared" si="1"/>
        <v>0</v>
      </c>
      <c r="V13" s="57" t="b">
        <f t="shared" si="2"/>
        <v>0</v>
      </c>
      <c r="W13" s="53" t="str">
        <f t="shared" si="3"/>
        <v>exclude</v>
      </c>
    </row>
    <row r="14" hidden="1">
      <c r="A14" s="53">
        <v>2013.0</v>
      </c>
      <c r="B14" s="53" t="s">
        <v>11760</v>
      </c>
      <c r="C14" s="53" t="s">
        <v>11849</v>
      </c>
      <c r="E14" s="53" t="s">
        <v>11850</v>
      </c>
      <c r="F14" s="53" t="s">
        <v>10356</v>
      </c>
      <c r="G14" s="54">
        <v>2022.0</v>
      </c>
      <c r="H14" s="54">
        <v>9.0</v>
      </c>
      <c r="I14" s="54">
        <v>18.0</v>
      </c>
      <c r="J14" s="53" t="s">
        <v>11851</v>
      </c>
      <c r="L14" s="55"/>
      <c r="M14" s="59">
        <v>44805.0</v>
      </c>
      <c r="N14" s="55"/>
      <c r="O14" s="53" t="s">
        <v>11852</v>
      </c>
      <c r="P14" s="58" t="s">
        <v>11853</v>
      </c>
      <c r="Q14" s="53" t="s">
        <v>11854</v>
      </c>
      <c r="R14" s="53" t="s">
        <v>11855</v>
      </c>
      <c r="S14" s="53" t="s">
        <v>11856</v>
      </c>
      <c r="U14" s="57" t="b">
        <f t="shared" si="1"/>
        <v>0</v>
      </c>
      <c r="V14" s="57" t="b">
        <f t="shared" si="2"/>
        <v>0</v>
      </c>
      <c r="W14" s="53" t="str">
        <f t="shared" si="3"/>
        <v>exclude</v>
      </c>
    </row>
    <row r="15">
      <c r="A15" s="53">
        <v>2014.0</v>
      </c>
      <c r="B15" s="53" t="s">
        <v>11760</v>
      </c>
      <c r="C15" s="53" t="s">
        <v>11857</v>
      </c>
      <c r="E15" s="53" t="s">
        <v>11858</v>
      </c>
      <c r="F15" s="53" t="s">
        <v>509</v>
      </c>
      <c r="G15" s="54">
        <v>2023.0</v>
      </c>
      <c r="H15" s="54">
        <v>11.0</v>
      </c>
      <c r="I15" s="54">
        <v>2.0</v>
      </c>
      <c r="J15" s="53" t="s">
        <v>11859</v>
      </c>
      <c r="K15" s="55"/>
      <c r="L15" s="55"/>
      <c r="M15" s="59">
        <v>45017.0</v>
      </c>
      <c r="N15" s="55"/>
      <c r="O15" s="53" t="s">
        <v>11820</v>
      </c>
      <c r="P15" s="58" t="s">
        <v>11860</v>
      </c>
      <c r="Q15" s="53" t="s">
        <v>11861</v>
      </c>
      <c r="R15" s="53" t="s">
        <v>11862</v>
      </c>
      <c r="S15" s="53" t="s">
        <v>11863</v>
      </c>
      <c r="U15" s="57" t="b">
        <f t="shared" si="1"/>
        <v>0</v>
      </c>
      <c r="V15" s="57" t="b">
        <f t="shared" si="2"/>
        <v>1</v>
      </c>
      <c r="W15" s="53" t="str">
        <f t="shared" si="3"/>
        <v>include</v>
      </c>
    </row>
    <row r="16" hidden="1">
      <c r="A16" s="53">
        <v>2015.0</v>
      </c>
      <c r="B16" s="53" t="s">
        <v>11760</v>
      </c>
      <c r="C16" s="53" t="s">
        <v>11864</v>
      </c>
      <c r="E16" s="53" t="s">
        <v>11865</v>
      </c>
      <c r="F16" s="53" t="s">
        <v>443</v>
      </c>
      <c r="G16" s="54">
        <v>2020.0</v>
      </c>
      <c r="H16" s="54">
        <v>8.0</v>
      </c>
      <c r="I16" s="55"/>
      <c r="J16" s="53" t="s">
        <v>11866</v>
      </c>
      <c r="L16" s="55"/>
      <c r="M16" s="54">
        <v>2020.0</v>
      </c>
      <c r="N16" s="55"/>
      <c r="O16" s="53" t="s">
        <v>11770</v>
      </c>
      <c r="P16" s="58" t="s">
        <v>11867</v>
      </c>
      <c r="Q16" s="53" t="s">
        <v>11868</v>
      </c>
      <c r="R16" s="53" t="s">
        <v>11869</v>
      </c>
      <c r="S16" s="53" t="s">
        <v>11870</v>
      </c>
      <c r="U16" s="57" t="b">
        <f t="shared" si="1"/>
        <v>0</v>
      </c>
      <c r="V16" s="57" t="b">
        <f t="shared" si="2"/>
        <v>0</v>
      </c>
      <c r="W16" s="53" t="str">
        <f t="shared" si="3"/>
        <v>exclude</v>
      </c>
    </row>
    <row r="17" hidden="1">
      <c r="A17" s="53">
        <v>2016.0</v>
      </c>
      <c r="B17" s="53" t="s">
        <v>11760</v>
      </c>
      <c r="C17" s="53" t="s">
        <v>11871</v>
      </c>
      <c r="E17" s="53" t="s">
        <v>11872</v>
      </c>
      <c r="F17" s="53" t="s">
        <v>1931</v>
      </c>
      <c r="G17" s="54">
        <v>2022.0</v>
      </c>
      <c r="H17" s="54">
        <v>69.0</v>
      </c>
      <c r="I17" s="54">
        <v>6.0</v>
      </c>
      <c r="J17" s="53" t="s">
        <v>11873</v>
      </c>
      <c r="K17" s="55"/>
      <c r="L17" s="55"/>
      <c r="M17" s="56">
        <v>44896.0</v>
      </c>
      <c r="N17" s="55"/>
      <c r="O17" s="53" t="s">
        <v>11874</v>
      </c>
      <c r="P17" s="58" t="s">
        <v>11875</v>
      </c>
      <c r="Q17" s="53" t="s">
        <v>11876</v>
      </c>
      <c r="R17" s="53" t="s">
        <v>11877</v>
      </c>
      <c r="S17" s="53" t="s">
        <v>11878</v>
      </c>
      <c r="U17" s="57" t="b">
        <f t="shared" si="1"/>
        <v>0</v>
      </c>
      <c r="V17" s="57" t="b">
        <f t="shared" si="2"/>
        <v>0</v>
      </c>
      <c r="W17" s="53" t="str">
        <f t="shared" si="3"/>
        <v>exclude</v>
      </c>
    </row>
    <row r="18" hidden="1">
      <c r="A18" s="53">
        <v>2017.0</v>
      </c>
      <c r="B18" s="53" t="s">
        <v>11760</v>
      </c>
      <c r="C18" s="53" t="s">
        <v>11879</v>
      </c>
      <c r="E18" s="53" t="s">
        <v>11880</v>
      </c>
      <c r="F18" s="53" t="s">
        <v>443</v>
      </c>
      <c r="G18" s="54">
        <v>2020.0</v>
      </c>
      <c r="H18" s="54">
        <v>8.0</v>
      </c>
      <c r="I18" s="55"/>
      <c r="J18" s="53" t="s">
        <v>11881</v>
      </c>
      <c r="L18" s="55"/>
      <c r="M18" s="54">
        <v>2020.0</v>
      </c>
      <c r="N18" s="55"/>
      <c r="O18" s="53" t="s">
        <v>11770</v>
      </c>
      <c r="P18" s="58" t="s">
        <v>11882</v>
      </c>
      <c r="Q18" s="53" t="s">
        <v>11883</v>
      </c>
      <c r="R18" s="53" t="s">
        <v>11884</v>
      </c>
      <c r="S18" s="53" t="s">
        <v>11885</v>
      </c>
      <c r="U18" s="57" t="b">
        <f t="shared" si="1"/>
        <v>0</v>
      </c>
      <c r="V18" s="57" t="b">
        <f t="shared" si="2"/>
        <v>0</v>
      </c>
      <c r="W18" s="53" t="str">
        <f t="shared" si="3"/>
        <v>exclude</v>
      </c>
    </row>
    <row r="19" hidden="1">
      <c r="A19" s="53">
        <v>2018.0</v>
      </c>
      <c r="B19" s="53" t="s">
        <v>11760</v>
      </c>
      <c r="C19" s="53" t="s">
        <v>11886</v>
      </c>
      <c r="D19" s="55"/>
      <c r="E19" s="53" t="s">
        <v>11887</v>
      </c>
      <c r="F19" s="53" t="s">
        <v>443</v>
      </c>
      <c r="G19" s="54">
        <v>2021.0</v>
      </c>
      <c r="H19" s="54">
        <v>9.0</v>
      </c>
      <c r="I19" s="55"/>
      <c r="J19" s="53" t="s">
        <v>11888</v>
      </c>
      <c r="L19" s="55"/>
      <c r="M19" s="54">
        <v>2021.0</v>
      </c>
      <c r="N19" s="55"/>
      <c r="O19" s="53" t="s">
        <v>11770</v>
      </c>
      <c r="P19" s="58" t="s">
        <v>11889</v>
      </c>
      <c r="Q19" s="53" t="s">
        <v>11890</v>
      </c>
      <c r="R19" s="53" t="s">
        <v>11891</v>
      </c>
      <c r="S19" s="53" t="s">
        <v>11892</v>
      </c>
      <c r="U19" s="57" t="b">
        <f t="shared" si="1"/>
        <v>0</v>
      </c>
      <c r="V19" s="57" t="b">
        <f t="shared" si="2"/>
        <v>0</v>
      </c>
      <c r="W19" s="53" t="str">
        <f t="shared" si="3"/>
        <v>exclude</v>
      </c>
    </row>
    <row r="20" hidden="1">
      <c r="A20" s="53">
        <v>2019.0</v>
      </c>
      <c r="B20" s="53" t="s">
        <v>11760</v>
      </c>
      <c r="C20" s="53" t="s">
        <v>11893</v>
      </c>
      <c r="E20" s="53" t="s">
        <v>11894</v>
      </c>
      <c r="F20" s="53" t="s">
        <v>443</v>
      </c>
      <c r="G20" s="54">
        <v>2022.0</v>
      </c>
      <c r="H20" s="54">
        <v>10.0</v>
      </c>
      <c r="I20" s="55"/>
      <c r="J20" s="53" t="s">
        <v>11895</v>
      </c>
      <c r="L20" s="55"/>
      <c r="M20" s="54">
        <v>2022.0</v>
      </c>
      <c r="N20" s="55"/>
      <c r="O20" s="53" t="s">
        <v>11770</v>
      </c>
      <c r="P20" s="58" t="s">
        <v>11896</v>
      </c>
      <c r="Q20" s="53" t="s">
        <v>11897</v>
      </c>
      <c r="R20" s="53" t="s">
        <v>11898</v>
      </c>
      <c r="U20" s="57" t="b">
        <f t="shared" si="1"/>
        <v>0</v>
      </c>
      <c r="V20" s="57" t="b">
        <f t="shared" si="2"/>
        <v>0</v>
      </c>
      <c r="W20" s="53" t="str">
        <f t="shared" si="3"/>
        <v>exclude</v>
      </c>
    </row>
    <row r="21" hidden="1">
      <c r="A21" s="53">
        <v>2020.0</v>
      </c>
      <c r="B21" s="53" t="s">
        <v>11760</v>
      </c>
      <c r="C21" s="53" t="s">
        <v>11899</v>
      </c>
      <c r="E21" s="53" t="s">
        <v>11900</v>
      </c>
      <c r="F21" s="53" t="s">
        <v>4911</v>
      </c>
      <c r="G21" s="54">
        <v>2021.0</v>
      </c>
      <c r="H21" s="54">
        <v>70.0</v>
      </c>
      <c r="I21" s="54">
        <v>6.0</v>
      </c>
      <c r="J21" s="53" t="s">
        <v>11901</v>
      </c>
      <c r="K21" s="55"/>
      <c r="L21" s="55"/>
      <c r="M21" s="59">
        <v>44348.0</v>
      </c>
      <c r="N21" s="55"/>
      <c r="O21" s="53" t="s">
        <v>11902</v>
      </c>
      <c r="P21" s="58" t="s">
        <v>11903</v>
      </c>
      <c r="Q21" s="53" t="s">
        <v>11904</v>
      </c>
      <c r="R21" s="53" t="s">
        <v>11905</v>
      </c>
      <c r="S21" s="53" t="s">
        <v>11906</v>
      </c>
      <c r="U21" s="57" t="b">
        <f t="shared" si="1"/>
        <v>0</v>
      </c>
      <c r="V21" s="57" t="b">
        <f t="shared" si="2"/>
        <v>0</v>
      </c>
      <c r="W21" s="53" t="str">
        <f t="shared" si="3"/>
        <v>exclude</v>
      </c>
    </row>
    <row r="22" hidden="1">
      <c r="A22" s="53">
        <v>2021.0</v>
      </c>
      <c r="B22" s="53" t="s">
        <v>11760</v>
      </c>
      <c r="C22" s="53" t="s">
        <v>11907</v>
      </c>
      <c r="E22" s="53" t="s">
        <v>11908</v>
      </c>
      <c r="F22" s="53" t="s">
        <v>443</v>
      </c>
      <c r="G22" s="54">
        <v>2019.0</v>
      </c>
      <c r="H22" s="54">
        <v>7.0</v>
      </c>
      <c r="I22" s="55"/>
      <c r="J22" s="53" t="s">
        <v>11909</v>
      </c>
      <c r="L22" s="55"/>
      <c r="M22" s="54">
        <v>2019.0</v>
      </c>
      <c r="N22" s="55"/>
      <c r="O22" s="53" t="s">
        <v>11770</v>
      </c>
      <c r="P22" s="58" t="s">
        <v>11910</v>
      </c>
      <c r="Q22" s="53" t="s">
        <v>11911</v>
      </c>
      <c r="R22" s="53" t="s">
        <v>11912</v>
      </c>
      <c r="S22" s="53" t="s">
        <v>11913</v>
      </c>
      <c r="U22" s="57" t="b">
        <f t="shared" si="1"/>
        <v>0</v>
      </c>
      <c r="V22" s="57" t="b">
        <f t="shared" si="2"/>
        <v>0</v>
      </c>
      <c r="W22" s="53" t="str">
        <f t="shared" si="3"/>
        <v>exclude</v>
      </c>
    </row>
    <row r="23" hidden="1">
      <c r="A23" s="53">
        <v>2022.0</v>
      </c>
      <c r="B23" s="53" t="s">
        <v>11760</v>
      </c>
      <c r="C23" s="53" t="s">
        <v>11914</v>
      </c>
      <c r="E23" s="53" t="s">
        <v>11915</v>
      </c>
      <c r="F23" s="53" t="s">
        <v>11916</v>
      </c>
      <c r="G23" s="54">
        <v>2019.0</v>
      </c>
      <c r="H23" s="54">
        <v>30.0</v>
      </c>
      <c r="I23" s="54">
        <v>2.0</v>
      </c>
      <c r="J23" s="53" t="s">
        <v>11917</v>
      </c>
      <c r="K23" s="55"/>
      <c r="L23" s="55"/>
      <c r="M23" s="59">
        <v>43556.0</v>
      </c>
      <c r="N23" s="55"/>
      <c r="O23" s="53" t="s">
        <v>11918</v>
      </c>
      <c r="P23" s="58" t="s">
        <v>11919</v>
      </c>
      <c r="Q23" s="53" t="s">
        <v>11920</v>
      </c>
      <c r="R23" s="53" t="s">
        <v>11921</v>
      </c>
      <c r="S23" s="53" t="s">
        <v>11922</v>
      </c>
      <c r="U23" s="57" t="b">
        <f t="shared" si="1"/>
        <v>0</v>
      </c>
      <c r="V23" s="57" t="b">
        <f t="shared" si="2"/>
        <v>0</v>
      </c>
      <c r="W23" s="53" t="str">
        <f t="shared" si="3"/>
        <v>exclude</v>
      </c>
    </row>
    <row r="24" hidden="1">
      <c r="A24" s="53">
        <v>2023.0</v>
      </c>
      <c r="B24" s="53" t="s">
        <v>11760</v>
      </c>
      <c r="C24" s="53" t="s">
        <v>11923</v>
      </c>
      <c r="E24" s="53" t="s">
        <v>11924</v>
      </c>
      <c r="F24" s="53" t="s">
        <v>10356</v>
      </c>
      <c r="G24" s="54">
        <v>2022.0</v>
      </c>
      <c r="H24" s="54">
        <v>9.0</v>
      </c>
      <c r="I24" s="54">
        <v>12.0</v>
      </c>
      <c r="J24" s="53" t="s">
        <v>11925</v>
      </c>
      <c r="L24" s="55"/>
      <c r="M24" s="59">
        <v>44713.0</v>
      </c>
      <c r="N24" s="55"/>
      <c r="O24" s="53" t="s">
        <v>11852</v>
      </c>
      <c r="P24" s="58" t="s">
        <v>11926</v>
      </c>
      <c r="Q24" s="53" t="s">
        <v>11927</v>
      </c>
      <c r="R24" s="53" t="s">
        <v>11928</v>
      </c>
      <c r="S24" s="53" t="s">
        <v>11929</v>
      </c>
      <c r="U24" s="57" t="b">
        <f t="shared" si="1"/>
        <v>0</v>
      </c>
      <c r="V24" s="57" t="b">
        <f t="shared" si="2"/>
        <v>0</v>
      </c>
      <c r="W24" s="53" t="str">
        <f t="shared" si="3"/>
        <v>exclude</v>
      </c>
    </row>
    <row r="25" hidden="1">
      <c r="A25" s="53">
        <v>2024.0</v>
      </c>
      <c r="B25" s="53" t="s">
        <v>11760</v>
      </c>
      <c r="C25" s="53" t="s">
        <v>11930</v>
      </c>
      <c r="E25" s="53" t="s">
        <v>11931</v>
      </c>
      <c r="F25" s="53" t="s">
        <v>11932</v>
      </c>
      <c r="G25" s="54">
        <v>2020.0</v>
      </c>
      <c r="H25" s="54">
        <v>7.0</v>
      </c>
      <c r="I25" s="54">
        <v>4.0</v>
      </c>
      <c r="J25" s="53" t="s">
        <v>11933</v>
      </c>
      <c r="K25" s="55"/>
      <c r="L25" s="55"/>
      <c r="M25" s="59">
        <v>44013.0</v>
      </c>
      <c r="N25" s="55"/>
      <c r="O25" s="53" t="s">
        <v>11934</v>
      </c>
      <c r="P25" s="58" t="s">
        <v>11935</v>
      </c>
      <c r="Q25" s="53" t="s">
        <v>11936</v>
      </c>
      <c r="R25" s="53" t="s">
        <v>11937</v>
      </c>
      <c r="S25" s="53" t="s">
        <v>11938</v>
      </c>
      <c r="U25" s="57" t="b">
        <f t="shared" si="1"/>
        <v>0</v>
      </c>
      <c r="V25" s="57" t="b">
        <f t="shared" si="2"/>
        <v>0</v>
      </c>
      <c r="W25" s="53" t="str">
        <f t="shared" si="3"/>
        <v>exclude</v>
      </c>
    </row>
    <row r="26" hidden="1">
      <c r="A26" s="53">
        <v>2025.0</v>
      </c>
      <c r="B26" s="53" t="s">
        <v>11760</v>
      </c>
      <c r="C26" s="53" t="s">
        <v>11939</v>
      </c>
      <c r="E26" s="53" t="s">
        <v>11940</v>
      </c>
      <c r="F26" s="53" t="s">
        <v>3148</v>
      </c>
      <c r="G26" s="54">
        <v>2023.0</v>
      </c>
      <c r="H26" s="54">
        <v>17.0</v>
      </c>
      <c r="I26" s="54">
        <v>2.0</v>
      </c>
      <c r="J26" s="53" t="s">
        <v>11941</v>
      </c>
      <c r="K26" s="55"/>
      <c r="L26" s="55"/>
      <c r="M26" s="59">
        <v>45078.0</v>
      </c>
      <c r="N26" s="55"/>
      <c r="O26" s="53" t="s">
        <v>11942</v>
      </c>
      <c r="P26" s="58" t="s">
        <v>11943</v>
      </c>
      <c r="Q26" s="53" t="s">
        <v>11944</v>
      </c>
      <c r="R26" s="53" t="s">
        <v>11945</v>
      </c>
      <c r="S26" s="53" t="s">
        <v>11946</v>
      </c>
      <c r="U26" s="57" t="b">
        <f t="shared" si="1"/>
        <v>0</v>
      </c>
      <c r="V26" s="57" t="b">
        <f t="shared" si="2"/>
        <v>0</v>
      </c>
      <c r="W26" s="53" t="str">
        <f t="shared" si="3"/>
        <v>exclude</v>
      </c>
    </row>
    <row r="27" hidden="1">
      <c r="A27" s="53">
        <v>2026.0</v>
      </c>
      <c r="B27" s="53" t="s">
        <v>11760</v>
      </c>
      <c r="C27" s="53" t="s">
        <v>11947</v>
      </c>
      <c r="E27" s="53" t="s">
        <v>11948</v>
      </c>
      <c r="F27" s="53" t="s">
        <v>443</v>
      </c>
      <c r="G27" s="54">
        <v>2023.0</v>
      </c>
      <c r="H27" s="54">
        <v>11.0</v>
      </c>
      <c r="I27" s="55"/>
      <c r="J27" s="53" t="s">
        <v>11949</v>
      </c>
      <c r="L27" s="55"/>
      <c r="M27" s="54">
        <v>2023.0</v>
      </c>
      <c r="N27" s="55"/>
      <c r="O27" s="53" t="s">
        <v>11770</v>
      </c>
      <c r="P27" s="58" t="s">
        <v>11950</v>
      </c>
      <c r="Q27" s="53" t="s">
        <v>11951</v>
      </c>
      <c r="R27" s="53" t="s">
        <v>11952</v>
      </c>
      <c r="S27" s="53" t="s">
        <v>11953</v>
      </c>
      <c r="U27" s="57" t="b">
        <f t="shared" si="1"/>
        <v>0</v>
      </c>
      <c r="V27" s="57" t="b">
        <f t="shared" si="2"/>
        <v>0</v>
      </c>
      <c r="W27" s="53" t="str">
        <f t="shared" si="3"/>
        <v>exclude</v>
      </c>
    </row>
    <row r="28" hidden="1">
      <c r="A28" s="53">
        <v>2027.0</v>
      </c>
      <c r="B28" s="53" t="s">
        <v>11760</v>
      </c>
      <c r="C28" s="53" t="s">
        <v>11954</v>
      </c>
      <c r="E28" s="53" t="s">
        <v>11955</v>
      </c>
      <c r="F28" s="53" t="s">
        <v>443</v>
      </c>
      <c r="G28" s="54">
        <v>2021.0</v>
      </c>
      <c r="H28" s="54">
        <v>9.0</v>
      </c>
      <c r="I28" s="55"/>
      <c r="J28" s="53" t="s">
        <v>11956</v>
      </c>
      <c r="L28" s="55"/>
      <c r="M28" s="54">
        <v>2021.0</v>
      </c>
      <c r="N28" s="55"/>
      <c r="O28" s="53" t="s">
        <v>11770</v>
      </c>
      <c r="P28" s="58" t="s">
        <v>11957</v>
      </c>
      <c r="Q28" s="53" t="s">
        <v>11958</v>
      </c>
      <c r="R28" s="53" t="s">
        <v>11959</v>
      </c>
      <c r="S28" s="53" t="s">
        <v>11960</v>
      </c>
      <c r="U28" s="57" t="b">
        <f t="shared" si="1"/>
        <v>0</v>
      </c>
      <c r="V28" s="57" t="b">
        <f t="shared" si="2"/>
        <v>0</v>
      </c>
      <c r="W28" s="53" t="str">
        <f t="shared" si="3"/>
        <v>exclude</v>
      </c>
    </row>
    <row r="29" hidden="1">
      <c r="A29" s="53">
        <v>2028.0</v>
      </c>
      <c r="B29" s="53" t="s">
        <v>11760</v>
      </c>
      <c r="C29" s="53" t="s">
        <v>11961</v>
      </c>
      <c r="E29" s="53" t="s">
        <v>11962</v>
      </c>
      <c r="F29" s="53" t="s">
        <v>443</v>
      </c>
      <c r="G29" s="54">
        <v>2020.0</v>
      </c>
      <c r="H29" s="54">
        <v>8.0</v>
      </c>
      <c r="I29" s="55"/>
      <c r="J29" s="53" t="s">
        <v>11963</v>
      </c>
      <c r="L29" s="55"/>
      <c r="M29" s="54">
        <v>2020.0</v>
      </c>
      <c r="N29" s="55"/>
      <c r="O29" s="53" t="s">
        <v>11770</v>
      </c>
      <c r="P29" s="58" t="s">
        <v>11964</v>
      </c>
      <c r="Q29" s="53" t="s">
        <v>11965</v>
      </c>
      <c r="R29" s="53" t="s">
        <v>11966</v>
      </c>
      <c r="S29" s="53" t="s">
        <v>11967</v>
      </c>
      <c r="U29" s="57" t="b">
        <f t="shared" si="1"/>
        <v>0</v>
      </c>
      <c r="V29" s="57" t="b">
        <f t="shared" si="2"/>
        <v>0</v>
      </c>
      <c r="W29" s="53" t="str">
        <f t="shared" si="3"/>
        <v>exclude</v>
      </c>
    </row>
    <row r="30" hidden="1">
      <c r="A30" s="53">
        <v>2029.0</v>
      </c>
      <c r="B30" s="53" t="s">
        <v>11760</v>
      </c>
      <c r="C30" s="53" t="s">
        <v>11968</v>
      </c>
      <c r="E30" s="53" t="s">
        <v>11969</v>
      </c>
      <c r="F30" s="53" t="s">
        <v>11970</v>
      </c>
      <c r="G30" s="54">
        <v>2022.0</v>
      </c>
      <c r="H30" s="54">
        <v>8.0</v>
      </c>
      <c r="I30" s="54">
        <v>2.0</v>
      </c>
      <c r="J30" s="53" t="s">
        <v>11971</v>
      </c>
      <c r="K30" s="55"/>
      <c r="L30" s="55"/>
      <c r="M30" s="59">
        <v>44713.0</v>
      </c>
      <c r="N30" s="55"/>
      <c r="O30" s="53" t="s">
        <v>11972</v>
      </c>
      <c r="P30" s="58" t="s">
        <v>11973</v>
      </c>
      <c r="Q30" s="53" t="s">
        <v>11974</v>
      </c>
      <c r="R30" s="53" t="s">
        <v>11975</v>
      </c>
      <c r="S30" s="53" t="s">
        <v>11976</v>
      </c>
      <c r="U30" s="57" t="b">
        <f t="shared" si="1"/>
        <v>0</v>
      </c>
      <c r="V30" s="57" t="b">
        <f t="shared" si="2"/>
        <v>0</v>
      </c>
      <c r="W30" s="53" t="str">
        <f t="shared" si="3"/>
        <v>exclude</v>
      </c>
    </row>
    <row r="31" hidden="1">
      <c r="A31" s="53">
        <v>2030.0</v>
      </c>
      <c r="B31" s="53" t="s">
        <v>11760</v>
      </c>
      <c r="C31" s="53" t="s">
        <v>11977</v>
      </c>
      <c r="E31" s="53" t="s">
        <v>11978</v>
      </c>
      <c r="F31" s="53" t="s">
        <v>11979</v>
      </c>
      <c r="G31" s="54">
        <v>2022.0</v>
      </c>
      <c r="H31" s="54">
        <v>9.0</v>
      </c>
      <c r="I31" s="54">
        <v>1.0</v>
      </c>
      <c r="J31" s="53" t="s">
        <v>11980</v>
      </c>
      <c r="K31" s="55"/>
      <c r="L31" s="55"/>
      <c r="M31" s="59">
        <v>44562.0</v>
      </c>
      <c r="N31" s="55"/>
      <c r="O31" s="53" t="s">
        <v>11981</v>
      </c>
      <c r="P31" s="58" t="s">
        <v>11982</v>
      </c>
      <c r="Q31" s="53" t="s">
        <v>11983</v>
      </c>
      <c r="R31" s="53" t="s">
        <v>11984</v>
      </c>
      <c r="S31" s="53" t="s">
        <v>11985</v>
      </c>
      <c r="U31" s="57" t="b">
        <f t="shared" si="1"/>
        <v>0</v>
      </c>
      <c r="V31" s="57" t="b">
        <f t="shared" si="2"/>
        <v>0</v>
      </c>
      <c r="W31" s="53" t="str">
        <f t="shared" si="3"/>
        <v>exclude</v>
      </c>
    </row>
    <row r="32">
      <c r="A32" s="53">
        <v>2031.0</v>
      </c>
      <c r="B32" s="53" t="s">
        <v>11760</v>
      </c>
      <c r="C32" s="53" t="s">
        <v>11986</v>
      </c>
      <c r="E32" s="53" t="s">
        <v>11987</v>
      </c>
      <c r="F32" s="53" t="s">
        <v>1791</v>
      </c>
      <c r="G32" s="54">
        <v>2022.0</v>
      </c>
      <c r="H32" s="54">
        <v>15.0</v>
      </c>
      <c r="I32" s="54">
        <v>6.0</v>
      </c>
      <c r="J32" s="53" t="s">
        <v>11988</v>
      </c>
      <c r="K32" s="55"/>
      <c r="L32" s="55"/>
      <c r="M32" s="56">
        <v>44866.0</v>
      </c>
      <c r="N32" s="55"/>
      <c r="O32" s="53" t="s">
        <v>11828</v>
      </c>
      <c r="P32" s="58" t="s">
        <v>11989</v>
      </c>
      <c r="Q32" s="53" t="s">
        <v>11990</v>
      </c>
      <c r="R32" s="53" t="s">
        <v>11991</v>
      </c>
      <c r="S32" s="53" t="s">
        <v>11992</v>
      </c>
      <c r="U32" s="57" t="b">
        <f t="shared" si="1"/>
        <v>1</v>
      </c>
      <c r="V32" s="57" t="b">
        <f t="shared" si="2"/>
        <v>0</v>
      </c>
      <c r="W32" s="53" t="str">
        <f t="shared" si="3"/>
        <v>include</v>
      </c>
    </row>
    <row r="33" hidden="1">
      <c r="A33" s="53">
        <v>2032.0</v>
      </c>
      <c r="B33" s="53" t="s">
        <v>11760</v>
      </c>
      <c r="C33" s="53" t="s">
        <v>11993</v>
      </c>
      <c r="E33" s="53" t="s">
        <v>11994</v>
      </c>
      <c r="F33" s="53" t="s">
        <v>10356</v>
      </c>
      <c r="G33" s="54">
        <v>2020.0</v>
      </c>
      <c r="H33" s="54">
        <v>7.0</v>
      </c>
      <c r="I33" s="54">
        <v>7.0</v>
      </c>
      <c r="J33" s="53" t="s">
        <v>11995</v>
      </c>
      <c r="K33" s="55"/>
      <c r="L33" s="55"/>
      <c r="M33" s="59">
        <v>44013.0</v>
      </c>
      <c r="N33" s="55"/>
      <c r="O33" s="53" t="s">
        <v>11852</v>
      </c>
      <c r="P33" s="58" t="s">
        <v>11996</v>
      </c>
      <c r="Q33" s="53" t="s">
        <v>11997</v>
      </c>
      <c r="R33" s="53" t="s">
        <v>11998</v>
      </c>
      <c r="S33" s="53" t="s">
        <v>11999</v>
      </c>
      <c r="U33" s="57" t="b">
        <f t="shared" si="1"/>
        <v>0</v>
      </c>
      <c r="V33" s="57" t="b">
        <f t="shared" si="2"/>
        <v>0</v>
      </c>
      <c r="W33" s="53" t="str">
        <f t="shared" si="3"/>
        <v>exclude</v>
      </c>
    </row>
    <row r="34" hidden="1">
      <c r="A34" s="53">
        <v>2033.0</v>
      </c>
      <c r="B34" s="53" t="s">
        <v>11760</v>
      </c>
      <c r="C34" s="53" t="s">
        <v>12000</v>
      </c>
      <c r="E34" s="53" t="s">
        <v>12001</v>
      </c>
      <c r="F34" s="53" t="s">
        <v>443</v>
      </c>
      <c r="G34" s="54">
        <v>2019.0</v>
      </c>
      <c r="H34" s="54">
        <v>7.0</v>
      </c>
      <c r="I34" s="55"/>
      <c r="J34" s="53" t="s">
        <v>12002</v>
      </c>
      <c r="L34" s="55"/>
      <c r="M34" s="54">
        <v>2019.0</v>
      </c>
      <c r="N34" s="55"/>
      <c r="O34" s="53" t="s">
        <v>11770</v>
      </c>
      <c r="P34" s="58" t="s">
        <v>12003</v>
      </c>
      <c r="Q34" s="53" t="s">
        <v>12004</v>
      </c>
      <c r="R34" s="53" t="s">
        <v>12005</v>
      </c>
      <c r="S34" s="53" t="s">
        <v>12006</v>
      </c>
      <c r="U34" s="57" t="b">
        <f t="shared" si="1"/>
        <v>0</v>
      </c>
      <c r="V34" s="57" t="b">
        <f t="shared" si="2"/>
        <v>0</v>
      </c>
      <c r="W34" s="53" t="str">
        <f t="shared" si="3"/>
        <v>exclude</v>
      </c>
    </row>
    <row r="35" hidden="1">
      <c r="A35" s="53">
        <v>2034.0</v>
      </c>
      <c r="B35" s="53" t="s">
        <v>11760</v>
      </c>
      <c r="C35" s="53" t="s">
        <v>12007</v>
      </c>
      <c r="E35" s="53" t="s">
        <v>12008</v>
      </c>
      <c r="F35" s="53" t="s">
        <v>11970</v>
      </c>
      <c r="G35" s="54">
        <v>2020.0</v>
      </c>
      <c r="H35" s="54">
        <v>6.0</v>
      </c>
      <c r="I35" s="54">
        <v>3.0</v>
      </c>
      <c r="J35" s="53" t="s">
        <v>12009</v>
      </c>
      <c r="K35" s="55"/>
      <c r="L35" s="55"/>
      <c r="M35" s="59">
        <v>44075.0</v>
      </c>
      <c r="N35" s="55"/>
      <c r="O35" s="53" t="s">
        <v>11972</v>
      </c>
      <c r="P35" s="58" t="s">
        <v>12010</v>
      </c>
      <c r="Q35" s="53" t="s">
        <v>12011</v>
      </c>
      <c r="R35" s="53" t="s">
        <v>12012</v>
      </c>
      <c r="S35" s="53" t="s">
        <v>12013</v>
      </c>
      <c r="U35" s="57" t="b">
        <f t="shared" si="1"/>
        <v>0</v>
      </c>
      <c r="V35" s="57" t="b">
        <f t="shared" si="2"/>
        <v>0</v>
      </c>
      <c r="W35" s="53" t="str">
        <f t="shared" si="3"/>
        <v>exclude</v>
      </c>
    </row>
    <row r="36">
      <c r="A36" s="53">
        <v>2035.0</v>
      </c>
      <c r="B36" s="53" t="s">
        <v>11760</v>
      </c>
      <c r="C36" s="53" t="s">
        <v>12014</v>
      </c>
      <c r="E36" s="53" t="s">
        <v>12015</v>
      </c>
      <c r="F36" s="53" t="s">
        <v>1791</v>
      </c>
      <c r="G36" s="54">
        <v>2021.0</v>
      </c>
      <c r="H36" s="54">
        <v>14.0</v>
      </c>
      <c r="I36" s="54">
        <v>3.0</v>
      </c>
      <c r="J36" s="53" t="s">
        <v>12016</v>
      </c>
      <c r="K36" s="55"/>
      <c r="L36" s="55"/>
      <c r="M36" s="59">
        <v>44317.0</v>
      </c>
      <c r="N36" s="55"/>
      <c r="O36" s="53" t="s">
        <v>11828</v>
      </c>
      <c r="P36" s="58" t="s">
        <v>12017</v>
      </c>
      <c r="Q36" s="53" t="s">
        <v>12018</v>
      </c>
      <c r="R36" s="53" t="s">
        <v>12019</v>
      </c>
      <c r="S36" s="53" t="s">
        <v>12020</v>
      </c>
      <c r="U36" s="57" t="b">
        <f t="shared" si="1"/>
        <v>1</v>
      </c>
      <c r="V36" s="57" t="b">
        <f t="shared" si="2"/>
        <v>0</v>
      </c>
      <c r="W36" s="53" t="str">
        <f t="shared" si="3"/>
        <v>include</v>
      </c>
    </row>
    <row r="37" hidden="1">
      <c r="A37" s="53">
        <v>2036.0</v>
      </c>
      <c r="B37" s="53" t="s">
        <v>11760</v>
      </c>
      <c r="C37" s="53" t="s">
        <v>12021</v>
      </c>
      <c r="E37" s="53" t="s">
        <v>12022</v>
      </c>
      <c r="F37" s="53" t="s">
        <v>443</v>
      </c>
      <c r="G37" s="54">
        <v>2019.0</v>
      </c>
      <c r="H37" s="54">
        <v>7.0</v>
      </c>
      <c r="I37" s="55"/>
      <c r="J37" s="53" t="s">
        <v>12023</v>
      </c>
      <c r="L37" s="55"/>
      <c r="M37" s="54">
        <v>2019.0</v>
      </c>
      <c r="N37" s="55"/>
      <c r="O37" s="53" t="s">
        <v>11770</v>
      </c>
      <c r="P37" s="58" t="s">
        <v>12024</v>
      </c>
      <c r="Q37" s="53" t="s">
        <v>12025</v>
      </c>
      <c r="R37" s="53" t="s">
        <v>12026</v>
      </c>
      <c r="S37" s="53" t="s">
        <v>12027</v>
      </c>
      <c r="U37" s="57" t="b">
        <f t="shared" si="1"/>
        <v>0</v>
      </c>
      <c r="V37" s="57" t="b">
        <f t="shared" si="2"/>
        <v>0</v>
      </c>
      <c r="W37" s="53" t="str">
        <f t="shared" si="3"/>
        <v>exclude</v>
      </c>
    </row>
    <row r="38" hidden="1">
      <c r="A38" s="53">
        <v>2037.0</v>
      </c>
      <c r="B38" s="53" t="s">
        <v>11760</v>
      </c>
      <c r="C38" s="53" t="s">
        <v>12028</v>
      </c>
      <c r="E38" s="53" t="s">
        <v>12029</v>
      </c>
      <c r="F38" s="53" t="s">
        <v>10356</v>
      </c>
      <c r="G38" s="54">
        <v>2023.0</v>
      </c>
      <c r="H38" s="54">
        <v>10.0</v>
      </c>
      <c r="I38" s="54">
        <v>4.0</v>
      </c>
      <c r="J38" s="53" t="s">
        <v>12030</v>
      </c>
      <c r="K38" s="55"/>
      <c r="L38" s="55"/>
      <c r="M38" s="59">
        <v>44958.0</v>
      </c>
      <c r="N38" s="55"/>
      <c r="O38" s="53" t="s">
        <v>11852</v>
      </c>
      <c r="P38" s="58" t="s">
        <v>12031</v>
      </c>
      <c r="Q38" s="53" t="s">
        <v>12032</v>
      </c>
      <c r="R38" s="53" t="s">
        <v>12033</v>
      </c>
      <c r="S38" s="53" t="s">
        <v>12034</v>
      </c>
      <c r="U38" s="57" t="b">
        <f t="shared" si="1"/>
        <v>0</v>
      </c>
      <c r="V38" s="57" t="b">
        <f t="shared" si="2"/>
        <v>0</v>
      </c>
      <c r="W38" s="53" t="str">
        <f t="shared" si="3"/>
        <v>exclude</v>
      </c>
    </row>
    <row r="39">
      <c r="A39" s="53">
        <v>2038.0</v>
      </c>
      <c r="B39" s="53" t="s">
        <v>11760</v>
      </c>
      <c r="C39" s="53" t="s">
        <v>12035</v>
      </c>
      <c r="E39" s="53" t="s">
        <v>12036</v>
      </c>
      <c r="F39" s="53" t="s">
        <v>443</v>
      </c>
      <c r="G39" s="54">
        <v>2020.0</v>
      </c>
      <c r="H39" s="54">
        <v>8.0</v>
      </c>
      <c r="I39" s="55"/>
      <c r="J39" s="53" t="s">
        <v>12037</v>
      </c>
      <c r="L39" s="55"/>
      <c r="M39" s="54">
        <v>2020.0</v>
      </c>
      <c r="N39" s="55"/>
      <c r="O39" s="53" t="s">
        <v>11770</v>
      </c>
      <c r="P39" s="58" t="s">
        <v>12038</v>
      </c>
      <c r="Q39" s="53" t="s">
        <v>12039</v>
      </c>
      <c r="R39" s="53" t="s">
        <v>12040</v>
      </c>
      <c r="S39" s="53" t="s">
        <v>12041</v>
      </c>
      <c r="U39" s="57" t="b">
        <f t="shared" si="1"/>
        <v>1</v>
      </c>
      <c r="V39" s="57" t="b">
        <f t="shared" si="2"/>
        <v>0</v>
      </c>
      <c r="W39" s="53" t="str">
        <f t="shared" si="3"/>
        <v>include</v>
      </c>
    </row>
    <row r="40" hidden="1">
      <c r="A40" s="53">
        <v>2039.0</v>
      </c>
      <c r="B40" s="53" t="s">
        <v>11760</v>
      </c>
      <c r="C40" s="53" t="s">
        <v>12042</v>
      </c>
      <c r="E40" s="53" t="s">
        <v>12043</v>
      </c>
      <c r="F40" s="53" t="s">
        <v>443</v>
      </c>
      <c r="G40" s="54">
        <v>2021.0</v>
      </c>
      <c r="H40" s="54">
        <v>9.0</v>
      </c>
      <c r="I40" s="55"/>
      <c r="J40" s="53" t="s">
        <v>12044</v>
      </c>
      <c r="L40" s="55"/>
      <c r="M40" s="54">
        <v>2021.0</v>
      </c>
      <c r="N40" s="55"/>
      <c r="O40" s="53" t="s">
        <v>11770</v>
      </c>
      <c r="P40" s="58" t="s">
        <v>12045</v>
      </c>
      <c r="Q40" s="53" t="s">
        <v>12046</v>
      </c>
      <c r="R40" s="53" t="s">
        <v>12047</v>
      </c>
      <c r="S40" s="53" t="s">
        <v>12048</v>
      </c>
      <c r="U40" s="57" t="b">
        <f t="shared" si="1"/>
        <v>0</v>
      </c>
      <c r="V40" s="57" t="b">
        <f t="shared" si="2"/>
        <v>0</v>
      </c>
      <c r="W40" s="53" t="str">
        <f t="shared" si="3"/>
        <v>exclude</v>
      </c>
    </row>
    <row r="41" hidden="1">
      <c r="A41" s="53">
        <v>2040.0</v>
      </c>
      <c r="B41" s="53" t="s">
        <v>11760</v>
      </c>
      <c r="C41" s="53" t="s">
        <v>12049</v>
      </c>
      <c r="E41" s="53" t="s">
        <v>12050</v>
      </c>
      <c r="F41" s="53" t="s">
        <v>1589</v>
      </c>
      <c r="G41" s="54">
        <v>2019.0</v>
      </c>
      <c r="H41" s="54">
        <v>30.0</v>
      </c>
      <c r="I41" s="54">
        <v>8.0</v>
      </c>
      <c r="J41" s="53" t="s">
        <v>12051</v>
      </c>
      <c r="K41" s="55"/>
      <c r="L41" s="55"/>
      <c r="M41" s="59">
        <v>43678.0</v>
      </c>
      <c r="N41" s="55"/>
      <c r="O41" s="53" t="s">
        <v>12052</v>
      </c>
      <c r="P41" s="58" t="s">
        <v>12053</v>
      </c>
      <c r="Q41" s="53" t="s">
        <v>12054</v>
      </c>
      <c r="R41" s="53" t="s">
        <v>12055</v>
      </c>
      <c r="U41" s="57" t="b">
        <f t="shared" si="1"/>
        <v>0</v>
      </c>
      <c r="V41" s="57" t="b">
        <f t="shared" si="2"/>
        <v>0</v>
      </c>
      <c r="W41" s="53" t="str">
        <f t="shared" si="3"/>
        <v>exclude</v>
      </c>
    </row>
    <row r="42" hidden="1">
      <c r="A42" s="53">
        <v>2041.0</v>
      </c>
      <c r="B42" s="53" t="s">
        <v>11760</v>
      </c>
      <c r="C42" s="53" t="s">
        <v>12056</v>
      </c>
      <c r="E42" s="53" t="s">
        <v>12057</v>
      </c>
      <c r="F42" s="53" t="s">
        <v>11979</v>
      </c>
      <c r="G42" s="54">
        <v>2020.0</v>
      </c>
      <c r="H42" s="54">
        <v>7.0</v>
      </c>
      <c r="I42" s="54">
        <v>4.0</v>
      </c>
      <c r="J42" s="53" t="s">
        <v>12058</v>
      </c>
      <c r="K42" s="55"/>
      <c r="L42" s="55"/>
      <c r="M42" s="56">
        <v>44105.0</v>
      </c>
      <c r="N42" s="55"/>
      <c r="O42" s="53" t="s">
        <v>11981</v>
      </c>
      <c r="P42" s="58" t="s">
        <v>12059</v>
      </c>
      <c r="Q42" s="53" t="s">
        <v>12060</v>
      </c>
      <c r="R42" s="53" t="s">
        <v>12061</v>
      </c>
      <c r="S42" s="53" t="s">
        <v>12062</v>
      </c>
      <c r="U42" s="57" t="b">
        <f t="shared" si="1"/>
        <v>0</v>
      </c>
      <c r="V42" s="57" t="b">
        <f t="shared" si="2"/>
        <v>0</v>
      </c>
      <c r="W42" s="53" t="str">
        <f t="shared" si="3"/>
        <v>exclude</v>
      </c>
    </row>
    <row r="43" hidden="1">
      <c r="A43" s="53">
        <v>2042.0</v>
      </c>
      <c r="B43" s="53" t="s">
        <v>11760</v>
      </c>
      <c r="C43" s="53" t="s">
        <v>12063</v>
      </c>
      <c r="E43" s="53" t="s">
        <v>12064</v>
      </c>
      <c r="F43" s="53" t="s">
        <v>4911</v>
      </c>
      <c r="G43" s="54">
        <v>2022.0</v>
      </c>
      <c r="H43" s="54">
        <v>71.0</v>
      </c>
      <c r="I43" s="54">
        <v>2.0</v>
      </c>
      <c r="J43" s="53" t="s">
        <v>12065</v>
      </c>
      <c r="K43" s="55"/>
      <c r="L43" s="55"/>
      <c r="M43" s="59">
        <v>44593.0</v>
      </c>
      <c r="N43" s="55"/>
      <c r="O43" s="53" t="s">
        <v>11902</v>
      </c>
      <c r="P43" s="58" t="s">
        <v>12066</v>
      </c>
      <c r="Q43" s="53" t="s">
        <v>12067</v>
      </c>
      <c r="R43" s="53" t="s">
        <v>12068</v>
      </c>
      <c r="S43" s="53" t="s">
        <v>12069</v>
      </c>
      <c r="U43" s="57" t="b">
        <f t="shared" si="1"/>
        <v>0</v>
      </c>
      <c r="V43" s="57" t="b">
        <f t="shared" si="2"/>
        <v>0</v>
      </c>
      <c r="W43" s="53" t="str">
        <f t="shared" si="3"/>
        <v>exclude</v>
      </c>
    </row>
    <row r="44" hidden="1">
      <c r="A44" s="53">
        <v>2043.0</v>
      </c>
      <c r="B44" s="53" t="s">
        <v>11760</v>
      </c>
      <c r="C44" s="53" t="s">
        <v>12070</v>
      </c>
      <c r="E44" s="53" t="s">
        <v>12071</v>
      </c>
      <c r="F44" s="53" t="s">
        <v>852</v>
      </c>
      <c r="G44" s="54">
        <v>2020.0</v>
      </c>
      <c r="H44" s="54">
        <v>50.0</v>
      </c>
      <c r="I44" s="54">
        <v>12.0</v>
      </c>
      <c r="J44" s="53" t="s">
        <v>12072</v>
      </c>
      <c r="K44" s="55"/>
      <c r="L44" s="55"/>
      <c r="M44" s="56">
        <v>44166.0</v>
      </c>
      <c r="N44" s="55"/>
      <c r="O44" s="53" t="s">
        <v>12073</v>
      </c>
      <c r="P44" s="58" t="s">
        <v>12074</v>
      </c>
      <c r="Q44" s="53" t="s">
        <v>12075</v>
      </c>
      <c r="R44" s="53" t="s">
        <v>12076</v>
      </c>
      <c r="S44" s="53" t="s">
        <v>12077</v>
      </c>
      <c r="U44" s="57" t="b">
        <f t="shared" si="1"/>
        <v>0</v>
      </c>
      <c r="V44" s="57" t="b">
        <f t="shared" si="2"/>
        <v>0</v>
      </c>
      <c r="W44" s="53" t="str">
        <f t="shared" si="3"/>
        <v>exclude</v>
      </c>
    </row>
    <row r="45" hidden="1">
      <c r="A45" s="53">
        <v>2044.0</v>
      </c>
      <c r="B45" s="53" t="s">
        <v>11760</v>
      </c>
      <c r="C45" s="53" t="s">
        <v>12078</v>
      </c>
      <c r="E45" s="53" t="s">
        <v>12079</v>
      </c>
      <c r="F45" s="53" t="s">
        <v>8447</v>
      </c>
      <c r="G45" s="54">
        <v>2021.0</v>
      </c>
      <c r="H45" s="54">
        <v>22.0</v>
      </c>
      <c r="I45" s="54">
        <v>6.0</v>
      </c>
      <c r="J45" s="53" t="s">
        <v>12080</v>
      </c>
      <c r="K45" s="55"/>
      <c r="L45" s="55"/>
      <c r="M45" s="59">
        <v>44348.0</v>
      </c>
      <c r="N45" s="55"/>
      <c r="O45" s="53" t="s">
        <v>12081</v>
      </c>
      <c r="P45" s="58" t="s">
        <v>12082</v>
      </c>
      <c r="Q45" s="53" t="s">
        <v>12083</v>
      </c>
      <c r="R45" s="53" t="s">
        <v>12084</v>
      </c>
      <c r="S45" s="53" t="s">
        <v>12085</v>
      </c>
      <c r="U45" s="57" t="b">
        <f t="shared" si="1"/>
        <v>0</v>
      </c>
      <c r="V45" s="57" t="b">
        <f t="shared" si="2"/>
        <v>0</v>
      </c>
      <c r="W45" s="53" t="str">
        <f t="shared" si="3"/>
        <v>exclude</v>
      </c>
    </row>
    <row r="46" hidden="1">
      <c r="A46" s="53">
        <v>2045.0</v>
      </c>
      <c r="B46" s="53" t="s">
        <v>11760</v>
      </c>
      <c r="C46" s="53" t="s">
        <v>12086</v>
      </c>
      <c r="D46" s="55"/>
      <c r="E46" s="53" t="s">
        <v>12087</v>
      </c>
      <c r="F46" s="53" t="s">
        <v>443</v>
      </c>
      <c r="G46" s="54">
        <v>2019.0</v>
      </c>
      <c r="H46" s="54">
        <v>7.0</v>
      </c>
      <c r="I46" s="55"/>
      <c r="J46" s="53" t="s">
        <v>12088</v>
      </c>
      <c r="L46" s="55"/>
      <c r="M46" s="54">
        <v>2019.0</v>
      </c>
      <c r="N46" s="55"/>
      <c r="O46" s="53" t="s">
        <v>11770</v>
      </c>
      <c r="P46" s="58" t="s">
        <v>12089</v>
      </c>
      <c r="Q46" s="53" t="s">
        <v>12090</v>
      </c>
      <c r="R46" s="53" t="s">
        <v>12091</v>
      </c>
      <c r="S46" s="53" t="s">
        <v>12092</v>
      </c>
      <c r="U46" s="57" t="b">
        <f t="shared" si="1"/>
        <v>0</v>
      </c>
      <c r="V46" s="57" t="b">
        <f t="shared" si="2"/>
        <v>0</v>
      </c>
      <c r="W46" s="53" t="str">
        <f t="shared" si="3"/>
        <v>exclude</v>
      </c>
    </row>
    <row r="47" hidden="1">
      <c r="A47" s="53">
        <v>2046.0</v>
      </c>
      <c r="B47" s="53" t="s">
        <v>11760</v>
      </c>
      <c r="C47" s="53" t="s">
        <v>12093</v>
      </c>
      <c r="E47" s="53" t="s">
        <v>12094</v>
      </c>
      <c r="F47" s="53" t="s">
        <v>443</v>
      </c>
      <c r="G47" s="54">
        <v>2022.0</v>
      </c>
      <c r="H47" s="54">
        <v>10.0</v>
      </c>
      <c r="I47" s="55"/>
      <c r="J47" s="53" t="s">
        <v>12095</v>
      </c>
      <c r="L47" s="55"/>
      <c r="M47" s="54">
        <v>2022.0</v>
      </c>
      <c r="N47" s="55"/>
      <c r="O47" s="53" t="s">
        <v>11770</v>
      </c>
      <c r="P47" s="58" t="s">
        <v>12096</v>
      </c>
      <c r="Q47" s="53" t="s">
        <v>12097</v>
      </c>
      <c r="R47" s="53" t="s">
        <v>12098</v>
      </c>
      <c r="S47" s="53" t="s">
        <v>12099</v>
      </c>
      <c r="U47" s="57" t="b">
        <f t="shared" si="1"/>
        <v>0</v>
      </c>
      <c r="V47" s="57" t="b">
        <f t="shared" si="2"/>
        <v>0</v>
      </c>
      <c r="W47" s="53" t="str">
        <f t="shared" si="3"/>
        <v>exclude</v>
      </c>
    </row>
    <row r="48" hidden="1">
      <c r="A48" s="53">
        <v>2047.0</v>
      </c>
      <c r="B48" s="53" t="s">
        <v>11760</v>
      </c>
      <c r="C48" s="53" t="s">
        <v>12100</v>
      </c>
      <c r="E48" s="53" t="s">
        <v>12101</v>
      </c>
      <c r="F48" s="53" t="s">
        <v>4911</v>
      </c>
      <c r="G48" s="54">
        <v>2020.0</v>
      </c>
      <c r="H48" s="54">
        <v>69.0</v>
      </c>
      <c r="I48" s="54">
        <v>5.0</v>
      </c>
      <c r="J48" s="53" t="s">
        <v>12102</v>
      </c>
      <c r="K48" s="55"/>
      <c r="L48" s="55"/>
      <c r="M48" s="59">
        <v>43952.0</v>
      </c>
      <c r="N48" s="55"/>
      <c r="O48" s="53" t="s">
        <v>11902</v>
      </c>
      <c r="P48" s="58" t="s">
        <v>12103</v>
      </c>
      <c r="Q48" s="53" t="s">
        <v>12104</v>
      </c>
      <c r="R48" s="53" t="s">
        <v>12105</v>
      </c>
      <c r="S48" s="53" t="s">
        <v>12106</v>
      </c>
      <c r="U48" s="57" t="b">
        <f t="shared" si="1"/>
        <v>0</v>
      </c>
      <c r="V48" s="57" t="b">
        <f t="shared" si="2"/>
        <v>0</v>
      </c>
      <c r="W48" s="53" t="str">
        <f t="shared" si="3"/>
        <v>exclude</v>
      </c>
    </row>
    <row r="49" hidden="1">
      <c r="A49" s="53">
        <v>2048.0</v>
      </c>
      <c r="B49" s="53" t="s">
        <v>11760</v>
      </c>
      <c r="C49" s="53" t="s">
        <v>12107</v>
      </c>
      <c r="E49" s="53" t="s">
        <v>12108</v>
      </c>
      <c r="F49" s="53" t="s">
        <v>443</v>
      </c>
      <c r="G49" s="54">
        <v>2020.0</v>
      </c>
      <c r="H49" s="54">
        <v>8.0</v>
      </c>
      <c r="I49" s="55"/>
      <c r="J49" s="53" t="s">
        <v>12109</v>
      </c>
      <c r="L49" s="55"/>
      <c r="M49" s="54">
        <v>2020.0</v>
      </c>
      <c r="N49" s="55"/>
      <c r="O49" s="53" t="s">
        <v>11770</v>
      </c>
      <c r="P49" s="58" t="s">
        <v>12110</v>
      </c>
      <c r="Q49" s="53" t="s">
        <v>12111</v>
      </c>
      <c r="R49" s="53" t="s">
        <v>12112</v>
      </c>
      <c r="S49" s="53" t="s">
        <v>12113</v>
      </c>
      <c r="U49" s="57" t="b">
        <f t="shared" si="1"/>
        <v>0</v>
      </c>
      <c r="V49" s="57" t="b">
        <f t="shared" si="2"/>
        <v>0</v>
      </c>
      <c r="W49" s="53" t="str">
        <f t="shared" si="3"/>
        <v>exclude</v>
      </c>
    </row>
    <row r="50" hidden="1">
      <c r="A50" s="53">
        <v>2049.0</v>
      </c>
      <c r="B50" s="53" t="s">
        <v>11760</v>
      </c>
      <c r="C50" s="53" t="s">
        <v>12114</v>
      </c>
      <c r="E50" s="53" t="s">
        <v>12115</v>
      </c>
      <c r="F50" s="53" t="s">
        <v>6021</v>
      </c>
      <c r="G50" s="54">
        <v>2023.0</v>
      </c>
      <c r="H50" s="54">
        <v>19.0</v>
      </c>
      <c r="I50" s="54">
        <v>2.0</v>
      </c>
      <c r="J50" s="53" t="s">
        <v>12116</v>
      </c>
      <c r="K50" s="55"/>
      <c r="L50" s="55"/>
      <c r="M50" s="59">
        <v>44958.0</v>
      </c>
      <c r="N50" s="55"/>
      <c r="O50" s="53" t="s">
        <v>12117</v>
      </c>
      <c r="P50" s="58" t="s">
        <v>12118</v>
      </c>
      <c r="Q50" s="53" t="s">
        <v>12119</v>
      </c>
      <c r="R50" s="53" t="s">
        <v>12120</v>
      </c>
      <c r="S50" s="53" t="s">
        <v>12121</v>
      </c>
      <c r="U50" s="57" t="b">
        <f t="shared" si="1"/>
        <v>0</v>
      </c>
      <c r="V50" s="57" t="b">
        <f t="shared" si="2"/>
        <v>0</v>
      </c>
      <c r="W50" s="53" t="str">
        <f t="shared" si="3"/>
        <v>exclude</v>
      </c>
    </row>
    <row r="51" hidden="1">
      <c r="A51" s="53">
        <v>2050.0</v>
      </c>
      <c r="B51" s="53" t="s">
        <v>11760</v>
      </c>
      <c r="C51" s="53" t="s">
        <v>12122</v>
      </c>
      <c r="D51" s="55"/>
      <c r="E51" s="53" t="s">
        <v>12123</v>
      </c>
      <c r="F51" s="53" t="s">
        <v>443</v>
      </c>
      <c r="G51" s="54">
        <v>2020.0</v>
      </c>
      <c r="H51" s="54">
        <v>8.0</v>
      </c>
      <c r="I51" s="55"/>
      <c r="J51" s="53" t="s">
        <v>12124</v>
      </c>
      <c r="L51" s="55"/>
      <c r="M51" s="54">
        <v>2020.0</v>
      </c>
      <c r="N51" s="55"/>
      <c r="O51" s="53" t="s">
        <v>11770</v>
      </c>
      <c r="P51" s="58" t="s">
        <v>12125</v>
      </c>
      <c r="Q51" s="53" t="s">
        <v>12126</v>
      </c>
      <c r="R51" s="53" t="s">
        <v>12127</v>
      </c>
      <c r="S51" s="53" t="s">
        <v>12128</v>
      </c>
      <c r="U51" s="57" t="b">
        <f t="shared" si="1"/>
        <v>0</v>
      </c>
      <c r="V51" s="57" t="b">
        <f t="shared" si="2"/>
        <v>0</v>
      </c>
      <c r="W51" s="53" t="str">
        <f t="shared" si="3"/>
        <v>exclude</v>
      </c>
    </row>
    <row r="52" hidden="1">
      <c r="A52" s="53">
        <v>2051.0</v>
      </c>
      <c r="B52" s="53" t="s">
        <v>11760</v>
      </c>
      <c r="C52" s="53" t="s">
        <v>12129</v>
      </c>
      <c r="E52" s="53" t="s">
        <v>12130</v>
      </c>
      <c r="F52" s="53" t="s">
        <v>12131</v>
      </c>
      <c r="G52" s="54">
        <v>2022.0</v>
      </c>
      <c r="H52" s="54">
        <v>69.0</v>
      </c>
      <c r="I52" s="54">
        <v>6.0</v>
      </c>
      <c r="J52" s="53" t="s">
        <v>12132</v>
      </c>
      <c r="K52" s="55"/>
      <c r="L52" s="55"/>
      <c r="M52" s="59">
        <v>44713.0</v>
      </c>
      <c r="N52" s="55"/>
      <c r="O52" s="53" t="s">
        <v>12133</v>
      </c>
      <c r="P52" s="58" t="s">
        <v>12134</v>
      </c>
      <c r="Q52" s="53" t="s">
        <v>12135</v>
      </c>
      <c r="R52" s="53" t="s">
        <v>12136</v>
      </c>
      <c r="S52" s="53" t="s">
        <v>12137</v>
      </c>
      <c r="U52" s="57" t="b">
        <f t="shared" si="1"/>
        <v>0</v>
      </c>
      <c r="V52" s="57" t="b">
        <f t="shared" si="2"/>
        <v>0</v>
      </c>
      <c r="W52" s="53" t="str">
        <f t="shared" si="3"/>
        <v>exclude</v>
      </c>
    </row>
    <row r="53" hidden="1">
      <c r="A53" s="53">
        <v>2052.0</v>
      </c>
      <c r="B53" s="53" t="s">
        <v>11760</v>
      </c>
      <c r="C53" s="53" t="s">
        <v>12138</v>
      </c>
      <c r="E53" s="53" t="s">
        <v>12139</v>
      </c>
      <c r="F53" s="53" t="s">
        <v>509</v>
      </c>
      <c r="G53" s="54">
        <v>2019.0</v>
      </c>
      <c r="H53" s="54">
        <v>7.0</v>
      </c>
      <c r="I53" s="54">
        <v>4.0</v>
      </c>
      <c r="J53" s="53" t="s">
        <v>12140</v>
      </c>
      <c r="K53" s="55"/>
      <c r="L53" s="55"/>
      <c r="M53" s="56">
        <v>43739.0</v>
      </c>
      <c r="N53" s="55"/>
      <c r="O53" s="53" t="s">
        <v>11820</v>
      </c>
      <c r="P53" s="58" t="s">
        <v>12141</v>
      </c>
      <c r="Q53" s="53" t="s">
        <v>12142</v>
      </c>
      <c r="R53" s="53" t="s">
        <v>12143</v>
      </c>
      <c r="S53" s="53" t="s">
        <v>12144</v>
      </c>
      <c r="U53" s="57" t="b">
        <f t="shared" si="1"/>
        <v>0</v>
      </c>
      <c r="V53" s="57" t="b">
        <f t="shared" si="2"/>
        <v>0</v>
      </c>
      <c r="W53" s="53" t="str">
        <f t="shared" si="3"/>
        <v>exclude</v>
      </c>
    </row>
    <row r="54" hidden="1">
      <c r="A54" s="53">
        <v>2053.0</v>
      </c>
      <c r="B54" s="53" t="s">
        <v>11760</v>
      </c>
      <c r="C54" s="53" t="s">
        <v>12145</v>
      </c>
      <c r="E54" s="53" t="s">
        <v>12146</v>
      </c>
      <c r="F54" s="53" t="s">
        <v>11916</v>
      </c>
      <c r="G54" s="54">
        <v>2021.0</v>
      </c>
      <c r="H54" s="54">
        <v>32.0</v>
      </c>
      <c r="I54" s="54">
        <v>2.0</v>
      </c>
      <c r="J54" s="53" t="s">
        <v>12147</v>
      </c>
      <c r="K54" s="55"/>
      <c r="L54" s="55"/>
      <c r="M54" s="59">
        <v>44287.0</v>
      </c>
      <c r="N54" s="55"/>
      <c r="O54" s="53" t="s">
        <v>11918</v>
      </c>
      <c r="P54" s="58" t="s">
        <v>12148</v>
      </c>
      <c r="Q54" s="53" t="s">
        <v>12149</v>
      </c>
      <c r="R54" s="53" t="s">
        <v>12150</v>
      </c>
      <c r="S54" s="53" t="s">
        <v>12151</v>
      </c>
      <c r="U54" s="57" t="b">
        <f t="shared" si="1"/>
        <v>0</v>
      </c>
      <c r="V54" s="57" t="b">
        <f t="shared" si="2"/>
        <v>0</v>
      </c>
      <c r="W54" s="53" t="str">
        <f t="shared" si="3"/>
        <v>exclude</v>
      </c>
    </row>
    <row r="55" hidden="1">
      <c r="A55" s="53">
        <v>2054.0</v>
      </c>
      <c r="B55" s="53" t="s">
        <v>11760</v>
      </c>
      <c r="C55" s="53" t="s">
        <v>12152</v>
      </c>
      <c r="E55" s="53" t="s">
        <v>12153</v>
      </c>
      <c r="F55" s="53" t="s">
        <v>443</v>
      </c>
      <c r="G55" s="54">
        <v>2020.0</v>
      </c>
      <c r="H55" s="54">
        <v>8.0</v>
      </c>
      <c r="I55" s="55"/>
      <c r="J55" s="53" t="s">
        <v>12154</v>
      </c>
      <c r="K55" s="55"/>
      <c r="L55" s="55"/>
      <c r="M55" s="54">
        <v>2020.0</v>
      </c>
      <c r="N55" s="55"/>
      <c r="O55" s="53" t="s">
        <v>11770</v>
      </c>
      <c r="P55" s="58" t="s">
        <v>12155</v>
      </c>
      <c r="Q55" s="53" t="s">
        <v>12156</v>
      </c>
      <c r="R55" s="53" t="s">
        <v>12157</v>
      </c>
      <c r="S55" s="53" t="s">
        <v>12158</v>
      </c>
      <c r="U55" s="57" t="b">
        <f t="shared" si="1"/>
        <v>0</v>
      </c>
      <c r="V55" s="57" t="b">
        <f t="shared" si="2"/>
        <v>0</v>
      </c>
      <c r="W55" s="53" t="str">
        <f t="shared" si="3"/>
        <v>exclude</v>
      </c>
    </row>
    <row r="56">
      <c r="A56" s="53">
        <v>2055.0</v>
      </c>
      <c r="B56" s="53" t="s">
        <v>11760</v>
      </c>
      <c r="C56" s="53" t="s">
        <v>12159</v>
      </c>
      <c r="E56" s="53" t="s">
        <v>12160</v>
      </c>
      <c r="F56" s="53" t="s">
        <v>1931</v>
      </c>
      <c r="G56" s="54">
        <v>2022.0</v>
      </c>
      <c r="H56" s="54">
        <v>69.0</v>
      </c>
      <c r="I56" s="54">
        <v>5.0</v>
      </c>
      <c r="J56" s="53" t="s">
        <v>12161</v>
      </c>
      <c r="K56" s="55"/>
      <c r="L56" s="55"/>
      <c r="M56" s="56">
        <v>44835.0</v>
      </c>
      <c r="N56" s="55"/>
      <c r="O56" s="53" t="s">
        <v>11874</v>
      </c>
      <c r="P56" s="58" t="s">
        <v>12162</v>
      </c>
      <c r="Q56" s="53" t="s">
        <v>12163</v>
      </c>
      <c r="R56" s="53" t="s">
        <v>12164</v>
      </c>
      <c r="S56" s="53" t="s">
        <v>12165</v>
      </c>
      <c r="U56" s="57" t="b">
        <f t="shared" si="1"/>
        <v>1</v>
      </c>
      <c r="V56" s="57" t="b">
        <f t="shared" si="2"/>
        <v>0</v>
      </c>
      <c r="W56" s="53" t="str">
        <f t="shared" si="3"/>
        <v>include</v>
      </c>
    </row>
    <row r="57" hidden="1">
      <c r="A57" s="53">
        <v>2056.0</v>
      </c>
      <c r="B57" s="53" t="s">
        <v>11760</v>
      </c>
      <c r="C57" s="53" t="s">
        <v>12166</v>
      </c>
      <c r="E57" s="53" t="s">
        <v>12167</v>
      </c>
      <c r="F57" s="53" t="s">
        <v>443</v>
      </c>
      <c r="G57" s="54">
        <v>2020.0</v>
      </c>
      <c r="H57" s="54">
        <v>8.0</v>
      </c>
      <c r="I57" s="55"/>
      <c r="J57" s="53" t="s">
        <v>12168</v>
      </c>
      <c r="L57" s="55"/>
      <c r="M57" s="54">
        <v>2020.0</v>
      </c>
      <c r="N57" s="55"/>
      <c r="O57" s="53" t="s">
        <v>11770</v>
      </c>
      <c r="P57" s="58" t="s">
        <v>12169</v>
      </c>
      <c r="Q57" s="53" t="s">
        <v>12170</v>
      </c>
      <c r="R57" s="53" t="s">
        <v>12171</v>
      </c>
      <c r="S57" s="53" t="s">
        <v>12172</v>
      </c>
      <c r="U57" s="57" t="b">
        <f t="shared" si="1"/>
        <v>0</v>
      </c>
      <c r="V57" s="57" t="b">
        <f t="shared" si="2"/>
        <v>0</v>
      </c>
      <c r="W57" s="53" t="str">
        <f t="shared" si="3"/>
        <v>exclude</v>
      </c>
    </row>
    <row r="58" hidden="1">
      <c r="A58" s="53">
        <v>2057.0</v>
      </c>
      <c r="B58" s="53" t="s">
        <v>11760</v>
      </c>
      <c r="C58" s="53" t="s">
        <v>12173</v>
      </c>
      <c r="E58" s="53" t="s">
        <v>12174</v>
      </c>
      <c r="F58" s="53" t="s">
        <v>443</v>
      </c>
      <c r="G58" s="54">
        <v>2019.0</v>
      </c>
      <c r="H58" s="54">
        <v>7.0</v>
      </c>
      <c r="I58" s="55"/>
      <c r="J58" s="53" t="s">
        <v>12175</v>
      </c>
      <c r="L58" s="55"/>
      <c r="M58" s="54">
        <v>2019.0</v>
      </c>
      <c r="N58" s="55"/>
      <c r="O58" s="53" t="s">
        <v>11770</v>
      </c>
      <c r="P58" s="58" t="s">
        <v>12176</v>
      </c>
      <c r="Q58" s="53" t="s">
        <v>12177</v>
      </c>
      <c r="R58" s="53" t="s">
        <v>12178</v>
      </c>
      <c r="S58" s="53" t="s">
        <v>12179</v>
      </c>
      <c r="U58" s="57" t="b">
        <f t="shared" si="1"/>
        <v>0</v>
      </c>
      <c r="V58" s="57" t="b">
        <f t="shared" si="2"/>
        <v>0</v>
      </c>
      <c r="W58" s="53" t="str">
        <f t="shared" si="3"/>
        <v>exclude</v>
      </c>
    </row>
    <row r="59" hidden="1">
      <c r="A59" s="53">
        <v>2058.0</v>
      </c>
      <c r="B59" s="53" t="s">
        <v>11760</v>
      </c>
      <c r="C59" s="53" t="s">
        <v>12180</v>
      </c>
      <c r="E59" s="53" t="s">
        <v>12181</v>
      </c>
      <c r="F59" s="53" t="s">
        <v>4600</v>
      </c>
      <c r="G59" s="54">
        <v>2020.0</v>
      </c>
      <c r="H59" s="54">
        <v>17.0</v>
      </c>
      <c r="I59" s="54">
        <v>4.0</v>
      </c>
      <c r="J59" s="53" t="s">
        <v>12182</v>
      </c>
      <c r="K59" s="55"/>
      <c r="L59" s="55"/>
      <c r="M59" s="56">
        <v>44166.0</v>
      </c>
      <c r="N59" s="55"/>
      <c r="O59" s="53" t="s">
        <v>12183</v>
      </c>
      <c r="P59" s="58" t="s">
        <v>12184</v>
      </c>
      <c r="Q59" s="53" t="s">
        <v>12185</v>
      </c>
      <c r="R59" s="53" t="s">
        <v>12186</v>
      </c>
      <c r="S59" s="53" t="s">
        <v>12187</v>
      </c>
      <c r="U59" s="57" t="b">
        <f t="shared" si="1"/>
        <v>0</v>
      </c>
      <c r="V59" s="57" t="b">
        <f t="shared" si="2"/>
        <v>0</v>
      </c>
      <c r="W59" s="53" t="str">
        <f t="shared" si="3"/>
        <v>exclude</v>
      </c>
    </row>
    <row r="60" hidden="1">
      <c r="A60" s="53">
        <v>2059.0</v>
      </c>
      <c r="B60" s="53" t="s">
        <v>11760</v>
      </c>
      <c r="C60" s="53" t="s">
        <v>12188</v>
      </c>
      <c r="E60" s="53" t="s">
        <v>12189</v>
      </c>
      <c r="F60" s="53" t="s">
        <v>1931</v>
      </c>
      <c r="G60" s="54">
        <v>2021.0</v>
      </c>
      <c r="H60" s="54">
        <v>68.0</v>
      </c>
      <c r="I60" s="54">
        <v>2.0</v>
      </c>
      <c r="J60" s="53" t="s">
        <v>12190</v>
      </c>
      <c r="K60" s="55"/>
      <c r="L60" s="55"/>
      <c r="M60" s="59">
        <v>44287.0</v>
      </c>
      <c r="N60" s="55"/>
      <c r="O60" s="53" t="s">
        <v>11874</v>
      </c>
      <c r="P60" s="58" t="s">
        <v>12191</v>
      </c>
      <c r="Q60" s="53" t="s">
        <v>12192</v>
      </c>
      <c r="R60" s="53" t="s">
        <v>12193</v>
      </c>
      <c r="S60" s="53" t="s">
        <v>12194</v>
      </c>
      <c r="U60" s="57" t="b">
        <f t="shared" si="1"/>
        <v>0</v>
      </c>
      <c r="V60" s="57" t="b">
        <f t="shared" si="2"/>
        <v>0</v>
      </c>
      <c r="W60" s="53" t="str">
        <f t="shared" si="3"/>
        <v>exclude</v>
      </c>
    </row>
    <row r="61" hidden="1">
      <c r="A61" s="53">
        <v>2060.0</v>
      </c>
      <c r="B61" s="53" t="s">
        <v>11760</v>
      </c>
      <c r="C61" s="53" t="s">
        <v>12195</v>
      </c>
      <c r="E61" s="53" t="s">
        <v>10355</v>
      </c>
      <c r="F61" s="53" t="s">
        <v>10356</v>
      </c>
      <c r="G61" s="54">
        <v>2019.0</v>
      </c>
      <c r="H61" s="54">
        <v>6.0</v>
      </c>
      <c r="I61" s="54">
        <v>2.0</v>
      </c>
      <c r="J61" s="53" t="s">
        <v>10357</v>
      </c>
      <c r="K61" s="55"/>
      <c r="L61" s="55"/>
      <c r="M61" s="59">
        <v>43556.0</v>
      </c>
      <c r="N61" s="55"/>
      <c r="O61" s="53" t="s">
        <v>11852</v>
      </c>
      <c r="P61" s="58" t="s">
        <v>12196</v>
      </c>
      <c r="Q61" s="53" t="s">
        <v>12197</v>
      </c>
      <c r="R61" s="53" t="s">
        <v>10358</v>
      </c>
      <c r="S61" s="53" t="s">
        <v>12198</v>
      </c>
      <c r="U61" s="57" t="b">
        <f t="shared" si="1"/>
        <v>0</v>
      </c>
      <c r="V61" s="57" t="b">
        <f t="shared" si="2"/>
        <v>0</v>
      </c>
      <c r="W61" s="53" t="str">
        <f t="shared" si="3"/>
        <v>exclude</v>
      </c>
    </row>
    <row r="62" hidden="1">
      <c r="A62" s="53">
        <v>2061.0</v>
      </c>
      <c r="B62" s="53" t="s">
        <v>11760</v>
      </c>
      <c r="C62" s="53" t="s">
        <v>12199</v>
      </c>
      <c r="E62" s="53" t="s">
        <v>12200</v>
      </c>
      <c r="F62" s="53" t="s">
        <v>10356</v>
      </c>
      <c r="G62" s="54">
        <v>2020.0</v>
      </c>
      <c r="H62" s="54">
        <v>7.0</v>
      </c>
      <c r="I62" s="54">
        <v>10.0</v>
      </c>
      <c r="J62" s="53" t="s">
        <v>12201</v>
      </c>
      <c r="K62" s="55"/>
      <c r="L62" s="55"/>
      <c r="M62" s="56">
        <v>44105.0</v>
      </c>
      <c r="N62" s="55"/>
      <c r="O62" s="53" t="s">
        <v>11852</v>
      </c>
      <c r="P62" s="58" t="s">
        <v>12202</v>
      </c>
      <c r="Q62" s="53" t="s">
        <v>12203</v>
      </c>
      <c r="R62" s="53" t="s">
        <v>12204</v>
      </c>
      <c r="S62" s="53" t="s">
        <v>12205</v>
      </c>
      <c r="U62" s="57" t="b">
        <f t="shared" si="1"/>
        <v>0</v>
      </c>
      <c r="V62" s="57" t="b">
        <f t="shared" si="2"/>
        <v>0</v>
      </c>
      <c r="W62" s="53" t="str">
        <f t="shared" si="3"/>
        <v>exclude</v>
      </c>
    </row>
    <row r="63" hidden="1">
      <c r="A63" s="53">
        <v>2062.0</v>
      </c>
      <c r="B63" s="53" t="s">
        <v>11760</v>
      </c>
      <c r="C63" s="53" t="s">
        <v>12206</v>
      </c>
      <c r="E63" s="53" t="s">
        <v>12207</v>
      </c>
      <c r="F63" s="53" t="s">
        <v>11979</v>
      </c>
      <c r="G63" s="54">
        <v>2023.0</v>
      </c>
      <c r="H63" s="54">
        <v>10.0</v>
      </c>
      <c r="I63" s="54">
        <v>3.0</v>
      </c>
      <c r="J63" s="53" t="s">
        <v>12208</v>
      </c>
      <c r="K63" s="55"/>
      <c r="L63" s="55"/>
      <c r="M63" s="59">
        <v>45047.0</v>
      </c>
      <c r="N63" s="55"/>
      <c r="O63" s="53" t="s">
        <v>11981</v>
      </c>
      <c r="P63" s="58" t="s">
        <v>12209</v>
      </c>
      <c r="Q63" s="53" t="s">
        <v>12210</v>
      </c>
      <c r="R63" s="53" t="s">
        <v>12211</v>
      </c>
      <c r="S63" s="53" t="s">
        <v>12212</v>
      </c>
      <c r="U63" s="57" t="b">
        <f t="shared" si="1"/>
        <v>0</v>
      </c>
      <c r="V63" s="57" t="b">
        <f t="shared" si="2"/>
        <v>0</v>
      </c>
      <c r="W63" s="53" t="str">
        <f t="shared" si="3"/>
        <v>exclude</v>
      </c>
    </row>
    <row r="64" hidden="1">
      <c r="A64" s="53">
        <v>2063.0</v>
      </c>
      <c r="B64" s="53" t="s">
        <v>11760</v>
      </c>
      <c r="C64" s="53" t="s">
        <v>12213</v>
      </c>
      <c r="E64" s="53" t="s">
        <v>12214</v>
      </c>
      <c r="F64" s="53" t="s">
        <v>10356</v>
      </c>
      <c r="G64" s="54">
        <v>2022.0</v>
      </c>
      <c r="H64" s="54">
        <v>9.0</v>
      </c>
      <c r="I64" s="54">
        <v>9.0</v>
      </c>
      <c r="J64" s="53" t="s">
        <v>12215</v>
      </c>
      <c r="K64" s="55"/>
      <c r="L64" s="55"/>
      <c r="M64" s="59">
        <v>44682.0</v>
      </c>
      <c r="N64" s="55"/>
      <c r="O64" s="53" t="s">
        <v>11852</v>
      </c>
      <c r="P64" s="58" t="s">
        <v>12216</v>
      </c>
      <c r="Q64" s="53" t="s">
        <v>12217</v>
      </c>
      <c r="R64" s="53" t="s">
        <v>12218</v>
      </c>
      <c r="S64" s="53" t="s">
        <v>12219</v>
      </c>
      <c r="U64" s="57" t="b">
        <f t="shared" si="1"/>
        <v>0</v>
      </c>
      <c r="V64" s="57" t="b">
        <f t="shared" si="2"/>
        <v>0</v>
      </c>
      <c r="W64" s="53" t="str">
        <f t="shared" si="3"/>
        <v>exclude</v>
      </c>
    </row>
    <row r="65" hidden="1">
      <c r="A65" s="53">
        <v>2064.0</v>
      </c>
      <c r="B65" s="53" t="s">
        <v>11760</v>
      </c>
      <c r="C65" s="53" t="s">
        <v>12220</v>
      </c>
      <c r="E65" s="53" t="s">
        <v>12221</v>
      </c>
      <c r="F65" s="53" t="s">
        <v>852</v>
      </c>
      <c r="G65" s="54">
        <v>2022.0</v>
      </c>
      <c r="H65" s="54">
        <v>52.0</v>
      </c>
      <c r="I65" s="54">
        <v>2.0</v>
      </c>
      <c r="J65" s="53" t="s">
        <v>12222</v>
      </c>
      <c r="K65" s="55"/>
      <c r="L65" s="55"/>
      <c r="M65" s="59">
        <v>44593.0</v>
      </c>
      <c r="N65" s="55"/>
      <c r="O65" s="53" t="s">
        <v>12073</v>
      </c>
      <c r="P65" s="58" t="s">
        <v>12223</v>
      </c>
      <c r="Q65" s="53" t="s">
        <v>12224</v>
      </c>
      <c r="R65" s="53" t="s">
        <v>12225</v>
      </c>
      <c r="S65" s="53" t="s">
        <v>12226</v>
      </c>
      <c r="U65" s="57" t="b">
        <f t="shared" si="1"/>
        <v>0</v>
      </c>
      <c r="V65" s="57" t="b">
        <f t="shared" si="2"/>
        <v>0</v>
      </c>
      <c r="W65" s="53" t="str">
        <f t="shared" si="3"/>
        <v>exclude</v>
      </c>
    </row>
    <row r="66" hidden="1">
      <c r="A66" s="53">
        <v>2065.0</v>
      </c>
      <c r="B66" s="53" t="s">
        <v>11760</v>
      </c>
      <c r="C66" s="53" t="s">
        <v>12227</v>
      </c>
      <c r="E66" s="53" t="s">
        <v>12228</v>
      </c>
      <c r="F66" s="53" t="s">
        <v>443</v>
      </c>
      <c r="G66" s="54">
        <v>2020.0</v>
      </c>
      <c r="H66" s="54">
        <v>8.0</v>
      </c>
      <c r="I66" s="55"/>
      <c r="J66" s="53" t="s">
        <v>12229</v>
      </c>
      <c r="L66" s="55"/>
      <c r="M66" s="54">
        <v>2020.0</v>
      </c>
      <c r="N66" s="55"/>
      <c r="O66" s="53" t="s">
        <v>11770</v>
      </c>
      <c r="P66" s="58" t="s">
        <v>12230</v>
      </c>
      <c r="Q66" s="53" t="s">
        <v>12231</v>
      </c>
      <c r="R66" s="53" t="s">
        <v>12232</v>
      </c>
      <c r="S66" s="53" t="s">
        <v>12233</v>
      </c>
      <c r="U66" s="57" t="b">
        <f t="shared" si="1"/>
        <v>0</v>
      </c>
      <c r="V66" s="57" t="b">
        <f t="shared" si="2"/>
        <v>0</v>
      </c>
      <c r="W66" s="53" t="str">
        <f t="shared" si="3"/>
        <v>exclude</v>
      </c>
    </row>
    <row r="67" hidden="1">
      <c r="A67" s="53">
        <v>2066.0</v>
      </c>
      <c r="B67" s="53" t="s">
        <v>11760</v>
      </c>
      <c r="C67" s="53" t="s">
        <v>12234</v>
      </c>
      <c r="E67" s="53" t="s">
        <v>949</v>
      </c>
      <c r="F67" s="53" t="s">
        <v>443</v>
      </c>
      <c r="G67" s="54">
        <v>2019.0</v>
      </c>
      <c r="H67" s="54">
        <v>7.0</v>
      </c>
      <c r="I67" s="55"/>
      <c r="J67" s="53" t="s">
        <v>950</v>
      </c>
      <c r="L67" s="55"/>
      <c r="M67" s="54">
        <v>2019.0</v>
      </c>
      <c r="N67" s="55"/>
      <c r="O67" s="53" t="s">
        <v>11770</v>
      </c>
      <c r="P67" s="58" t="s">
        <v>12235</v>
      </c>
      <c r="Q67" s="53" t="s">
        <v>12236</v>
      </c>
      <c r="R67" s="53" t="s">
        <v>12237</v>
      </c>
      <c r="U67" s="57" t="b">
        <f t="shared" si="1"/>
        <v>0</v>
      </c>
      <c r="V67" s="57" t="b">
        <f t="shared" si="2"/>
        <v>0</v>
      </c>
      <c r="W67" s="53" t="str">
        <f t="shared" si="3"/>
        <v>exclude</v>
      </c>
    </row>
    <row r="68" hidden="1">
      <c r="A68" s="53">
        <v>2067.0</v>
      </c>
      <c r="B68" s="53" t="s">
        <v>11760</v>
      </c>
      <c r="C68" s="53" t="s">
        <v>12238</v>
      </c>
      <c r="E68" s="53" t="s">
        <v>12239</v>
      </c>
      <c r="F68" s="53" t="s">
        <v>443</v>
      </c>
      <c r="G68" s="54">
        <v>2020.0</v>
      </c>
      <c r="H68" s="54">
        <v>8.0</v>
      </c>
      <c r="I68" s="55"/>
      <c r="J68" s="53" t="s">
        <v>12240</v>
      </c>
      <c r="L68" s="55"/>
      <c r="M68" s="54">
        <v>2020.0</v>
      </c>
      <c r="N68" s="55"/>
      <c r="O68" s="53" t="s">
        <v>11770</v>
      </c>
      <c r="P68" s="58" t="s">
        <v>12241</v>
      </c>
      <c r="Q68" s="53" t="s">
        <v>12242</v>
      </c>
      <c r="R68" s="53" t="s">
        <v>12243</v>
      </c>
      <c r="S68" s="53" t="s">
        <v>12244</v>
      </c>
      <c r="U68" s="57" t="b">
        <f t="shared" si="1"/>
        <v>0</v>
      </c>
      <c r="V68" s="57" t="b">
        <f t="shared" si="2"/>
        <v>0</v>
      </c>
      <c r="W68" s="53" t="str">
        <f t="shared" si="3"/>
        <v>exclude</v>
      </c>
    </row>
    <row r="69" hidden="1">
      <c r="A69" s="53">
        <v>2068.0</v>
      </c>
      <c r="B69" s="53" t="s">
        <v>11760</v>
      </c>
      <c r="C69" s="53" t="s">
        <v>12245</v>
      </c>
      <c r="E69" s="53" t="s">
        <v>12246</v>
      </c>
      <c r="F69" s="53" t="s">
        <v>10356</v>
      </c>
      <c r="G69" s="54">
        <v>2022.0</v>
      </c>
      <c r="H69" s="54">
        <v>9.0</v>
      </c>
      <c r="I69" s="54">
        <v>11.0</v>
      </c>
      <c r="J69" s="53" t="s">
        <v>12247</v>
      </c>
      <c r="K69" s="55"/>
      <c r="L69" s="55"/>
      <c r="M69" s="59">
        <v>44713.0</v>
      </c>
      <c r="N69" s="55"/>
      <c r="O69" s="53" t="s">
        <v>11852</v>
      </c>
      <c r="P69" s="58" t="s">
        <v>12248</v>
      </c>
      <c r="Q69" s="53" t="s">
        <v>12249</v>
      </c>
      <c r="R69" s="53" t="s">
        <v>12250</v>
      </c>
      <c r="S69" s="53" t="s">
        <v>12251</v>
      </c>
      <c r="U69" s="57" t="b">
        <f t="shared" si="1"/>
        <v>0</v>
      </c>
      <c r="V69" s="57" t="b">
        <f t="shared" si="2"/>
        <v>0</v>
      </c>
      <c r="W69" s="53" t="str">
        <f t="shared" si="3"/>
        <v>exclude</v>
      </c>
    </row>
    <row r="70" hidden="1">
      <c r="A70" s="53">
        <v>2069.0</v>
      </c>
      <c r="B70" s="53" t="s">
        <v>11760</v>
      </c>
      <c r="C70" s="53" t="s">
        <v>12252</v>
      </c>
      <c r="E70" s="53" t="s">
        <v>12253</v>
      </c>
      <c r="F70" s="53" t="s">
        <v>12254</v>
      </c>
      <c r="G70" s="54">
        <v>2022.0</v>
      </c>
      <c r="H70" s="54">
        <v>37.0</v>
      </c>
      <c r="I70" s="54">
        <v>6.0</v>
      </c>
      <c r="J70" s="53" t="s">
        <v>12255</v>
      </c>
      <c r="K70" s="55"/>
      <c r="L70" s="55"/>
      <c r="M70" s="56">
        <v>44866.0</v>
      </c>
      <c r="N70" s="55"/>
      <c r="O70" s="53" t="s">
        <v>12256</v>
      </c>
      <c r="P70" s="58" t="s">
        <v>12257</v>
      </c>
      <c r="Q70" s="53" t="s">
        <v>12258</v>
      </c>
      <c r="R70" s="53" t="s">
        <v>12259</v>
      </c>
      <c r="S70" s="53" t="s">
        <v>12260</v>
      </c>
      <c r="U70" s="57" t="b">
        <f t="shared" si="1"/>
        <v>0</v>
      </c>
      <c r="V70" s="57" t="b">
        <f t="shared" si="2"/>
        <v>0</v>
      </c>
      <c r="W70" s="53" t="str">
        <f t="shared" si="3"/>
        <v>exclude</v>
      </c>
    </row>
    <row r="71" hidden="1">
      <c r="A71" s="53">
        <v>2070.0</v>
      </c>
      <c r="B71" s="53" t="s">
        <v>11760</v>
      </c>
      <c r="C71" s="53" t="s">
        <v>12261</v>
      </c>
      <c r="E71" s="53" t="s">
        <v>12262</v>
      </c>
      <c r="F71" s="53" t="s">
        <v>4911</v>
      </c>
      <c r="G71" s="54">
        <v>2019.0</v>
      </c>
      <c r="H71" s="54">
        <v>68.0</v>
      </c>
      <c r="I71" s="54">
        <v>10.0</v>
      </c>
      <c r="J71" s="53" t="s">
        <v>12263</v>
      </c>
      <c r="L71" s="55"/>
      <c r="M71" s="56">
        <v>43739.0</v>
      </c>
      <c r="N71" s="55"/>
      <c r="O71" s="53" t="s">
        <v>11902</v>
      </c>
      <c r="P71" s="58" t="s">
        <v>12264</v>
      </c>
      <c r="Q71" s="53" t="s">
        <v>12265</v>
      </c>
      <c r="R71" s="53" t="s">
        <v>12266</v>
      </c>
      <c r="S71" s="53" t="s">
        <v>12267</v>
      </c>
      <c r="U71" s="57" t="b">
        <f t="shared" si="1"/>
        <v>0</v>
      </c>
      <c r="V71" s="57" t="b">
        <f t="shared" si="2"/>
        <v>0</v>
      </c>
      <c r="W71" s="53" t="str">
        <f t="shared" si="3"/>
        <v>exclude</v>
      </c>
    </row>
    <row r="72" hidden="1">
      <c r="A72" s="53">
        <v>2071.0</v>
      </c>
      <c r="B72" s="53" t="s">
        <v>11760</v>
      </c>
      <c r="C72" s="53" t="s">
        <v>12268</v>
      </c>
      <c r="E72" s="53" t="s">
        <v>12269</v>
      </c>
      <c r="F72" s="53" t="s">
        <v>1931</v>
      </c>
      <c r="G72" s="54">
        <v>2021.0</v>
      </c>
      <c r="H72" s="54">
        <v>68.0</v>
      </c>
      <c r="I72" s="54">
        <v>6.0</v>
      </c>
      <c r="J72" s="53" t="s">
        <v>12270</v>
      </c>
      <c r="K72" s="55"/>
      <c r="L72" s="55"/>
      <c r="M72" s="56">
        <v>44531.0</v>
      </c>
      <c r="N72" s="55"/>
      <c r="O72" s="53" t="s">
        <v>11874</v>
      </c>
      <c r="P72" s="58" t="s">
        <v>12271</v>
      </c>
      <c r="Q72" s="53" t="s">
        <v>12272</v>
      </c>
      <c r="R72" s="53" t="s">
        <v>12273</v>
      </c>
      <c r="S72" s="53" t="s">
        <v>12274</v>
      </c>
      <c r="U72" s="57" t="b">
        <f t="shared" si="1"/>
        <v>0</v>
      </c>
      <c r="V72" s="57" t="b">
        <f t="shared" si="2"/>
        <v>0</v>
      </c>
      <c r="W72" s="53" t="str">
        <f t="shared" si="3"/>
        <v>exclude</v>
      </c>
    </row>
    <row r="73" hidden="1">
      <c r="A73" s="53">
        <v>2072.0</v>
      </c>
      <c r="B73" s="53" t="s">
        <v>11760</v>
      </c>
      <c r="C73" s="53" t="s">
        <v>12275</v>
      </c>
      <c r="E73" s="53" t="s">
        <v>12276</v>
      </c>
      <c r="F73" s="53" t="s">
        <v>1791</v>
      </c>
      <c r="G73" s="54">
        <v>2023.0</v>
      </c>
      <c r="H73" s="54">
        <v>16.0</v>
      </c>
      <c r="I73" s="54">
        <v>2.0</v>
      </c>
      <c r="J73" s="53" t="s">
        <v>12277</v>
      </c>
      <c r="K73" s="55"/>
      <c r="L73" s="55"/>
      <c r="M73" s="59">
        <v>44986.0</v>
      </c>
      <c r="N73" s="55"/>
      <c r="O73" s="53" t="s">
        <v>11828</v>
      </c>
      <c r="P73" s="58" t="s">
        <v>12278</v>
      </c>
      <c r="Q73" s="53" t="s">
        <v>12279</v>
      </c>
      <c r="R73" s="53" t="s">
        <v>12280</v>
      </c>
      <c r="S73" s="53" t="s">
        <v>12281</v>
      </c>
      <c r="U73" s="57" t="b">
        <f t="shared" si="1"/>
        <v>0</v>
      </c>
      <c r="V73" s="57" t="b">
        <f t="shared" si="2"/>
        <v>0</v>
      </c>
      <c r="W73" s="53" t="str">
        <f t="shared" si="3"/>
        <v>exclude</v>
      </c>
    </row>
    <row r="74" hidden="1">
      <c r="A74" s="53">
        <v>2073.0</v>
      </c>
      <c r="B74" s="53" t="s">
        <v>11760</v>
      </c>
      <c r="C74" s="53" t="s">
        <v>12282</v>
      </c>
      <c r="E74" s="53" t="s">
        <v>12283</v>
      </c>
      <c r="F74" s="53" t="s">
        <v>6021</v>
      </c>
      <c r="G74" s="54">
        <v>2023.0</v>
      </c>
      <c r="H74" s="54">
        <v>19.0</v>
      </c>
      <c r="I74" s="54">
        <v>7.0</v>
      </c>
      <c r="J74" s="53" t="s">
        <v>12284</v>
      </c>
      <c r="K74" s="55"/>
      <c r="L74" s="55"/>
      <c r="M74" s="59">
        <v>45108.0</v>
      </c>
      <c r="N74" s="55"/>
      <c r="O74" s="53" t="s">
        <v>12117</v>
      </c>
      <c r="P74" s="58" t="s">
        <v>12285</v>
      </c>
      <c r="Q74" s="53" t="s">
        <v>12286</v>
      </c>
      <c r="R74" s="53" t="s">
        <v>12287</v>
      </c>
      <c r="S74" s="53" t="s">
        <v>12288</v>
      </c>
      <c r="U74" s="57" t="b">
        <f t="shared" si="1"/>
        <v>0</v>
      </c>
      <c r="V74" s="57" t="b">
        <f t="shared" si="2"/>
        <v>0</v>
      </c>
      <c r="W74" s="53" t="str">
        <f t="shared" si="3"/>
        <v>exclude</v>
      </c>
    </row>
    <row r="75" hidden="1">
      <c r="A75" s="53">
        <v>2074.0</v>
      </c>
      <c r="B75" s="53" t="s">
        <v>11760</v>
      </c>
      <c r="C75" s="53" t="s">
        <v>12289</v>
      </c>
      <c r="E75" s="53" t="s">
        <v>12290</v>
      </c>
      <c r="F75" s="53" t="s">
        <v>1791</v>
      </c>
      <c r="G75" s="54">
        <v>2022.0</v>
      </c>
      <c r="H75" s="54">
        <v>15.0</v>
      </c>
      <c r="I75" s="54">
        <v>1.0</v>
      </c>
      <c r="J75" s="53" t="s">
        <v>12291</v>
      </c>
      <c r="K75" s="55"/>
      <c r="L75" s="55"/>
      <c r="M75" s="59">
        <v>44562.0</v>
      </c>
      <c r="N75" s="55"/>
      <c r="O75" s="53" t="s">
        <v>11828</v>
      </c>
      <c r="P75" s="58" t="s">
        <v>12292</v>
      </c>
      <c r="Q75" s="53" t="s">
        <v>12293</v>
      </c>
      <c r="R75" s="53" t="s">
        <v>12294</v>
      </c>
      <c r="S75" s="53" t="s">
        <v>12295</v>
      </c>
      <c r="U75" s="57" t="b">
        <f t="shared" si="1"/>
        <v>0</v>
      </c>
      <c r="V75" s="57" t="b">
        <f t="shared" si="2"/>
        <v>0</v>
      </c>
      <c r="W75" s="53" t="str">
        <f t="shared" si="3"/>
        <v>exclude</v>
      </c>
    </row>
    <row r="76" hidden="1">
      <c r="A76" s="53">
        <v>2075.0</v>
      </c>
      <c r="B76" s="53" t="s">
        <v>11760</v>
      </c>
      <c r="C76" s="53" t="s">
        <v>12296</v>
      </c>
      <c r="E76" s="53" t="s">
        <v>12297</v>
      </c>
      <c r="F76" s="53" t="s">
        <v>1931</v>
      </c>
      <c r="G76" s="54">
        <v>2019.0</v>
      </c>
      <c r="H76" s="54">
        <v>66.0</v>
      </c>
      <c r="I76" s="54">
        <v>3.0</v>
      </c>
      <c r="J76" s="53" t="s">
        <v>12298</v>
      </c>
      <c r="K76" s="55"/>
      <c r="L76" s="55"/>
      <c r="M76" s="59">
        <v>43678.0</v>
      </c>
      <c r="N76" s="55"/>
      <c r="O76" s="53" t="s">
        <v>11874</v>
      </c>
      <c r="P76" s="58" t="s">
        <v>12299</v>
      </c>
      <c r="Q76" s="53" t="s">
        <v>12300</v>
      </c>
      <c r="R76" s="53" t="s">
        <v>12301</v>
      </c>
      <c r="S76" s="53" t="s">
        <v>12302</v>
      </c>
      <c r="U76" s="57" t="b">
        <f t="shared" si="1"/>
        <v>0</v>
      </c>
      <c r="V76" s="57" t="b">
        <f t="shared" si="2"/>
        <v>0</v>
      </c>
      <c r="W76" s="53" t="str">
        <f t="shared" si="3"/>
        <v>exclude</v>
      </c>
    </row>
    <row r="77" hidden="1">
      <c r="A77" s="53">
        <v>2076.0</v>
      </c>
      <c r="B77" s="53" t="s">
        <v>11760</v>
      </c>
      <c r="C77" s="53" t="s">
        <v>12303</v>
      </c>
      <c r="E77" s="53" t="s">
        <v>12304</v>
      </c>
      <c r="F77" s="53" t="s">
        <v>6021</v>
      </c>
      <c r="G77" s="54">
        <v>2023.0</v>
      </c>
      <c r="H77" s="54">
        <v>19.0</v>
      </c>
      <c r="I77" s="54">
        <v>2.0</v>
      </c>
      <c r="J77" s="53" t="s">
        <v>12305</v>
      </c>
      <c r="K77" s="55"/>
      <c r="L77" s="55"/>
      <c r="M77" s="59">
        <v>44958.0</v>
      </c>
      <c r="N77" s="55"/>
      <c r="O77" s="53" t="s">
        <v>12117</v>
      </c>
      <c r="P77" s="58" t="s">
        <v>12306</v>
      </c>
      <c r="Q77" s="53" t="s">
        <v>12307</v>
      </c>
      <c r="R77" s="53" t="s">
        <v>12308</v>
      </c>
      <c r="S77" s="53" t="s">
        <v>12309</v>
      </c>
      <c r="U77" s="57" t="b">
        <f t="shared" si="1"/>
        <v>0</v>
      </c>
      <c r="V77" s="57" t="b">
        <f t="shared" si="2"/>
        <v>0</v>
      </c>
      <c r="W77" s="53" t="str">
        <f t="shared" si="3"/>
        <v>exclude</v>
      </c>
    </row>
    <row r="78" hidden="1">
      <c r="A78" s="53">
        <v>2077.0</v>
      </c>
      <c r="B78" s="53" t="s">
        <v>11760</v>
      </c>
      <c r="C78" s="53" t="s">
        <v>12310</v>
      </c>
      <c r="E78" s="53" t="s">
        <v>12311</v>
      </c>
      <c r="F78" s="53" t="s">
        <v>443</v>
      </c>
      <c r="G78" s="54">
        <v>2020.0</v>
      </c>
      <c r="H78" s="54">
        <v>8.0</v>
      </c>
      <c r="I78" s="55"/>
      <c r="J78" s="53" t="s">
        <v>12312</v>
      </c>
      <c r="L78" s="55"/>
      <c r="M78" s="54">
        <v>2020.0</v>
      </c>
      <c r="N78" s="55"/>
      <c r="O78" s="53" t="s">
        <v>11770</v>
      </c>
      <c r="P78" s="58" t="s">
        <v>12313</v>
      </c>
      <c r="Q78" s="53" t="s">
        <v>12314</v>
      </c>
      <c r="R78" s="53" t="s">
        <v>12315</v>
      </c>
      <c r="S78" s="53" t="s">
        <v>12316</v>
      </c>
      <c r="U78" s="57" t="b">
        <f t="shared" si="1"/>
        <v>0</v>
      </c>
      <c r="V78" s="57" t="b">
        <f t="shared" si="2"/>
        <v>0</v>
      </c>
      <c r="W78" s="53" t="str">
        <f t="shared" si="3"/>
        <v>exclude</v>
      </c>
    </row>
    <row r="79" hidden="1">
      <c r="A79" s="53">
        <v>2078.0</v>
      </c>
      <c r="B79" s="53" t="s">
        <v>11760</v>
      </c>
      <c r="C79" s="53" t="s">
        <v>12317</v>
      </c>
      <c r="E79" s="53" t="s">
        <v>12318</v>
      </c>
      <c r="F79" s="53" t="s">
        <v>443</v>
      </c>
      <c r="G79" s="54">
        <v>2020.0</v>
      </c>
      <c r="H79" s="54">
        <v>8.0</v>
      </c>
      <c r="I79" s="55"/>
      <c r="J79" s="53" t="s">
        <v>12319</v>
      </c>
      <c r="L79" s="55"/>
      <c r="M79" s="54">
        <v>2020.0</v>
      </c>
      <c r="N79" s="55"/>
      <c r="O79" s="53" t="s">
        <v>11770</v>
      </c>
      <c r="P79" s="58" t="s">
        <v>12320</v>
      </c>
      <c r="Q79" s="53" t="s">
        <v>12321</v>
      </c>
      <c r="R79" s="53" t="s">
        <v>12322</v>
      </c>
      <c r="S79" s="53" t="s">
        <v>12323</v>
      </c>
      <c r="U79" s="57" t="b">
        <f t="shared" si="1"/>
        <v>0</v>
      </c>
      <c r="V79" s="57" t="b">
        <f t="shared" si="2"/>
        <v>0</v>
      </c>
      <c r="W79" s="53" t="str">
        <f t="shared" si="3"/>
        <v>exclude</v>
      </c>
    </row>
    <row r="80" hidden="1">
      <c r="A80" s="53">
        <v>2079.0</v>
      </c>
      <c r="B80" s="53" t="s">
        <v>11760</v>
      </c>
      <c r="C80" s="53" t="s">
        <v>12324</v>
      </c>
      <c r="E80" s="53" t="s">
        <v>12325</v>
      </c>
      <c r="F80" s="53" t="s">
        <v>10356</v>
      </c>
      <c r="G80" s="54">
        <v>2022.0</v>
      </c>
      <c r="H80" s="54">
        <v>9.0</v>
      </c>
      <c r="I80" s="54">
        <v>22.0</v>
      </c>
      <c r="J80" s="53" t="s">
        <v>12326</v>
      </c>
      <c r="L80" s="55"/>
      <c r="M80" s="56">
        <v>44866.0</v>
      </c>
      <c r="N80" s="55"/>
      <c r="O80" s="53" t="s">
        <v>11852</v>
      </c>
      <c r="P80" s="58" t="s">
        <v>12327</v>
      </c>
      <c r="Q80" s="53" t="s">
        <v>12328</v>
      </c>
      <c r="R80" s="53" t="s">
        <v>12329</v>
      </c>
      <c r="U80" s="57" t="b">
        <f t="shared" si="1"/>
        <v>0</v>
      </c>
      <c r="V80" s="57" t="b">
        <f t="shared" si="2"/>
        <v>0</v>
      </c>
      <c r="W80" s="53" t="str">
        <f t="shared" si="3"/>
        <v>exclude</v>
      </c>
    </row>
    <row r="81" hidden="1">
      <c r="A81" s="53">
        <v>2080.0</v>
      </c>
      <c r="B81" s="53" t="s">
        <v>11760</v>
      </c>
      <c r="C81" s="53" t="s">
        <v>12330</v>
      </c>
      <c r="E81" s="53" t="s">
        <v>12331</v>
      </c>
      <c r="F81" s="53" t="s">
        <v>443</v>
      </c>
      <c r="G81" s="54">
        <v>2023.0</v>
      </c>
      <c r="H81" s="54">
        <v>11.0</v>
      </c>
      <c r="I81" s="55"/>
      <c r="J81" s="53" t="s">
        <v>12332</v>
      </c>
      <c r="L81" s="55"/>
      <c r="M81" s="54">
        <v>2023.0</v>
      </c>
      <c r="N81" s="55"/>
      <c r="O81" s="53" t="s">
        <v>11770</v>
      </c>
      <c r="P81" s="58" t="s">
        <v>12333</v>
      </c>
      <c r="Q81" s="53" t="s">
        <v>12334</v>
      </c>
      <c r="R81" s="53" t="s">
        <v>12335</v>
      </c>
      <c r="U81" s="57" t="b">
        <f t="shared" si="1"/>
        <v>0</v>
      </c>
      <c r="V81" s="57" t="b">
        <f t="shared" si="2"/>
        <v>0</v>
      </c>
      <c r="W81" s="53" t="str">
        <f t="shared" si="3"/>
        <v>exclude</v>
      </c>
    </row>
    <row r="82" hidden="1">
      <c r="A82" s="53">
        <v>2081.0</v>
      </c>
      <c r="B82" s="53" t="s">
        <v>11760</v>
      </c>
      <c r="C82" s="53" t="s">
        <v>12336</v>
      </c>
      <c r="E82" s="53" t="s">
        <v>12337</v>
      </c>
      <c r="F82" s="53" t="s">
        <v>1791</v>
      </c>
      <c r="G82" s="54">
        <v>2022.0</v>
      </c>
      <c r="H82" s="54">
        <v>15.0</v>
      </c>
      <c r="I82" s="54">
        <v>4.0</v>
      </c>
      <c r="J82" s="53" t="s">
        <v>12338</v>
      </c>
      <c r="K82" s="55"/>
      <c r="L82" s="55"/>
      <c r="M82" s="59">
        <v>44743.0</v>
      </c>
      <c r="N82" s="55"/>
      <c r="O82" s="53" t="s">
        <v>11828</v>
      </c>
      <c r="P82" s="58" t="s">
        <v>12339</v>
      </c>
      <c r="Q82" s="53" t="s">
        <v>12340</v>
      </c>
      <c r="R82" s="53" t="s">
        <v>12341</v>
      </c>
      <c r="S82" s="53" t="s">
        <v>12342</v>
      </c>
      <c r="U82" s="57" t="b">
        <f t="shared" si="1"/>
        <v>0</v>
      </c>
      <c r="V82" s="57" t="b">
        <f t="shared" si="2"/>
        <v>0</v>
      </c>
      <c r="W82" s="53" t="str">
        <f t="shared" si="3"/>
        <v>exclude</v>
      </c>
    </row>
    <row r="83" hidden="1">
      <c r="A83" s="53">
        <v>2082.0</v>
      </c>
      <c r="B83" s="53" t="s">
        <v>11760</v>
      </c>
      <c r="C83" s="53" t="s">
        <v>12343</v>
      </c>
      <c r="D83" s="55"/>
      <c r="E83" s="53" t="s">
        <v>12344</v>
      </c>
      <c r="F83" s="53" t="s">
        <v>443</v>
      </c>
      <c r="G83" s="54">
        <v>2020.0</v>
      </c>
      <c r="H83" s="54">
        <v>8.0</v>
      </c>
      <c r="I83" s="55"/>
      <c r="J83" s="53" t="s">
        <v>12345</v>
      </c>
      <c r="L83" s="55"/>
      <c r="M83" s="54">
        <v>2020.0</v>
      </c>
      <c r="N83" s="55"/>
      <c r="O83" s="53" t="s">
        <v>11770</v>
      </c>
      <c r="P83" s="58" t="s">
        <v>12346</v>
      </c>
      <c r="Q83" s="53" t="s">
        <v>12347</v>
      </c>
      <c r="R83" s="53" t="s">
        <v>12348</v>
      </c>
      <c r="S83" s="53" t="s">
        <v>12349</v>
      </c>
      <c r="U83" s="57" t="b">
        <f t="shared" si="1"/>
        <v>0</v>
      </c>
      <c r="V83" s="57" t="b">
        <f t="shared" si="2"/>
        <v>0</v>
      </c>
      <c r="W83" s="53" t="str">
        <f t="shared" si="3"/>
        <v>exclude</v>
      </c>
    </row>
    <row r="84" hidden="1">
      <c r="A84" s="53">
        <v>2083.0</v>
      </c>
      <c r="B84" s="53" t="s">
        <v>11760</v>
      </c>
      <c r="C84" s="53" t="s">
        <v>12350</v>
      </c>
      <c r="E84" s="53" t="s">
        <v>12351</v>
      </c>
      <c r="F84" s="53" t="s">
        <v>443</v>
      </c>
      <c r="G84" s="54">
        <v>2020.0</v>
      </c>
      <c r="H84" s="54">
        <v>8.0</v>
      </c>
      <c r="I84" s="55"/>
      <c r="J84" s="53" t="s">
        <v>12352</v>
      </c>
      <c r="L84" s="55"/>
      <c r="M84" s="54">
        <v>2020.0</v>
      </c>
      <c r="N84" s="55"/>
      <c r="O84" s="53" t="s">
        <v>11770</v>
      </c>
      <c r="P84" s="58" t="s">
        <v>12353</v>
      </c>
      <c r="Q84" s="53" t="s">
        <v>12354</v>
      </c>
      <c r="R84" s="53" t="s">
        <v>12355</v>
      </c>
      <c r="S84" s="53" t="s">
        <v>12356</v>
      </c>
      <c r="U84" s="57" t="b">
        <f t="shared" si="1"/>
        <v>0</v>
      </c>
      <c r="V84" s="57" t="b">
        <f t="shared" si="2"/>
        <v>0</v>
      </c>
      <c r="W84" s="53" t="str">
        <f t="shared" si="3"/>
        <v>exclude</v>
      </c>
    </row>
    <row r="85" hidden="1">
      <c r="A85" s="53">
        <v>2084.0</v>
      </c>
      <c r="B85" s="53" t="s">
        <v>11760</v>
      </c>
      <c r="C85" s="53" t="s">
        <v>12357</v>
      </c>
      <c r="E85" s="53" t="s">
        <v>12358</v>
      </c>
      <c r="F85" s="53" t="s">
        <v>443</v>
      </c>
      <c r="G85" s="54">
        <v>2022.0</v>
      </c>
      <c r="H85" s="54">
        <v>10.0</v>
      </c>
      <c r="I85" s="55"/>
      <c r="J85" s="53" t="s">
        <v>12359</v>
      </c>
      <c r="L85" s="55"/>
      <c r="M85" s="54">
        <v>2022.0</v>
      </c>
      <c r="N85" s="55"/>
      <c r="O85" s="53" t="s">
        <v>11770</v>
      </c>
      <c r="P85" s="58" t="s">
        <v>12360</v>
      </c>
      <c r="Q85" s="53" t="s">
        <v>12361</v>
      </c>
      <c r="R85" s="53" t="s">
        <v>12362</v>
      </c>
      <c r="S85" s="53" t="s">
        <v>12363</v>
      </c>
      <c r="U85" s="57" t="b">
        <f t="shared" si="1"/>
        <v>0</v>
      </c>
      <c r="V85" s="57" t="b">
        <f t="shared" si="2"/>
        <v>0</v>
      </c>
      <c r="W85" s="53" t="str">
        <f t="shared" si="3"/>
        <v>exclude</v>
      </c>
    </row>
    <row r="86" hidden="1">
      <c r="A86" s="53">
        <v>2085.0</v>
      </c>
      <c r="B86" s="53" t="s">
        <v>11760</v>
      </c>
      <c r="C86" s="53" t="s">
        <v>12364</v>
      </c>
      <c r="E86" s="53" t="s">
        <v>12365</v>
      </c>
      <c r="F86" s="53" t="s">
        <v>9765</v>
      </c>
      <c r="G86" s="54">
        <v>2022.0</v>
      </c>
      <c r="H86" s="54">
        <v>21.0</v>
      </c>
      <c r="I86" s="54">
        <v>2.0</v>
      </c>
      <c r="J86" s="53" t="s">
        <v>12366</v>
      </c>
      <c r="K86" s="55"/>
      <c r="L86" s="55"/>
      <c r="M86" s="59">
        <v>44593.0</v>
      </c>
      <c r="N86" s="55"/>
      <c r="O86" s="53" t="s">
        <v>11844</v>
      </c>
      <c r="P86" s="58" t="s">
        <v>12367</v>
      </c>
      <c r="Q86" s="53" t="s">
        <v>12368</v>
      </c>
      <c r="R86" s="53" t="s">
        <v>12369</v>
      </c>
      <c r="S86" s="53" t="s">
        <v>12370</v>
      </c>
      <c r="U86" s="57" t="b">
        <f t="shared" si="1"/>
        <v>0</v>
      </c>
      <c r="V86" s="57" t="b">
        <f t="shared" si="2"/>
        <v>0</v>
      </c>
      <c r="W86" s="53" t="str">
        <f t="shared" si="3"/>
        <v>exclude</v>
      </c>
    </row>
    <row r="87" hidden="1">
      <c r="A87" s="53">
        <v>2086.0</v>
      </c>
      <c r="B87" s="53" t="s">
        <v>11760</v>
      </c>
      <c r="C87" s="53" t="s">
        <v>12371</v>
      </c>
      <c r="E87" s="53" t="s">
        <v>12372</v>
      </c>
      <c r="F87" s="53" t="s">
        <v>10356</v>
      </c>
      <c r="G87" s="54">
        <v>2019.0</v>
      </c>
      <c r="H87" s="54">
        <v>6.0</v>
      </c>
      <c r="I87" s="54">
        <v>5.0</v>
      </c>
      <c r="J87" s="53" t="s">
        <v>12373</v>
      </c>
      <c r="K87" s="55"/>
      <c r="L87" s="55"/>
      <c r="M87" s="56">
        <v>43739.0</v>
      </c>
      <c r="N87" s="55"/>
      <c r="O87" s="53" t="s">
        <v>11852</v>
      </c>
      <c r="P87" s="58" t="s">
        <v>12374</v>
      </c>
      <c r="Q87" s="53" t="s">
        <v>12375</v>
      </c>
      <c r="R87" s="53" t="s">
        <v>12376</v>
      </c>
      <c r="S87" s="53" t="s">
        <v>12377</v>
      </c>
      <c r="U87" s="57" t="b">
        <f t="shared" si="1"/>
        <v>0</v>
      </c>
      <c r="V87" s="57" t="b">
        <f t="shared" si="2"/>
        <v>0</v>
      </c>
      <c r="W87" s="53" t="str">
        <f t="shared" si="3"/>
        <v>exclude</v>
      </c>
    </row>
    <row r="88" hidden="1">
      <c r="A88" s="53">
        <v>2087.0</v>
      </c>
      <c r="B88" s="53" t="s">
        <v>11760</v>
      </c>
      <c r="C88" s="53" t="s">
        <v>12378</v>
      </c>
      <c r="E88" s="53" t="s">
        <v>12379</v>
      </c>
      <c r="F88" s="53" t="s">
        <v>443</v>
      </c>
      <c r="G88" s="54">
        <v>2020.0</v>
      </c>
      <c r="H88" s="54">
        <v>8.0</v>
      </c>
      <c r="I88" s="55"/>
      <c r="J88" s="53" t="s">
        <v>12380</v>
      </c>
      <c r="L88" s="55"/>
      <c r="M88" s="54">
        <v>2020.0</v>
      </c>
      <c r="N88" s="55"/>
      <c r="O88" s="53" t="s">
        <v>11770</v>
      </c>
      <c r="P88" s="58" t="s">
        <v>12381</v>
      </c>
      <c r="Q88" s="53" t="s">
        <v>12382</v>
      </c>
      <c r="R88" s="53" t="s">
        <v>12383</v>
      </c>
      <c r="S88" s="53" t="s">
        <v>12384</v>
      </c>
      <c r="U88" s="57" t="b">
        <f t="shared" si="1"/>
        <v>0</v>
      </c>
      <c r="V88" s="57" t="b">
        <f t="shared" si="2"/>
        <v>0</v>
      </c>
      <c r="W88" s="53" t="str">
        <f t="shared" si="3"/>
        <v>exclude</v>
      </c>
    </row>
    <row r="89" hidden="1">
      <c r="A89" s="53">
        <v>2088.0</v>
      </c>
      <c r="B89" s="53" t="s">
        <v>11760</v>
      </c>
      <c r="C89" s="53" t="s">
        <v>12385</v>
      </c>
      <c r="E89" s="53" t="s">
        <v>12386</v>
      </c>
      <c r="F89" s="53" t="s">
        <v>10356</v>
      </c>
      <c r="G89" s="54">
        <v>2021.0</v>
      </c>
      <c r="H89" s="54">
        <v>8.0</v>
      </c>
      <c r="I89" s="54">
        <v>7.0</v>
      </c>
      <c r="J89" s="53" t="s">
        <v>12387</v>
      </c>
      <c r="K89" s="55"/>
      <c r="L89" s="55"/>
      <c r="M89" s="59">
        <v>44287.0</v>
      </c>
      <c r="N89" s="55"/>
      <c r="O89" s="53" t="s">
        <v>11852</v>
      </c>
      <c r="P89" s="58" t="s">
        <v>12388</v>
      </c>
      <c r="Q89" s="53" t="s">
        <v>12389</v>
      </c>
      <c r="R89" s="53" t="s">
        <v>12390</v>
      </c>
      <c r="S89" s="53" t="s">
        <v>12391</v>
      </c>
      <c r="U89" s="57" t="b">
        <f t="shared" si="1"/>
        <v>0</v>
      </c>
      <c r="V89" s="57" t="b">
        <f t="shared" si="2"/>
        <v>0</v>
      </c>
      <c r="W89" s="53" t="str">
        <f t="shared" si="3"/>
        <v>exclude</v>
      </c>
    </row>
    <row r="90" hidden="1">
      <c r="A90" s="53">
        <v>2089.0</v>
      </c>
      <c r="B90" s="53" t="s">
        <v>11760</v>
      </c>
      <c r="C90" s="53" t="s">
        <v>12392</v>
      </c>
      <c r="E90" s="53" t="s">
        <v>12393</v>
      </c>
      <c r="F90" s="53" t="s">
        <v>4911</v>
      </c>
      <c r="G90" s="54">
        <v>2020.0</v>
      </c>
      <c r="H90" s="54">
        <v>69.0</v>
      </c>
      <c r="I90" s="54">
        <v>9.0</v>
      </c>
      <c r="J90" s="53" t="s">
        <v>12394</v>
      </c>
      <c r="L90" s="55"/>
      <c r="M90" s="59">
        <v>44075.0</v>
      </c>
      <c r="N90" s="55"/>
      <c r="O90" s="53" t="s">
        <v>11902</v>
      </c>
      <c r="P90" s="58" t="s">
        <v>12395</v>
      </c>
      <c r="Q90" s="53" t="s">
        <v>12396</v>
      </c>
      <c r="R90" s="53" t="s">
        <v>12397</v>
      </c>
      <c r="S90" s="53" t="s">
        <v>12398</v>
      </c>
      <c r="U90" s="57" t="b">
        <f t="shared" si="1"/>
        <v>0</v>
      </c>
      <c r="V90" s="57" t="b">
        <f t="shared" si="2"/>
        <v>0</v>
      </c>
      <c r="W90" s="53" t="str">
        <f t="shared" si="3"/>
        <v>exclude</v>
      </c>
    </row>
    <row r="91" hidden="1">
      <c r="A91" s="53">
        <v>2090.0</v>
      </c>
      <c r="B91" s="53" t="s">
        <v>11760</v>
      </c>
      <c r="C91" s="53" t="s">
        <v>12399</v>
      </c>
      <c r="E91" s="53" t="s">
        <v>12400</v>
      </c>
      <c r="F91" s="53" t="s">
        <v>6157</v>
      </c>
      <c r="G91" s="54">
        <v>2023.0</v>
      </c>
      <c r="H91" s="54">
        <v>41.0</v>
      </c>
      <c r="I91" s="54">
        <v>2.0</v>
      </c>
      <c r="J91" s="53" t="s">
        <v>12401</v>
      </c>
      <c r="K91" s="55"/>
      <c r="L91" s="55"/>
      <c r="M91" s="59">
        <v>44958.0</v>
      </c>
      <c r="N91" s="55"/>
      <c r="O91" s="53" t="s">
        <v>12402</v>
      </c>
      <c r="P91" s="58" t="s">
        <v>12403</v>
      </c>
      <c r="Q91" s="53" t="s">
        <v>12404</v>
      </c>
      <c r="R91" s="53" t="s">
        <v>12405</v>
      </c>
      <c r="S91" s="53" t="s">
        <v>12406</v>
      </c>
      <c r="U91" s="57" t="b">
        <f t="shared" si="1"/>
        <v>0</v>
      </c>
      <c r="V91" s="57" t="b">
        <f t="shared" si="2"/>
        <v>0</v>
      </c>
      <c r="W91" s="53" t="str">
        <f t="shared" si="3"/>
        <v>exclude</v>
      </c>
    </row>
    <row r="92" hidden="1">
      <c r="A92" s="53">
        <v>2091.0</v>
      </c>
      <c r="B92" s="53" t="s">
        <v>11760</v>
      </c>
      <c r="C92" s="53" t="s">
        <v>12407</v>
      </c>
      <c r="E92" s="53" t="s">
        <v>12408</v>
      </c>
      <c r="F92" s="53" t="s">
        <v>443</v>
      </c>
      <c r="G92" s="54">
        <v>2022.0</v>
      </c>
      <c r="H92" s="54">
        <v>10.0</v>
      </c>
      <c r="I92" s="55"/>
      <c r="J92" s="53" t="s">
        <v>12409</v>
      </c>
      <c r="L92" s="55"/>
      <c r="M92" s="54">
        <v>2022.0</v>
      </c>
      <c r="N92" s="55"/>
      <c r="O92" s="53" t="s">
        <v>11770</v>
      </c>
      <c r="P92" s="58" t="s">
        <v>12410</v>
      </c>
      <c r="Q92" s="53" t="s">
        <v>12411</v>
      </c>
      <c r="R92" s="53" t="s">
        <v>12412</v>
      </c>
      <c r="S92" s="53" t="s">
        <v>12413</v>
      </c>
      <c r="U92" s="57" t="b">
        <f t="shared" si="1"/>
        <v>0</v>
      </c>
      <c r="V92" s="57" t="b">
        <f t="shared" si="2"/>
        <v>0</v>
      </c>
      <c r="W92" s="53" t="str">
        <f t="shared" si="3"/>
        <v>exclude</v>
      </c>
    </row>
    <row r="93" hidden="1">
      <c r="A93" s="53">
        <v>2092.0</v>
      </c>
      <c r="B93" s="53" t="s">
        <v>11760</v>
      </c>
      <c r="C93" s="53" t="s">
        <v>12414</v>
      </c>
      <c r="E93" s="53" t="s">
        <v>12415</v>
      </c>
      <c r="F93" s="53" t="s">
        <v>443</v>
      </c>
      <c r="G93" s="54">
        <v>2020.0</v>
      </c>
      <c r="H93" s="54">
        <v>8.0</v>
      </c>
      <c r="I93" s="55"/>
      <c r="J93" s="53" t="s">
        <v>12416</v>
      </c>
      <c r="L93" s="55"/>
      <c r="M93" s="54">
        <v>2020.0</v>
      </c>
      <c r="N93" s="55"/>
      <c r="O93" s="53" t="s">
        <v>11770</v>
      </c>
      <c r="P93" s="58" t="s">
        <v>12417</v>
      </c>
      <c r="Q93" s="53" t="s">
        <v>12418</v>
      </c>
      <c r="R93" s="53" t="s">
        <v>12419</v>
      </c>
      <c r="S93" s="53" t="s">
        <v>12420</v>
      </c>
      <c r="U93" s="57" t="b">
        <f t="shared" si="1"/>
        <v>0</v>
      </c>
      <c r="V93" s="57" t="b">
        <f t="shared" si="2"/>
        <v>0</v>
      </c>
      <c r="W93" s="53" t="str">
        <f t="shared" si="3"/>
        <v>exclude</v>
      </c>
    </row>
    <row r="94" hidden="1">
      <c r="A94" s="53">
        <v>2093.0</v>
      </c>
      <c r="B94" s="53" t="s">
        <v>11760</v>
      </c>
      <c r="C94" s="53" t="s">
        <v>12421</v>
      </c>
      <c r="E94" s="53" t="s">
        <v>12422</v>
      </c>
      <c r="F94" s="53" t="s">
        <v>1931</v>
      </c>
      <c r="G94" s="54">
        <v>2023.0</v>
      </c>
      <c r="H94" s="54">
        <v>70.0</v>
      </c>
      <c r="I94" s="54">
        <v>7.0</v>
      </c>
      <c r="J94" s="53" t="s">
        <v>12423</v>
      </c>
      <c r="K94" s="55"/>
      <c r="L94" s="55"/>
      <c r="M94" s="59">
        <v>45108.0</v>
      </c>
      <c r="N94" s="55"/>
      <c r="O94" s="53" t="s">
        <v>11874</v>
      </c>
      <c r="P94" s="58" t="s">
        <v>12424</v>
      </c>
      <c r="Q94" s="53" t="s">
        <v>12425</v>
      </c>
      <c r="R94" s="53" t="s">
        <v>12426</v>
      </c>
      <c r="S94" s="53" t="s">
        <v>12427</v>
      </c>
      <c r="U94" s="57" t="b">
        <f t="shared" si="1"/>
        <v>0</v>
      </c>
      <c r="V94" s="57" t="b">
        <f t="shared" si="2"/>
        <v>0</v>
      </c>
      <c r="W94" s="53" t="str">
        <f t="shared" si="3"/>
        <v>exclude</v>
      </c>
    </row>
    <row r="95" hidden="1">
      <c r="A95" s="53">
        <v>2094.0</v>
      </c>
      <c r="B95" s="53" t="s">
        <v>11760</v>
      </c>
      <c r="C95" s="53" t="s">
        <v>12428</v>
      </c>
      <c r="E95" s="53" t="s">
        <v>12429</v>
      </c>
      <c r="F95" s="53" t="s">
        <v>10356</v>
      </c>
      <c r="G95" s="54">
        <v>2023.0</v>
      </c>
      <c r="H95" s="54">
        <v>10.0</v>
      </c>
      <c r="I95" s="54">
        <v>13.0</v>
      </c>
      <c r="J95" s="53" t="s">
        <v>12430</v>
      </c>
      <c r="L95" s="55"/>
      <c r="M95" s="59">
        <v>45108.0</v>
      </c>
      <c r="N95" s="55"/>
      <c r="O95" s="53" t="s">
        <v>11852</v>
      </c>
      <c r="P95" s="58" t="s">
        <v>12431</v>
      </c>
      <c r="Q95" s="53" t="s">
        <v>12432</v>
      </c>
      <c r="R95" s="53" t="s">
        <v>12433</v>
      </c>
      <c r="S95" s="53" t="s">
        <v>12434</v>
      </c>
      <c r="U95" s="57" t="b">
        <f t="shared" si="1"/>
        <v>0</v>
      </c>
      <c r="V95" s="57" t="b">
        <f t="shared" si="2"/>
        <v>0</v>
      </c>
      <c r="W95" s="53" t="str">
        <f t="shared" si="3"/>
        <v>exclude</v>
      </c>
    </row>
    <row r="96" hidden="1">
      <c r="A96" s="53">
        <v>2095.0</v>
      </c>
      <c r="B96" s="53" t="s">
        <v>11760</v>
      </c>
      <c r="C96" s="53" t="s">
        <v>12435</v>
      </c>
      <c r="E96" s="53" t="s">
        <v>12436</v>
      </c>
      <c r="F96" s="53" t="s">
        <v>464</v>
      </c>
      <c r="G96" s="54">
        <v>2022.0</v>
      </c>
      <c r="H96" s="54">
        <v>19.0</v>
      </c>
      <c r="I96" s="54">
        <v>3.0</v>
      </c>
      <c r="J96" s="53" t="s">
        <v>12437</v>
      </c>
      <c r="K96" s="55"/>
      <c r="L96" s="55"/>
      <c r="M96" s="59">
        <v>44743.0</v>
      </c>
      <c r="N96" s="55"/>
      <c r="O96" s="53" t="s">
        <v>11836</v>
      </c>
      <c r="P96" s="58" t="s">
        <v>12438</v>
      </c>
      <c r="Q96" s="53" t="s">
        <v>12439</v>
      </c>
      <c r="R96" s="53" t="s">
        <v>12440</v>
      </c>
      <c r="S96" s="53" t="s">
        <v>12441</v>
      </c>
      <c r="U96" s="57" t="b">
        <f t="shared" si="1"/>
        <v>0</v>
      </c>
      <c r="V96" s="57" t="b">
        <f t="shared" si="2"/>
        <v>0</v>
      </c>
      <c r="W96" s="53" t="str">
        <f t="shared" si="3"/>
        <v>exclude</v>
      </c>
    </row>
    <row r="97" hidden="1">
      <c r="A97" s="53">
        <v>2096.0</v>
      </c>
      <c r="B97" s="53" t="s">
        <v>11760</v>
      </c>
      <c r="C97" s="53" t="s">
        <v>12442</v>
      </c>
      <c r="E97" s="53" t="s">
        <v>12443</v>
      </c>
      <c r="F97" s="53" t="s">
        <v>4911</v>
      </c>
      <c r="G97" s="54">
        <v>2023.0</v>
      </c>
      <c r="H97" s="54">
        <v>72.0</v>
      </c>
      <c r="I97" s="54">
        <v>6.0</v>
      </c>
      <c r="J97" s="53" t="s">
        <v>12444</v>
      </c>
      <c r="K97" s="55"/>
      <c r="L97" s="55"/>
      <c r="M97" s="59">
        <v>45078.0</v>
      </c>
      <c r="N97" s="55"/>
      <c r="O97" s="53" t="s">
        <v>11902</v>
      </c>
      <c r="P97" s="58" t="s">
        <v>12445</v>
      </c>
      <c r="Q97" s="53" t="s">
        <v>12446</v>
      </c>
      <c r="R97" s="53" t="s">
        <v>12447</v>
      </c>
      <c r="S97" s="53" t="s">
        <v>12448</v>
      </c>
      <c r="U97" s="57" t="b">
        <f t="shared" si="1"/>
        <v>0</v>
      </c>
      <c r="V97" s="57" t="b">
        <f t="shared" si="2"/>
        <v>0</v>
      </c>
      <c r="W97" s="53" t="str">
        <f t="shared" si="3"/>
        <v>exclude</v>
      </c>
    </row>
    <row r="98" hidden="1">
      <c r="A98" s="53">
        <v>2097.0</v>
      </c>
      <c r="B98" s="53" t="s">
        <v>11760</v>
      </c>
      <c r="C98" s="53" t="s">
        <v>12449</v>
      </c>
      <c r="E98" s="53" t="s">
        <v>12450</v>
      </c>
      <c r="F98" s="53" t="s">
        <v>12451</v>
      </c>
      <c r="G98" s="54">
        <v>2023.0</v>
      </c>
      <c r="H98" s="54">
        <v>22.0</v>
      </c>
      <c r="I98" s="54">
        <v>5.0</v>
      </c>
      <c r="J98" s="53" t="s">
        <v>12452</v>
      </c>
      <c r="K98" s="55"/>
      <c r="L98" s="55"/>
      <c r="M98" s="59">
        <v>45047.0</v>
      </c>
      <c r="N98" s="55"/>
      <c r="O98" s="53" t="s">
        <v>12453</v>
      </c>
      <c r="P98" s="58" t="s">
        <v>12454</v>
      </c>
      <c r="Q98" s="53" t="s">
        <v>12455</v>
      </c>
      <c r="R98" s="53" t="s">
        <v>12456</v>
      </c>
      <c r="S98" s="53" t="s">
        <v>12457</v>
      </c>
      <c r="U98" s="57" t="b">
        <f t="shared" si="1"/>
        <v>0</v>
      </c>
      <c r="V98" s="57" t="b">
        <f t="shared" si="2"/>
        <v>0</v>
      </c>
      <c r="W98" s="53" t="str">
        <f t="shared" si="3"/>
        <v>exclude</v>
      </c>
    </row>
    <row r="99">
      <c r="A99" s="53">
        <v>2098.0</v>
      </c>
      <c r="B99" s="53" t="s">
        <v>11760</v>
      </c>
      <c r="C99" s="53" t="s">
        <v>12458</v>
      </c>
      <c r="E99" s="53" t="s">
        <v>12459</v>
      </c>
      <c r="F99" s="53" t="s">
        <v>443</v>
      </c>
      <c r="G99" s="54">
        <v>2020.0</v>
      </c>
      <c r="H99" s="54">
        <v>8.0</v>
      </c>
      <c r="I99" s="55"/>
      <c r="J99" s="53" t="s">
        <v>12460</v>
      </c>
      <c r="L99" s="55"/>
      <c r="M99" s="54">
        <v>2020.0</v>
      </c>
      <c r="N99" s="55"/>
      <c r="O99" s="53" t="s">
        <v>11770</v>
      </c>
      <c r="P99" s="58" t="s">
        <v>12461</v>
      </c>
      <c r="Q99" s="53" t="s">
        <v>12462</v>
      </c>
      <c r="R99" s="53" t="s">
        <v>12463</v>
      </c>
      <c r="S99" s="53" t="s">
        <v>12464</v>
      </c>
      <c r="U99" s="57" t="b">
        <f t="shared" si="1"/>
        <v>1</v>
      </c>
      <c r="V99" s="57" t="b">
        <f t="shared" si="2"/>
        <v>0</v>
      </c>
      <c r="W99" s="53" t="str">
        <f t="shared" si="3"/>
        <v>include</v>
      </c>
    </row>
    <row r="100" hidden="1">
      <c r="A100" s="53">
        <v>2099.0</v>
      </c>
      <c r="B100" s="53" t="s">
        <v>11760</v>
      </c>
      <c r="C100" s="53" t="s">
        <v>12465</v>
      </c>
      <c r="E100" s="53" t="s">
        <v>12466</v>
      </c>
      <c r="F100" s="53" t="s">
        <v>464</v>
      </c>
      <c r="G100" s="54">
        <v>2020.0</v>
      </c>
      <c r="H100" s="54">
        <v>17.0</v>
      </c>
      <c r="I100" s="54">
        <v>1.0</v>
      </c>
      <c r="J100" s="53" t="s">
        <v>12467</v>
      </c>
      <c r="K100" s="55"/>
      <c r="L100" s="55"/>
      <c r="M100" s="59">
        <v>43831.0</v>
      </c>
      <c r="N100" s="55"/>
      <c r="O100" s="53" t="s">
        <v>11836</v>
      </c>
      <c r="P100" s="58" t="s">
        <v>12468</v>
      </c>
      <c r="Q100" s="53" t="s">
        <v>12469</v>
      </c>
      <c r="R100" s="53" t="s">
        <v>12470</v>
      </c>
      <c r="S100" s="53" t="s">
        <v>12471</v>
      </c>
      <c r="U100" s="57" t="b">
        <f t="shared" si="1"/>
        <v>0</v>
      </c>
      <c r="V100" s="57" t="b">
        <f t="shared" si="2"/>
        <v>0</v>
      </c>
      <c r="W100" s="53" t="str">
        <f t="shared" si="3"/>
        <v>exclude</v>
      </c>
    </row>
    <row r="101" hidden="1">
      <c r="A101" s="53">
        <v>2100.0</v>
      </c>
      <c r="B101" s="53" t="s">
        <v>11760</v>
      </c>
      <c r="C101" s="53" t="s">
        <v>12472</v>
      </c>
      <c r="E101" s="53" t="s">
        <v>6031</v>
      </c>
      <c r="F101" s="53" t="s">
        <v>443</v>
      </c>
      <c r="G101" s="54">
        <v>2019.0</v>
      </c>
      <c r="H101" s="54">
        <v>7.0</v>
      </c>
      <c r="I101" s="55"/>
      <c r="J101" s="53" t="s">
        <v>6032</v>
      </c>
      <c r="L101" s="55"/>
      <c r="M101" s="54">
        <v>2019.0</v>
      </c>
      <c r="N101" s="55"/>
      <c r="O101" s="53" t="s">
        <v>11770</v>
      </c>
      <c r="P101" s="58" t="s">
        <v>12473</v>
      </c>
      <c r="Q101" s="53" t="s">
        <v>12474</v>
      </c>
      <c r="R101" s="53" t="s">
        <v>6033</v>
      </c>
      <c r="S101" s="53" t="s">
        <v>12475</v>
      </c>
      <c r="U101" s="57" t="b">
        <f t="shared" si="1"/>
        <v>0</v>
      </c>
      <c r="V101" s="57" t="b">
        <f t="shared" si="2"/>
        <v>0</v>
      </c>
      <c r="W101" s="53" t="str">
        <f t="shared" si="3"/>
        <v>exclude</v>
      </c>
    </row>
    <row r="102" hidden="1">
      <c r="A102" s="53">
        <v>2101.0</v>
      </c>
      <c r="B102" s="53" t="s">
        <v>11760</v>
      </c>
      <c r="C102" s="53" t="s">
        <v>12476</v>
      </c>
      <c r="E102" s="53" t="s">
        <v>12477</v>
      </c>
      <c r="F102" s="53" t="s">
        <v>443</v>
      </c>
      <c r="G102" s="54">
        <v>2021.0</v>
      </c>
      <c r="H102" s="54">
        <v>9.0</v>
      </c>
      <c r="I102" s="55"/>
      <c r="J102" s="53" t="s">
        <v>12478</v>
      </c>
      <c r="L102" s="55"/>
      <c r="M102" s="54">
        <v>2021.0</v>
      </c>
      <c r="N102" s="55"/>
      <c r="O102" s="53" t="s">
        <v>11770</v>
      </c>
      <c r="P102" s="58" t="s">
        <v>12479</v>
      </c>
      <c r="Q102" s="53" t="s">
        <v>12480</v>
      </c>
      <c r="R102" s="53" t="s">
        <v>12481</v>
      </c>
      <c r="S102" s="53" t="s">
        <v>12482</v>
      </c>
      <c r="U102" s="57" t="b">
        <f t="shared" si="1"/>
        <v>0</v>
      </c>
      <c r="V102" s="57" t="b">
        <f t="shared" si="2"/>
        <v>0</v>
      </c>
      <c r="W102" s="53" t="str">
        <f t="shared" si="3"/>
        <v>exclude</v>
      </c>
    </row>
    <row r="103">
      <c r="A103" s="53">
        <v>2102.0</v>
      </c>
      <c r="B103" s="53" t="s">
        <v>11760</v>
      </c>
      <c r="C103" s="53" t="s">
        <v>12483</v>
      </c>
      <c r="E103" s="53" t="s">
        <v>12484</v>
      </c>
      <c r="F103" s="53" t="s">
        <v>11729</v>
      </c>
      <c r="G103" s="54">
        <v>2022.0</v>
      </c>
      <c r="H103" s="54">
        <v>34.0</v>
      </c>
      <c r="I103" s="54">
        <v>26.0</v>
      </c>
      <c r="J103" s="55"/>
      <c r="K103" s="55"/>
      <c r="L103" s="55"/>
      <c r="M103" s="56">
        <v>44866.0</v>
      </c>
      <c r="N103" s="55"/>
      <c r="O103" s="53" t="s">
        <v>12485</v>
      </c>
      <c r="P103" s="58" t="s">
        <v>12486</v>
      </c>
      <c r="Q103" s="53" t="s">
        <v>12487</v>
      </c>
      <c r="R103" s="53" t="s">
        <v>12488</v>
      </c>
      <c r="U103" s="57" t="b">
        <f t="shared" si="1"/>
        <v>1</v>
      </c>
      <c r="V103" s="57" t="b">
        <f t="shared" si="2"/>
        <v>1</v>
      </c>
      <c r="W103" s="53" t="str">
        <f t="shared" si="3"/>
        <v>include</v>
      </c>
    </row>
    <row r="104">
      <c r="A104" s="53">
        <v>2103.0</v>
      </c>
      <c r="B104" s="53" t="s">
        <v>11760</v>
      </c>
      <c r="C104" s="53" t="s">
        <v>12489</v>
      </c>
      <c r="E104" s="53" t="s">
        <v>12490</v>
      </c>
      <c r="F104" s="53" t="s">
        <v>12491</v>
      </c>
      <c r="G104" s="54">
        <v>2020.0</v>
      </c>
      <c r="H104" s="54">
        <v>7.0</v>
      </c>
      <c r="I104" s="54">
        <v>1.0</v>
      </c>
      <c r="J104" s="55"/>
      <c r="K104" s="55"/>
      <c r="L104" s="55"/>
      <c r="M104" s="59">
        <v>43831.0</v>
      </c>
      <c r="N104" s="55"/>
      <c r="O104" s="55"/>
      <c r="P104" s="58" t="s">
        <v>12492</v>
      </c>
      <c r="Q104" s="53" t="s">
        <v>12493</v>
      </c>
      <c r="R104" s="53" t="s">
        <v>12494</v>
      </c>
      <c r="U104" s="57" t="b">
        <f t="shared" si="1"/>
        <v>1</v>
      </c>
      <c r="V104" s="57" t="b">
        <f t="shared" si="2"/>
        <v>1</v>
      </c>
      <c r="W104" s="53" t="str">
        <f t="shared" si="3"/>
        <v>include</v>
      </c>
    </row>
    <row r="105">
      <c r="A105" s="53">
        <v>2104.0</v>
      </c>
      <c r="B105" s="53" t="s">
        <v>11760</v>
      </c>
      <c r="C105" s="53" t="s">
        <v>12495</v>
      </c>
      <c r="E105" s="53" t="s">
        <v>11732</v>
      </c>
      <c r="F105" s="53" t="s">
        <v>12496</v>
      </c>
      <c r="G105" s="54">
        <v>2020.0</v>
      </c>
      <c r="H105" s="54">
        <v>50.0</v>
      </c>
      <c r="I105" s="54">
        <v>9.0</v>
      </c>
      <c r="J105" s="53" t="s">
        <v>12497</v>
      </c>
      <c r="K105" s="55"/>
      <c r="L105" s="55"/>
      <c r="M105" s="59">
        <v>44075.0</v>
      </c>
      <c r="N105" s="55"/>
      <c r="O105" s="53" t="s">
        <v>12498</v>
      </c>
      <c r="P105" s="58" t="s">
        <v>12499</v>
      </c>
      <c r="Q105" s="53" t="s">
        <v>12500</v>
      </c>
      <c r="R105" s="53" t="s">
        <v>12501</v>
      </c>
      <c r="U105" s="57" t="b">
        <f t="shared" si="1"/>
        <v>1</v>
      </c>
      <c r="V105" s="57" t="b">
        <f t="shared" si="2"/>
        <v>0</v>
      </c>
      <c r="W105" s="53" t="str">
        <f t="shared" si="3"/>
        <v>include</v>
      </c>
    </row>
    <row r="106">
      <c r="A106" s="53">
        <v>2105.0</v>
      </c>
      <c r="B106" s="53" t="s">
        <v>11760</v>
      </c>
      <c r="C106" s="53" t="s">
        <v>12502</v>
      </c>
      <c r="E106" s="53" t="s">
        <v>12503</v>
      </c>
      <c r="F106" s="53" t="s">
        <v>12504</v>
      </c>
      <c r="G106" s="54">
        <v>2021.0</v>
      </c>
      <c r="H106" s="54">
        <v>41.0</v>
      </c>
      <c r="I106" s="55"/>
      <c r="J106" s="55"/>
      <c r="K106" s="55"/>
      <c r="L106" s="55"/>
      <c r="M106" s="59">
        <v>44348.0</v>
      </c>
      <c r="N106" s="55"/>
      <c r="O106" s="53" t="s">
        <v>12505</v>
      </c>
      <c r="P106" s="58" t="s">
        <v>12506</v>
      </c>
      <c r="Q106" s="53" t="s">
        <v>12507</v>
      </c>
      <c r="R106" s="53" t="s">
        <v>12508</v>
      </c>
      <c r="S106" s="53" t="s">
        <v>12509</v>
      </c>
      <c r="U106" s="57" t="b">
        <f t="shared" si="1"/>
        <v>1</v>
      </c>
      <c r="V106" s="57" t="b">
        <f t="shared" si="2"/>
        <v>1</v>
      </c>
      <c r="W106" s="53" t="str">
        <f t="shared" si="3"/>
        <v>include</v>
      </c>
    </row>
    <row r="107">
      <c r="A107" s="53">
        <v>2106.0</v>
      </c>
      <c r="B107" s="53" t="s">
        <v>11760</v>
      </c>
      <c r="C107" s="53" t="s">
        <v>12510</v>
      </c>
      <c r="E107" s="53" t="s">
        <v>12511</v>
      </c>
      <c r="F107" s="53" t="s">
        <v>12512</v>
      </c>
      <c r="G107" s="54">
        <v>2020.0</v>
      </c>
      <c r="H107" s="54">
        <v>75.0</v>
      </c>
      <c r="I107" s="53" t="s">
        <v>12513</v>
      </c>
      <c r="J107" s="53" t="s">
        <v>12514</v>
      </c>
      <c r="K107" s="55"/>
      <c r="L107" s="55"/>
      <c r="M107" s="56">
        <v>44105.0</v>
      </c>
      <c r="N107" s="55"/>
      <c r="O107" s="53" t="s">
        <v>12515</v>
      </c>
      <c r="P107" s="58" t="s">
        <v>12516</v>
      </c>
      <c r="Q107" s="53" t="s">
        <v>12517</v>
      </c>
      <c r="R107" s="53" t="s">
        <v>12518</v>
      </c>
      <c r="U107" s="57" t="b">
        <f t="shared" si="1"/>
        <v>1</v>
      </c>
      <c r="V107" s="57" t="b">
        <f t="shared" si="2"/>
        <v>1</v>
      </c>
      <c r="W107" s="53" t="str">
        <f t="shared" si="3"/>
        <v>include</v>
      </c>
    </row>
    <row r="108">
      <c r="A108" s="53">
        <v>2107.0</v>
      </c>
      <c r="B108" s="53" t="s">
        <v>11760</v>
      </c>
      <c r="C108" s="53" t="s">
        <v>12519</v>
      </c>
      <c r="E108" s="53" t="s">
        <v>12520</v>
      </c>
      <c r="F108" s="53" t="s">
        <v>12521</v>
      </c>
      <c r="G108" s="54">
        <v>2023.0</v>
      </c>
      <c r="H108" s="54">
        <v>112.0</v>
      </c>
      <c r="I108" s="55"/>
      <c r="J108" s="55"/>
      <c r="K108" s="55"/>
      <c r="L108" s="55"/>
      <c r="M108" s="59">
        <v>44958.0</v>
      </c>
      <c r="N108" s="55"/>
      <c r="O108" s="53" t="s">
        <v>12522</v>
      </c>
      <c r="P108" s="58" t="s">
        <v>12523</v>
      </c>
      <c r="Q108" s="53" t="s">
        <v>12524</v>
      </c>
      <c r="R108" s="53" t="s">
        <v>12525</v>
      </c>
      <c r="U108" s="57" t="b">
        <f t="shared" si="1"/>
        <v>1</v>
      </c>
      <c r="V108" s="57" t="b">
        <f t="shared" si="2"/>
        <v>0</v>
      </c>
      <c r="W108" s="53" t="str">
        <f t="shared" si="3"/>
        <v>include</v>
      </c>
    </row>
    <row r="109">
      <c r="A109" s="53">
        <v>2108.0</v>
      </c>
      <c r="B109" s="53" t="s">
        <v>11760</v>
      </c>
      <c r="C109" s="53" t="s">
        <v>12526</v>
      </c>
      <c r="E109" s="53" t="s">
        <v>12527</v>
      </c>
      <c r="F109" s="53" t="s">
        <v>12528</v>
      </c>
      <c r="G109" s="54">
        <v>2020.0</v>
      </c>
      <c r="H109" s="54">
        <v>76.0</v>
      </c>
      <c r="I109" s="53" t="s">
        <v>12529</v>
      </c>
      <c r="J109" s="53" t="s">
        <v>12530</v>
      </c>
      <c r="K109" s="55"/>
      <c r="L109" s="55"/>
      <c r="M109" s="59">
        <v>43922.0</v>
      </c>
      <c r="N109" s="55"/>
      <c r="O109" s="53" t="s">
        <v>12531</v>
      </c>
      <c r="P109" s="58" t="s">
        <v>12532</v>
      </c>
      <c r="Q109" s="53" t="s">
        <v>12533</v>
      </c>
      <c r="R109" s="53" t="s">
        <v>12534</v>
      </c>
      <c r="U109" s="57" t="b">
        <f t="shared" si="1"/>
        <v>0</v>
      </c>
      <c r="V109" s="57" t="b">
        <f t="shared" si="2"/>
        <v>1</v>
      </c>
      <c r="W109" s="53" t="str">
        <f t="shared" si="3"/>
        <v>include</v>
      </c>
    </row>
    <row r="110">
      <c r="A110" s="53">
        <v>2109.0</v>
      </c>
      <c r="B110" s="53" t="s">
        <v>11760</v>
      </c>
      <c r="C110" s="53" t="s">
        <v>12535</v>
      </c>
      <c r="E110" s="53" t="s">
        <v>12536</v>
      </c>
      <c r="F110" s="53" t="s">
        <v>12537</v>
      </c>
      <c r="G110" s="54">
        <v>2022.0</v>
      </c>
      <c r="H110" s="54">
        <v>15.0</v>
      </c>
      <c r="I110" s="54">
        <v>1.0</v>
      </c>
      <c r="J110" s="55"/>
      <c r="K110" s="55"/>
      <c r="L110" s="55"/>
      <c r="M110" s="59">
        <v>44621.0</v>
      </c>
      <c r="N110" s="55"/>
      <c r="O110" s="53" t="s">
        <v>12538</v>
      </c>
      <c r="P110" s="58" t="s">
        <v>12539</v>
      </c>
      <c r="Q110" s="53" t="s">
        <v>12540</v>
      </c>
      <c r="R110" s="53" t="s">
        <v>12541</v>
      </c>
      <c r="U110" s="57" t="b">
        <f t="shared" si="1"/>
        <v>1</v>
      </c>
      <c r="V110" s="57" t="b">
        <f t="shared" si="2"/>
        <v>1</v>
      </c>
      <c r="W110" s="53" t="str">
        <f t="shared" si="3"/>
        <v>include</v>
      </c>
    </row>
    <row r="111">
      <c r="A111" s="53">
        <v>2110.0</v>
      </c>
      <c r="B111" s="53" t="s">
        <v>11760</v>
      </c>
      <c r="C111" s="53" t="s">
        <v>12542</v>
      </c>
      <c r="E111" s="53" t="s">
        <v>12543</v>
      </c>
      <c r="F111" s="53" t="s">
        <v>11563</v>
      </c>
      <c r="G111" s="54">
        <v>2021.0</v>
      </c>
      <c r="H111" s="54">
        <v>23.0</v>
      </c>
      <c r="I111" s="54">
        <v>3.0</v>
      </c>
      <c r="J111" s="53" t="s">
        <v>12544</v>
      </c>
      <c r="K111" s="55"/>
      <c r="L111" s="55"/>
      <c r="M111" s="59">
        <v>44348.0</v>
      </c>
      <c r="N111" s="55"/>
      <c r="O111" s="53" t="s">
        <v>12545</v>
      </c>
      <c r="P111" s="58" t="s">
        <v>12546</v>
      </c>
      <c r="Q111" s="53" t="s">
        <v>12547</v>
      </c>
      <c r="R111" s="53" t="s">
        <v>12548</v>
      </c>
      <c r="U111" s="57" t="b">
        <f t="shared" si="1"/>
        <v>1</v>
      </c>
      <c r="V111" s="57" t="b">
        <f t="shared" si="2"/>
        <v>0</v>
      </c>
      <c r="W111" s="53" t="str">
        <f t="shared" si="3"/>
        <v>include</v>
      </c>
    </row>
    <row r="112">
      <c r="A112" s="53">
        <v>2111.0</v>
      </c>
      <c r="B112" s="53" t="s">
        <v>11760</v>
      </c>
      <c r="C112" s="53" t="s">
        <v>12549</v>
      </c>
      <c r="E112" s="53" t="s">
        <v>12550</v>
      </c>
      <c r="F112" s="53" t="s">
        <v>12551</v>
      </c>
      <c r="G112" s="54">
        <v>2022.0</v>
      </c>
      <c r="H112" s="54">
        <v>130.0</v>
      </c>
      <c r="I112" s="55"/>
      <c r="J112" s="55"/>
      <c r="K112" s="55"/>
      <c r="L112" s="55"/>
      <c r="M112" s="59">
        <v>44713.0</v>
      </c>
      <c r="N112" s="55"/>
      <c r="O112" s="53" t="s">
        <v>12552</v>
      </c>
      <c r="P112" s="58" t="s">
        <v>12553</v>
      </c>
      <c r="Q112" s="53" t="s">
        <v>12554</v>
      </c>
      <c r="R112" s="53" t="s">
        <v>12555</v>
      </c>
      <c r="S112" s="53" t="s">
        <v>12556</v>
      </c>
      <c r="U112" s="57" t="b">
        <f t="shared" si="1"/>
        <v>1</v>
      </c>
      <c r="V112" s="57" t="b">
        <f t="shared" si="2"/>
        <v>0</v>
      </c>
      <c r="W112" s="53" t="str">
        <f t="shared" si="3"/>
        <v>include</v>
      </c>
    </row>
    <row r="113">
      <c r="A113" s="53">
        <v>2112.0</v>
      </c>
      <c r="B113" s="53" t="s">
        <v>11760</v>
      </c>
      <c r="C113" s="53" t="s">
        <v>12557</v>
      </c>
      <c r="E113" s="53" t="s">
        <v>12558</v>
      </c>
      <c r="F113" s="53" t="s">
        <v>12551</v>
      </c>
      <c r="G113" s="54">
        <v>2022.0</v>
      </c>
      <c r="H113" s="54">
        <v>129.0</v>
      </c>
      <c r="I113" s="55"/>
      <c r="J113" s="55"/>
      <c r="K113" s="55"/>
      <c r="L113" s="55"/>
      <c r="M113" s="59">
        <v>44682.0</v>
      </c>
      <c r="N113" s="55"/>
      <c r="O113" s="53" t="s">
        <v>12552</v>
      </c>
      <c r="P113" s="58" t="s">
        <v>12559</v>
      </c>
      <c r="Q113" s="53" t="s">
        <v>12560</v>
      </c>
      <c r="R113" s="53" t="s">
        <v>12561</v>
      </c>
      <c r="S113" s="53" t="s">
        <v>12562</v>
      </c>
      <c r="U113" s="57" t="b">
        <f t="shared" si="1"/>
        <v>0</v>
      </c>
      <c r="V113" s="57" t="b">
        <f t="shared" si="2"/>
        <v>1</v>
      </c>
      <c r="W113" s="53" t="str">
        <f t="shared" si="3"/>
        <v>include</v>
      </c>
    </row>
    <row r="114">
      <c r="A114" s="53">
        <v>2113.0</v>
      </c>
      <c r="B114" s="53" t="s">
        <v>11760</v>
      </c>
      <c r="C114" s="53" t="s">
        <v>12563</v>
      </c>
      <c r="E114" s="53" t="s">
        <v>12564</v>
      </c>
      <c r="F114" s="53" t="s">
        <v>12565</v>
      </c>
      <c r="G114" s="54">
        <v>2020.0</v>
      </c>
      <c r="H114" s="54">
        <v>70.0</v>
      </c>
      <c r="I114" s="55"/>
      <c r="J114" s="55"/>
      <c r="K114" s="55"/>
      <c r="L114" s="55"/>
      <c r="M114" s="59">
        <v>43983.0</v>
      </c>
      <c r="N114" s="55"/>
      <c r="O114" s="53" t="s">
        <v>12566</v>
      </c>
      <c r="P114" s="58" t="s">
        <v>12567</v>
      </c>
      <c r="Q114" s="53" t="s">
        <v>12568</v>
      </c>
      <c r="R114" s="53" t="s">
        <v>12569</v>
      </c>
      <c r="S114" s="53" t="s">
        <v>12570</v>
      </c>
      <c r="U114" s="57" t="b">
        <f t="shared" si="1"/>
        <v>0</v>
      </c>
      <c r="V114" s="57" t="b">
        <f t="shared" si="2"/>
        <v>1</v>
      </c>
      <c r="W114" s="53" t="str">
        <f t="shared" si="3"/>
        <v>include</v>
      </c>
    </row>
    <row r="115">
      <c r="A115" s="53">
        <v>2114.0</v>
      </c>
      <c r="B115" s="53" t="s">
        <v>11760</v>
      </c>
      <c r="C115" s="53" t="s">
        <v>12571</v>
      </c>
      <c r="E115" s="53" t="s">
        <v>12572</v>
      </c>
      <c r="F115" s="53" t="s">
        <v>12573</v>
      </c>
      <c r="G115" s="54">
        <v>2021.0</v>
      </c>
      <c r="H115" s="54">
        <v>14.0</v>
      </c>
      <c r="I115" s="54">
        <v>2.0</v>
      </c>
      <c r="J115" s="53" t="s">
        <v>12574</v>
      </c>
      <c r="K115" s="55"/>
      <c r="L115" s="55"/>
      <c r="M115" s="59">
        <v>44287.0</v>
      </c>
      <c r="N115" s="55"/>
      <c r="O115" s="53" t="s">
        <v>11828</v>
      </c>
      <c r="P115" s="58" t="s">
        <v>12575</v>
      </c>
      <c r="Q115" s="53" t="s">
        <v>12576</v>
      </c>
      <c r="R115" s="53" t="s">
        <v>12577</v>
      </c>
      <c r="U115" s="57" t="b">
        <f t="shared" si="1"/>
        <v>1</v>
      </c>
      <c r="V115" s="57" t="b">
        <f t="shared" si="2"/>
        <v>1</v>
      </c>
      <c r="W115" s="53" t="str">
        <f t="shared" si="3"/>
        <v>include</v>
      </c>
    </row>
    <row r="116">
      <c r="A116" s="53">
        <v>2115.0</v>
      </c>
      <c r="B116" s="53" t="s">
        <v>11760</v>
      </c>
      <c r="C116" s="53" t="s">
        <v>12578</v>
      </c>
      <c r="E116" s="53" t="s">
        <v>12579</v>
      </c>
      <c r="F116" s="53" t="s">
        <v>11729</v>
      </c>
      <c r="G116" s="54">
        <v>2021.0</v>
      </c>
      <c r="H116" s="54">
        <v>33.0</v>
      </c>
      <c r="I116" s="53" t="s">
        <v>12529</v>
      </c>
      <c r="J116" s="55"/>
      <c r="K116" s="55"/>
      <c r="L116" s="55"/>
      <c r="M116" s="59">
        <v>44228.0</v>
      </c>
      <c r="N116" s="55"/>
      <c r="O116" s="53" t="s">
        <v>12485</v>
      </c>
      <c r="P116" s="58" t="s">
        <v>12580</v>
      </c>
      <c r="Q116" s="53" t="s">
        <v>12581</v>
      </c>
      <c r="R116" s="53" t="s">
        <v>12582</v>
      </c>
      <c r="U116" s="57" t="b">
        <f t="shared" si="1"/>
        <v>0</v>
      </c>
      <c r="V116" s="57" t="b">
        <f t="shared" si="2"/>
        <v>1</v>
      </c>
      <c r="W116" s="53" t="str">
        <f t="shared" si="3"/>
        <v>include</v>
      </c>
    </row>
    <row r="117">
      <c r="A117" s="53">
        <v>2116.0</v>
      </c>
      <c r="B117" s="53" t="s">
        <v>11760</v>
      </c>
      <c r="C117" s="53" t="s">
        <v>12583</v>
      </c>
      <c r="E117" s="53" t="s">
        <v>10599</v>
      </c>
      <c r="F117" s="53" t="s">
        <v>12584</v>
      </c>
      <c r="G117" s="54">
        <v>2019.0</v>
      </c>
      <c r="H117" s="54">
        <v>30.0</v>
      </c>
      <c r="I117" s="54">
        <v>3.0</v>
      </c>
      <c r="J117" s="53" t="s">
        <v>12585</v>
      </c>
      <c r="K117" s="55"/>
      <c r="L117" s="55"/>
      <c r="M117" s="59">
        <v>43525.0</v>
      </c>
      <c r="N117" s="55"/>
      <c r="O117" s="53" t="s">
        <v>12586</v>
      </c>
      <c r="P117" s="58" t="s">
        <v>12587</v>
      </c>
      <c r="Q117" s="53" t="s">
        <v>12588</v>
      </c>
      <c r="R117" s="53" t="s">
        <v>12589</v>
      </c>
      <c r="U117" s="57" t="b">
        <f t="shared" si="1"/>
        <v>1</v>
      </c>
      <c r="V117" s="57" t="b">
        <f t="shared" si="2"/>
        <v>0</v>
      </c>
      <c r="W117" s="53" t="str">
        <f t="shared" si="3"/>
        <v>include</v>
      </c>
    </row>
    <row r="118">
      <c r="A118" s="53">
        <v>2117.0</v>
      </c>
      <c r="B118" s="53" t="s">
        <v>11760</v>
      </c>
      <c r="C118" s="53" t="s">
        <v>12590</v>
      </c>
      <c r="E118" s="53" t="s">
        <v>12591</v>
      </c>
      <c r="F118" s="53" t="s">
        <v>12592</v>
      </c>
      <c r="G118" s="54">
        <v>2021.0</v>
      </c>
      <c r="H118" s="54">
        <v>11.0</v>
      </c>
      <c r="I118" s="54">
        <v>12.0</v>
      </c>
      <c r="J118" s="55"/>
      <c r="K118" s="55"/>
      <c r="L118" s="55"/>
      <c r="M118" s="59">
        <v>44348.0</v>
      </c>
      <c r="N118" s="55"/>
      <c r="O118" s="55"/>
      <c r="P118" s="58" t="s">
        <v>12593</v>
      </c>
      <c r="Q118" s="53" t="s">
        <v>12594</v>
      </c>
      <c r="R118" s="53" t="s">
        <v>12595</v>
      </c>
      <c r="U118" s="57" t="b">
        <f t="shared" si="1"/>
        <v>1</v>
      </c>
      <c r="V118" s="57" t="b">
        <f t="shared" si="2"/>
        <v>1</v>
      </c>
      <c r="W118" s="53" t="str">
        <f t="shared" si="3"/>
        <v>include</v>
      </c>
    </row>
    <row r="119">
      <c r="A119" s="53">
        <v>2118.0</v>
      </c>
      <c r="B119" s="53" t="s">
        <v>11760</v>
      </c>
      <c r="C119" s="53" t="s">
        <v>12596</v>
      </c>
      <c r="E119" s="53" t="s">
        <v>11375</v>
      </c>
      <c r="F119" s="53" t="s">
        <v>12597</v>
      </c>
      <c r="G119" s="54">
        <v>2019.0</v>
      </c>
      <c r="H119" s="54">
        <v>125.0</v>
      </c>
      <c r="I119" s="55"/>
      <c r="J119" s="55"/>
      <c r="K119" s="55"/>
      <c r="L119" s="55"/>
      <c r="M119" s="56">
        <v>43739.0</v>
      </c>
      <c r="N119" s="55"/>
      <c r="O119" s="53" t="s">
        <v>12598</v>
      </c>
      <c r="P119" s="58" t="s">
        <v>12599</v>
      </c>
      <c r="Q119" s="53" t="s">
        <v>12600</v>
      </c>
      <c r="R119" s="53" t="s">
        <v>11376</v>
      </c>
      <c r="S119" s="53" t="s">
        <v>12601</v>
      </c>
      <c r="U119" s="57" t="b">
        <f t="shared" si="1"/>
        <v>1</v>
      </c>
      <c r="V119" s="57" t="b">
        <f t="shared" si="2"/>
        <v>1</v>
      </c>
      <c r="W119" s="53" t="str">
        <f t="shared" si="3"/>
        <v>include</v>
      </c>
    </row>
    <row r="120">
      <c r="A120" s="53">
        <v>2119.0</v>
      </c>
      <c r="B120" s="53" t="s">
        <v>11760</v>
      </c>
      <c r="C120" s="53" t="s">
        <v>12602</v>
      </c>
      <c r="E120" s="53" t="s">
        <v>12603</v>
      </c>
      <c r="F120" s="53" t="s">
        <v>12604</v>
      </c>
      <c r="G120" s="54">
        <v>2020.0</v>
      </c>
      <c r="H120" s="54">
        <v>32.0</v>
      </c>
      <c r="I120" s="53" t="s">
        <v>12605</v>
      </c>
      <c r="J120" s="54" t="s">
        <v>12606</v>
      </c>
      <c r="K120" s="55"/>
      <c r="L120" s="55"/>
      <c r="M120" s="59">
        <v>43891.0</v>
      </c>
      <c r="N120" s="55"/>
      <c r="O120" s="53" t="s">
        <v>12607</v>
      </c>
      <c r="P120" s="58" t="s">
        <v>12608</v>
      </c>
      <c r="Q120" s="53" t="s">
        <v>12609</v>
      </c>
      <c r="R120" s="53" t="s">
        <v>12610</v>
      </c>
      <c r="U120" s="57" t="b">
        <f t="shared" si="1"/>
        <v>0</v>
      </c>
      <c r="V120" s="57" t="b">
        <f t="shared" si="2"/>
        <v>1</v>
      </c>
      <c r="W120" s="53" t="str">
        <f t="shared" si="3"/>
        <v>include</v>
      </c>
    </row>
    <row r="121">
      <c r="A121" s="53">
        <v>2120.0</v>
      </c>
      <c r="B121" s="53" t="s">
        <v>11760</v>
      </c>
      <c r="C121" s="53" t="s">
        <v>12611</v>
      </c>
      <c r="E121" s="53" t="s">
        <v>12612</v>
      </c>
      <c r="F121" s="53" t="s">
        <v>12613</v>
      </c>
      <c r="G121" s="54">
        <v>2023.0</v>
      </c>
      <c r="H121" s="55"/>
      <c r="I121" s="55"/>
      <c r="J121" s="55"/>
      <c r="K121" s="55"/>
      <c r="L121" s="55"/>
      <c r="M121" s="59">
        <v>45047.0</v>
      </c>
      <c r="N121" s="55"/>
      <c r="O121" s="53" t="s">
        <v>12614</v>
      </c>
      <c r="P121" s="58" t="s">
        <v>12615</v>
      </c>
      <c r="Q121" s="53" t="s">
        <v>12616</v>
      </c>
      <c r="R121" s="53" t="s">
        <v>12617</v>
      </c>
      <c r="U121" s="57" t="b">
        <f t="shared" si="1"/>
        <v>0</v>
      </c>
      <c r="V121" s="57" t="b">
        <f t="shared" si="2"/>
        <v>1</v>
      </c>
      <c r="W121" s="53" t="str">
        <f t="shared" si="3"/>
        <v>include</v>
      </c>
    </row>
    <row r="122">
      <c r="A122" s="53">
        <v>2121.0</v>
      </c>
      <c r="B122" s="53" t="s">
        <v>11760</v>
      </c>
      <c r="C122" s="53" t="s">
        <v>12618</v>
      </c>
      <c r="E122" s="53" t="s">
        <v>12619</v>
      </c>
      <c r="F122" s="53" t="s">
        <v>12521</v>
      </c>
      <c r="G122" s="54">
        <v>2020.0</v>
      </c>
      <c r="H122" s="54">
        <v>88.0</v>
      </c>
      <c r="I122" s="55"/>
      <c r="J122" s="55"/>
      <c r="K122" s="55"/>
      <c r="L122" s="55"/>
      <c r="M122" s="59">
        <v>43862.0</v>
      </c>
      <c r="N122" s="55"/>
      <c r="O122" s="53" t="s">
        <v>12522</v>
      </c>
      <c r="P122" s="58" t="s">
        <v>12620</v>
      </c>
      <c r="Q122" s="53" t="s">
        <v>12621</v>
      </c>
      <c r="R122" s="53" t="s">
        <v>12622</v>
      </c>
      <c r="U122" s="57" t="b">
        <f t="shared" si="1"/>
        <v>1</v>
      </c>
      <c r="V122" s="57" t="b">
        <f t="shared" si="2"/>
        <v>0</v>
      </c>
      <c r="W122" s="53" t="str">
        <f t="shared" si="3"/>
        <v>include</v>
      </c>
    </row>
    <row r="123">
      <c r="A123" s="53">
        <v>2122.0</v>
      </c>
      <c r="B123" s="53" t="s">
        <v>11760</v>
      </c>
      <c r="C123" s="53" t="s">
        <v>12623</v>
      </c>
      <c r="E123" s="53" t="s">
        <v>12624</v>
      </c>
      <c r="F123" s="53" t="s">
        <v>12625</v>
      </c>
      <c r="G123" s="54">
        <v>2023.0</v>
      </c>
      <c r="H123" s="54">
        <v>38.0</v>
      </c>
      <c r="I123" s="54">
        <v>2.0</v>
      </c>
      <c r="J123" s="53" t="s">
        <v>12626</v>
      </c>
      <c r="K123" s="55"/>
      <c r="L123" s="55"/>
      <c r="M123" s="59">
        <v>44986.0</v>
      </c>
      <c r="N123" s="55"/>
      <c r="O123" s="53" t="s">
        <v>12627</v>
      </c>
      <c r="P123" s="58" t="s">
        <v>12628</v>
      </c>
      <c r="Q123" s="53" t="s">
        <v>12629</v>
      </c>
      <c r="R123" s="53" t="s">
        <v>12630</v>
      </c>
      <c r="U123" s="57" t="b">
        <f t="shared" si="1"/>
        <v>0</v>
      </c>
      <c r="V123" s="57" t="b">
        <f t="shared" si="2"/>
        <v>1</v>
      </c>
      <c r="W123" s="53" t="str">
        <f t="shared" si="3"/>
        <v>include</v>
      </c>
    </row>
    <row r="124">
      <c r="A124" s="53">
        <v>2123.0</v>
      </c>
      <c r="B124" s="53" t="s">
        <v>11760</v>
      </c>
      <c r="C124" s="53" t="s">
        <v>12631</v>
      </c>
      <c r="E124" s="53" t="s">
        <v>12632</v>
      </c>
      <c r="F124" s="53" t="s">
        <v>12633</v>
      </c>
      <c r="G124" s="54">
        <v>2019.0</v>
      </c>
      <c r="H124" s="54">
        <v>14.0</v>
      </c>
      <c r="I124" s="54">
        <v>2.0</v>
      </c>
      <c r="J124" s="53" t="s">
        <v>12634</v>
      </c>
      <c r="K124" s="55"/>
      <c r="L124" s="55"/>
      <c r="M124" s="59">
        <v>43678.0</v>
      </c>
      <c r="N124" s="55"/>
      <c r="O124" s="53" t="s">
        <v>12635</v>
      </c>
      <c r="P124" s="58" t="s">
        <v>12636</v>
      </c>
      <c r="Q124" s="53" t="s">
        <v>12637</v>
      </c>
      <c r="R124" s="53" t="s">
        <v>12638</v>
      </c>
      <c r="U124" s="57" t="b">
        <f t="shared" si="1"/>
        <v>0</v>
      </c>
      <c r="V124" s="57" t="b">
        <f t="shared" si="2"/>
        <v>1</v>
      </c>
      <c r="W124" s="53" t="str">
        <f t="shared" si="3"/>
        <v>include</v>
      </c>
    </row>
    <row r="125">
      <c r="A125" s="53">
        <v>2124.0</v>
      </c>
      <c r="B125" s="53" t="s">
        <v>11760</v>
      </c>
      <c r="C125" s="53" t="s">
        <v>12639</v>
      </c>
      <c r="E125" s="53" t="s">
        <v>12640</v>
      </c>
      <c r="F125" s="53" t="s">
        <v>12592</v>
      </c>
      <c r="G125" s="54">
        <v>2023.0</v>
      </c>
      <c r="H125" s="54">
        <v>13.0</v>
      </c>
      <c r="I125" s="54">
        <v>7.0</v>
      </c>
      <c r="J125" s="55"/>
      <c r="K125" s="55"/>
      <c r="L125" s="55"/>
      <c r="M125" s="59">
        <v>45017.0</v>
      </c>
      <c r="N125" s="55"/>
      <c r="O125" s="55"/>
      <c r="P125" s="58" t="s">
        <v>12641</v>
      </c>
      <c r="Q125" s="53" t="s">
        <v>12642</v>
      </c>
      <c r="R125" s="53" t="s">
        <v>12643</v>
      </c>
      <c r="U125" s="57" t="b">
        <f t="shared" si="1"/>
        <v>0</v>
      </c>
      <c r="V125" s="57" t="b">
        <f t="shared" si="2"/>
        <v>1</v>
      </c>
      <c r="W125" s="53" t="str">
        <f t="shared" si="3"/>
        <v>include</v>
      </c>
    </row>
    <row r="126">
      <c r="A126" s="53">
        <v>2125.0</v>
      </c>
      <c r="B126" s="53" t="s">
        <v>11760</v>
      </c>
      <c r="C126" s="53" t="s">
        <v>12644</v>
      </c>
      <c r="E126" s="53" t="s">
        <v>12645</v>
      </c>
      <c r="F126" s="53" t="s">
        <v>12528</v>
      </c>
      <c r="G126" s="54">
        <v>2021.0</v>
      </c>
      <c r="H126" s="54">
        <v>77.0</v>
      </c>
      <c r="I126" s="54">
        <v>2.0</v>
      </c>
      <c r="J126" s="53" t="s">
        <v>12646</v>
      </c>
      <c r="K126" s="55"/>
      <c r="L126" s="55"/>
      <c r="M126" s="59">
        <v>44228.0</v>
      </c>
      <c r="N126" s="55"/>
      <c r="O126" s="53" t="s">
        <v>12531</v>
      </c>
      <c r="P126" s="58" t="s">
        <v>12647</v>
      </c>
      <c r="Q126" s="53" t="s">
        <v>12648</v>
      </c>
      <c r="R126" s="53" t="s">
        <v>12649</v>
      </c>
      <c r="U126" s="57" t="b">
        <f t="shared" si="1"/>
        <v>1</v>
      </c>
      <c r="V126" s="57" t="b">
        <f t="shared" si="2"/>
        <v>0</v>
      </c>
      <c r="W126" s="53" t="str">
        <f t="shared" si="3"/>
        <v>include</v>
      </c>
    </row>
    <row r="127">
      <c r="A127" s="53">
        <v>2126.0</v>
      </c>
      <c r="B127" s="53" t="s">
        <v>11760</v>
      </c>
      <c r="C127" s="53" t="s">
        <v>12650</v>
      </c>
      <c r="E127" s="53" t="s">
        <v>12651</v>
      </c>
      <c r="F127" s="53" t="s">
        <v>11563</v>
      </c>
      <c r="G127" s="54">
        <v>2022.0</v>
      </c>
      <c r="H127" s="54">
        <v>24.0</v>
      </c>
      <c r="I127" s="54">
        <v>6.0</v>
      </c>
      <c r="J127" s="53" t="s">
        <v>12652</v>
      </c>
      <c r="K127" s="55"/>
      <c r="L127" s="55"/>
      <c r="M127" s="56">
        <v>44896.0</v>
      </c>
      <c r="N127" s="55"/>
      <c r="O127" s="53" t="s">
        <v>12545</v>
      </c>
      <c r="P127" s="58" t="s">
        <v>12653</v>
      </c>
      <c r="Q127" s="53" t="s">
        <v>12654</v>
      </c>
      <c r="R127" s="53" t="s">
        <v>12655</v>
      </c>
      <c r="U127" s="57" t="b">
        <f t="shared" si="1"/>
        <v>1</v>
      </c>
      <c r="V127" s="57" t="b">
        <f t="shared" si="2"/>
        <v>0</v>
      </c>
      <c r="W127" s="53" t="str">
        <f t="shared" si="3"/>
        <v>include</v>
      </c>
    </row>
    <row r="128" hidden="1">
      <c r="A128" s="53">
        <v>2127.0</v>
      </c>
      <c r="B128" s="53" t="s">
        <v>11760</v>
      </c>
      <c r="C128" s="53" t="s">
        <v>12656</v>
      </c>
      <c r="E128" s="53" t="s">
        <v>12657</v>
      </c>
      <c r="F128" s="53" t="s">
        <v>12658</v>
      </c>
      <c r="G128" s="54">
        <v>2022.0</v>
      </c>
      <c r="H128" s="54">
        <v>134.0</v>
      </c>
      <c r="I128" s="55"/>
      <c r="J128" s="55"/>
      <c r="K128" s="55"/>
      <c r="L128" s="55"/>
      <c r="M128" s="56">
        <v>44896.0</v>
      </c>
      <c r="N128" s="55"/>
      <c r="O128" s="53" t="s">
        <v>12659</v>
      </c>
      <c r="P128" s="58" t="s">
        <v>12660</v>
      </c>
      <c r="Q128" s="53" t="s">
        <v>12661</v>
      </c>
      <c r="R128" s="53" t="s">
        <v>12662</v>
      </c>
      <c r="S128" s="53" t="s">
        <v>12663</v>
      </c>
      <c r="U128" s="57" t="b">
        <f t="shared" si="1"/>
        <v>0</v>
      </c>
      <c r="V128" s="57" t="b">
        <f t="shared" si="2"/>
        <v>0</v>
      </c>
      <c r="W128" s="53" t="str">
        <f t="shared" si="3"/>
        <v>exclude</v>
      </c>
    </row>
    <row r="129">
      <c r="A129" s="53">
        <v>2128.0</v>
      </c>
      <c r="B129" s="53" t="s">
        <v>11760</v>
      </c>
      <c r="C129" s="53" t="s">
        <v>12664</v>
      </c>
      <c r="E129" s="53" t="s">
        <v>11081</v>
      </c>
      <c r="F129" s="53" t="s">
        <v>12665</v>
      </c>
      <c r="G129" s="54">
        <v>2019.0</v>
      </c>
      <c r="H129" s="54">
        <v>34.0</v>
      </c>
      <c r="I129" s="55"/>
      <c r="J129" s="53" t="s">
        <v>12666</v>
      </c>
      <c r="K129" s="55"/>
      <c r="L129" s="55"/>
      <c r="M129" s="59">
        <v>43525.0</v>
      </c>
      <c r="N129" s="55"/>
      <c r="O129" s="53" t="s">
        <v>12667</v>
      </c>
      <c r="P129" s="58" t="s">
        <v>12668</v>
      </c>
      <c r="Q129" s="53" t="s">
        <v>12669</v>
      </c>
      <c r="R129" s="53" t="s">
        <v>12670</v>
      </c>
      <c r="U129" s="57" t="b">
        <f t="shared" si="1"/>
        <v>0</v>
      </c>
      <c r="V129" s="57" t="b">
        <f t="shared" si="2"/>
        <v>1</v>
      </c>
      <c r="W129" s="53" t="str">
        <f t="shared" si="3"/>
        <v>include</v>
      </c>
    </row>
    <row r="130">
      <c r="A130" s="53">
        <v>2129.0</v>
      </c>
      <c r="B130" s="53" t="s">
        <v>11760</v>
      </c>
      <c r="C130" s="53" t="s">
        <v>12671</v>
      </c>
      <c r="E130" s="53" t="s">
        <v>12672</v>
      </c>
      <c r="F130" s="53" t="s">
        <v>11597</v>
      </c>
      <c r="G130" s="54">
        <v>2020.0</v>
      </c>
      <c r="H130" s="54">
        <v>112.0</v>
      </c>
      <c r="I130" s="55"/>
      <c r="J130" s="53" t="s">
        <v>12673</v>
      </c>
      <c r="K130" s="55"/>
      <c r="L130" s="55"/>
      <c r="M130" s="56">
        <v>44136.0</v>
      </c>
      <c r="N130" s="55"/>
      <c r="O130" s="53" t="s">
        <v>12674</v>
      </c>
      <c r="P130" s="58" t="s">
        <v>12675</v>
      </c>
      <c r="Q130" s="53" t="s">
        <v>12676</v>
      </c>
      <c r="R130" s="53" t="s">
        <v>12677</v>
      </c>
      <c r="U130" s="57" t="b">
        <f t="shared" si="1"/>
        <v>1</v>
      </c>
      <c r="V130" s="57" t="b">
        <f t="shared" si="2"/>
        <v>0</v>
      </c>
      <c r="W130" s="53" t="str">
        <f t="shared" si="3"/>
        <v>include</v>
      </c>
    </row>
    <row r="131">
      <c r="A131" s="53">
        <v>2130.0</v>
      </c>
      <c r="B131" s="53" t="s">
        <v>11760</v>
      </c>
      <c r="C131" s="53" t="s">
        <v>12678</v>
      </c>
      <c r="E131" s="53" t="s">
        <v>12679</v>
      </c>
      <c r="F131" s="53" t="s">
        <v>12680</v>
      </c>
      <c r="G131" s="54">
        <v>2022.0</v>
      </c>
      <c r="H131" s="54">
        <v>104.0</v>
      </c>
      <c r="I131" s="54">
        <v>11.0</v>
      </c>
      <c r="J131" s="53" t="s">
        <v>12681</v>
      </c>
      <c r="K131" s="55"/>
      <c r="L131" s="55"/>
      <c r="M131" s="56">
        <v>44866.0</v>
      </c>
      <c r="N131" s="55"/>
      <c r="O131" s="53" t="s">
        <v>12682</v>
      </c>
      <c r="P131" s="58" t="s">
        <v>12683</v>
      </c>
      <c r="Q131" s="53" t="s">
        <v>12684</v>
      </c>
      <c r="R131" s="53" t="s">
        <v>12685</v>
      </c>
      <c r="U131" s="57" t="b">
        <f t="shared" si="1"/>
        <v>1</v>
      </c>
      <c r="V131" s="57" t="b">
        <f t="shared" si="2"/>
        <v>0</v>
      </c>
      <c r="W131" s="53" t="str">
        <f t="shared" si="3"/>
        <v>include</v>
      </c>
    </row>
    <row r="132">
      <c r="A132" s="53">
        <v>2131.0</v>
      </c>
      <c r="B132" s="53" t="s">
        <v>11760</v>
      </c>
      <c r="C132" s="53" t="s">
        <v>12686</v>
      </c>
      <c r="E132" s="53" t="s">
        <v>12687</v>
      </c>
      <c r="F132" s="53" t="s">
        <v>12597</v>
      </c>
      <c r="G132" s="54">
        <v>2022.0</v>
      </c>
      <c r="H132" s="54">
        <v>153.0</v>
      </c>
      <c r="I132" s="55"/>
      <c r="J132" s="55"/>
      <c r="K132" s="55"/>
      <c r="L132" s="55"/>
      <c r="M132" s="59">
        <v>44593.0</v>
      </c>
      <c r="N132" s="55"/>
      <c r="O132" s="53" t="s">
        <v>12598</v>
      </c>
      <c r="P132" s="58" t="s">
        <v>12688</v>
      </c>
      <c r="Q132" s="53" t="s">
        <v>12689</v>
      </c>
      <c r="R132" s="53" t="s">
        <v>12690</v>
      </c>
      <c r="U132" s="57" t="b">
        <f t="shared" si="1"/>
        <v>1</v>
      </c>
      <c r="V132" s="57" t="b">
        <f t="shared" si="2"/>
        <v>0</v>
      </c>
      <c r="W132" s="53" t="str">
        <f t="shared" si="3"/>
        <v>include</v>
      </c>
    </row>
    <row r="133" hidden="1">
      <c r="A133" s="53">
        <v>2132.0</v>
      </c>
      <c r="B133" s="53" t="s">
        <v>11760</v>
      </c>
      <c r="C133" s="53" t="s">
        <v>12691</v>
      </c>
      <c r="E133" s="53" t="s">
        <v>12692</v>
      </c>
      <c r="F133" s="53" t="s">
        <v>12693</v>
      </c>
      <c r="G133" s="54">
        <v>2021.0</v>
      </c>
      <c r="H133" s="54">
        <v>151.0</v>
      </c>
      <c r="I133" s="55"/>
      <c r="J133" s="55"/>
      <c r="K133" s="55"/>
      <c r="L133" s="55"/>
      <c r="M133" s="59">
        <v>44197.0</v>
      </c>
      <c r="N133" s="55"/>
      <c r="O133" s="53" t="s">
        <v>12694</v>
      </c>
      <c r="P133" s="58" t="s">
        <v>12695</v>
      </c>
      <c r="Q133" s="53" t="s">
        <v>12696</v>
      </c>
      <c r="R133" s="53" t="s">
        <v>12697</v>
      </c>
      <c r="U133" s="57" t="b">
        <f t="shared" si="1"/>
        <v>0</v>
      </c>
      <c r="V133" s="57" t="b">
        <f t="shared" si="2"/>
        <v>0</v>
      </c>
      <c r="W133" s="53" t="str">
        <f t="shared" si="3"/>
        <v>exclude</v>
      </c>
    </row>
    <row r="134">
      <c r="A134" s="53">
        <v>2133.0</v>
      </c>
      <c r="B134" s="53" t="s">
        <v>11760</v>
      </c>
      <c r="C134" s="53" t="s">
        <v>12698</v>
      </c>
      <c r="E134" s="53" t="s">
        <v>12699</v>
      </c>
      <c r="F134" s="53" t="s">
        <v>12700</v>
      </c>
      <c r="G134" s="54">
        <v>2023.0</v>
      </c>
      <c r="H134" s="54">
        <v>66.0</v>
      </c>
      <c r="I134" s="55"/>
      <c r="J134" s="53" t="s">
        <v>12701</v>
      </c>
      <c r="K134" s="55"/>
      <c r="L134" s="55"/>
      <c r="M134" s="59">
        <v>44958.0</v>
      </c>
      <c r="N134" s="55"/>
      <c r="O134" s="53" t="s">
        <v>12702</v>
      </c>
      <c r="P134" s="58" t="s">
        <v>12703</v>
      </c>
      <c r="Q134" s="53" t="s">
        <v>12704</v>
      </c>
      <c r="R134" s="53" t="s">
        <v>12705</v>
      </c>
      <c r="U134" s="57" t="b">
        <f t="shared" si="1"/>
        <v>0</v>
      </c>
      <c r="V134" s="57" t="b">
        <f t="shared" si="2"/>
        <v>1</v>
      </c>
      <c r="W134" s="53" t="str">
        <f t="shared" si="3"/>
        <v>include</v>
      </c>
    </row>
    <row r="135">
      <c r="A135" s="53">
        <v>2134.0</v>
      </c>
      <c r="B135" s="53" t="s">
        <v>11760</v>
      </c>
      <c r="C135" s="53" t="s">
        <v>12706</v>
      </c>
      <c r="E135" s="53" t="s">
        <v>12707</v>
      </c>
      <c r="F135" s="53" t="s">
        <v>12528</v>
      </c>
      <c r="G135" s="54">
        <v>2023.0</v>
      </c>
      <c r="H135" s="54">
        <v>79.0</v>
      </c>
      <c r="I135" s="54">
        <v>8.0</v>
      </c>
      <c r="J135" s="53" t="s">
        <v>12708</v>
      </c>
      <c r="K135" s="55"/>
      <c r="L135" s="55"/>
      <c r="M135" s="59">
        <v>45047.0</v>
      </c>
      <c r="N135" s="55"/>
      <c r="O135" s="53" t="s">
        <v>12531</v>
      </c>
      <c r="P135" s="58" t="s">
        <v>12709</v>
      </c>
      <c r="Q135" s="53" t="s">
        <v>12710</v>
      </c>
      <c r="R135" s="53" t="s">
        <v>12711</v>
      </c>
      <c r="U135" s="57" t="b">
        <f t="shared" si="1"/>
        <v>1</v>
      </c>
      <c r="V135" s="57" t="b">
        <f t="shared" si="2"/>
        <v>0</v>
      </c>
      <c r="W135" s="53" t="str">
        <f t="shared" si="3"/>
        <v>include</v>
      </c>
    </row>
    <row r="136">
      <c r="A136" s="53">
        <v>2135.0</v>
      </c>
      <c r="B136" s="53" t="s">
        <v>11760</v>
      </c>
      <c r="C136" s="53" t="s">
        <v>12712</v>
      </c>
      <c r="E136" s="53" t="s">
        <v>12713</v>
      </c>
      <c r="F136" s="53" t="s">
        <v>12714</v>
      </c>
      <c r="G136" s="54">
        <v>2023.0</v>
      </c>
      <c r="H136" s="55"/>
      <c r="I136" s="55"/>
      <c r="J136" s="55"/>
      <c r="K136" s="55"/>
      <c r="L136" s="55"/>
      <c r="M136" s="59">
        <v>45047.0</v>
      </c>
      <c r="N136" s="55"/>
      <c r="O136" s="53" t="s">
        <v>12715</v>
      </c>
      <c r="P136" s="58" t="s">
        <v>12716</v>
      </c>
      <c r="Q136" s="53" t="s">
        <v>12717</v>
      </c>
      <c r="R136" s="53" t="s">
        <v>12718</v>
      </c>
      <c r="U136" s="57" t="b">
        <f t="shared" si="1"/>
        <v>0</v>
      </c>
      <c r="V136" s="57" t="b">
        <f t="shared" si="2"/>
        <v>1</v>
      </c>
      <c r="W136" s="53" t="str">
        <f t="shared" si="3"/>
        <v>include</v>
      </c>
    </row>
    <row r="137">
      <c r="A137" s="53">
        <v>2136.0</v>
      </c>
      <c r="B137" s="53" t="s">
        <v>11760</v>
      </c>
      <c r="C137" s="53" t="s">
        <v>12719</v>
      </c>
      <c r="E137" s="53" t="s">
        <v>12720</v>
      </c>
      <c r="F137" s="53" t="s">
        <v>12721</v>
      </c>
      <c r="G137" s="54">
        <v>2021.0</v>
      </c>
      <c r="H137" s="54">
        <v>69.0</v>
      </c>
      <c r="I137" s="54">
        <v>1.0</v>
      </c>
      <c r="J137" s="53" t="s">
        <v>12722</v>
      </c>
      <c r="K137" s="55"/>
      <c r="L137" s="55"/>
      <c r="M137" s="54">
        <v>2021.0</v>
      </c>
      <c r="N137" s="55"/>
      <c r="O137" s="53" t="s">
        <v>12723</v>
      </c>
      <c r="P137" s="58" t="s">
        <v>12724</v>
      </c>
      <c r="Q137" s="53" t="s">
        <v>12725</v>
      </c>
      <c r="R137" s="53" t="s">
        <v>12726</v>
      </c>
      <c r="U137" s="57" t="b">
        <f t="shared" si="1"/>
        <v>1</v>
      </c>
      <c r="V137" s="57" t="b">
        <f t="shared" si="2"/>
        <v>0</v>
      </c>
      <c r="W137" s="53" t="str">
        <f t="shared" si="3"/>
        <v>include</v>
      </c>
    </row>
    <row r="138">
      <c r="A138" s="53">
        <v>2137.0</v>
      </c>
      <c r="B138" s="53" t="s">
        <v>11760</v>
      </c>
      <c r="C138" s="53" t="s">
        <v>12727</v>
      </c>
      <c r="E138" s="53" t="s">
        <v>11736</v>
      </c>
      <c r="F138" s="53" t="s">
        <v>11738</v>
      </c>
      <c r="G138" s="54">
        <v>2019.0</v>
      </c>
      <c r="H138" s="54">
        <v>183.0</v>
      </c>
      <c r="I138" s="55"/>
      <c r="J138" s="55"/>
      <c r="K138" s="55"/>
      <c r="L138" s="55"/>
      <c r="M138" s="59">
        <v>43709.0</v>
      </c>
      <c r="N138" s="55"/>
      <c r="O138" s="53" t="s">
        <v>12728</v>
      </c>
      <c r="P138" s="58" t="s">
        <v>12729</v>
      </c>
      <c r="Q138" s="53" t="s">
        <v>12730</v>
      </c>
      <c r="R138" s="53" t="s">
        <v>12731</v>
      </c>
      <c r="U138" s="57" t="b">
        <f t="shared" si="1"/>
        <v>1</v>
      </c>
      <c r="V138" s="57" t="b">
        <f t="shared" si="2"/>
        <v>0</v>
      </c>
      <c r="W138" s="53" t="str">
        <f t="shared" si="3"/>
        <v>include</v>
      </c>
    </row>
    <row r="139">
      <c r="A139" s="53">
        <v>2138.0</v>
      </c>
      <c r="B139" s="53" t="s">
        <v>11760</v>
      </c>
      <c r="C139" s="53" t="s">
        <v>12732</v>
      </c>
      <c r="E139" s="53" t="s">
        <v>12733</v>
      </c>
      <c r="F139" s="53" t="s">
        <v>12734</v>
      </c>
      <c r="G139" s="54">
        <v>2022.0</v>
      </c>
      <c r="H139" s="54">
        <v>26.0</v>
      </c>
      <c r="I139" s="54">
        <v>15.0</v>
      </c>
      <c r="J139" s="53" t="s">
        <v>12735</v>
      </c>
      <c r="K139" s="55"/>
      <c r="L139" s="55"/>
      <c r="M139" s="59">
        <v>44774.0</v>
      </c>
      <c r="N139" s="55"/>
      <c r="O139" s="53" t="s">
        <v>12736</v>
      </c>
      <c r="P139" s="58" t="s">
        <v>12737</v>
      </c>
      <c r="Q139" s="53" t="s">
        <v>12738</v>
      </c>
      <c r="R139" s="53" t="s">
        <v>12739</v>
      </c>
      <c r="U139" s="57" t="b">
        <f t="shared" si="1"/>
        <v>1</v>
      </c>
      <c r="V139" s="57" t="b">
        <f t="shared" si="2"/>
        <v>0</v>
      </c>
      <c r="W139" s="53" t="str">
        <f t="shared" si="3"/>
        <v>include</v>
      </c>
    </row>
    <row r="140" hidden="1">
      <c r="A140" s="53">
        <v>2139.0</v>
      </c>
      <c r="B140" s="53" t="s">
        <v>11760</v>
      </c>
      <c r="C140" s="53" t="s">
        <v>12740</v>
      </c>
      <c r="E140" s="53" t="s">
        <v>12741</v>
      </c>
      <c r="F140" s="53" t="s">
        <v>12721</v>
      </c>
      <c r="G140" s="54">
        <v>2021.0</v>
      </c>
      <c r="H140" s="54">
        <v>67.0</v>
      </c>
      <c r="I140" s="54">
        <v>1.0</v>
      </c>
      <c r="J140" s="53" t="s">
        <v>12742</v>
      </c>
      <c r="K140" s="55"/>
      <c r="L140" s="55"/>
      <c r="M140" s="54">
        <v>2021.0</v>
      </c>
      <c r="N140" s="55"/>
      <c r="O140" s="53" t="s">
        <v>12723</v>
      </c>
      <c r="P140" s="58" t="s">
        <v>12743</v>
      </c>
      <c r="Q140" s="53" t="s">
        <v>12744</v>
      </c>
      <c r="R140" s="53" t="s">
        <v>12745</v>
      </c>
      <c r="U140" s="57" t="b">
        <f t="shared" si="1"/>
        <v>0</v>
      </c>
      <c r="V140" s="57" t="b">
        <f t="shared" si="2"/>
        <v>0</v>
      </c>
      <c r="W140" s="53" t="str">
        <f t="shared" si="3"/>
        <v>exclude</v>
      </c>
    </row>
    <row r="141" hidden="1">
      <c r="A141" s="53">
        <v>2140.0</v>
      </c>
      <c r="B141" s="53" t="s">
        <v>11760</v>
      </c>
      <c r="C141" s="53" t="s">
        <v>12746</v>
      </c>
      <c r="E141" s="53" t="s">
        <v>12747</v>
      </c>
      <c r="F141" s="53" t="s">
        <v>12748</v>
      </c>
      <c r="G141" s="54">
        <v>2021.0</v>
      </c>
      <c r="H141" s="54">
        <v>74.0</v>
      </c>
      <c r="I141" s="55"/>
      <c r="J141" s="55"/>
      <c r="K141" s="55"/>
      <c r="L141" s="55"/>
      <c r="M141" s="59">
        <v>44409.0</v>
      </c>
      <c r="N141" s="55"/>
      <c r="O141" s="53" t="s">
        <v>12749</v>
      </c>
      <c r="P141" s="58" t="s">
        <v>12750</v>
      </c>
      <c r="Q141" s="53" t="s">
        <v>12751</v>
      </c>
      <c r="R141" s="53" t="s">
        <v>12752</v>
      </c>
      <c r="U141" s="57" t="b">
        <f t="shared" si="1"/>
        <v>0</v>
      </c>
      <c r="V141" s="57" t="b">
        <f t="shared" si="2"/>
        <v>0</v>
      </c>
      <c r="W141" s="53" t="str">
        <f t="shared" si="3"/>
        <v>exclude</v>
      </c>
    </row>
    <row r="142">
      <c r="A142" s="53">
        <v>2141.0</v>
      </c>
      <c r="B142" s="53" t="s">
        <v>11760</v>
      </c>
      <c r="C142" s="53" t="s">
        <v>12753</v>
      </c>
      <c r="E142" s="53" t="s">
        <v>9011</v>
      </c>
      <c r="F142" s="53" t="s">
        <v>11525</v>
      </c>
      <c r="G142" s="54">
        <v>2019.0</v>
      </c>
      <c r="H142" s="54">
        <v>13.0</v>
      </c>
      <c r="I142" s="54">
        <v>3.0</v>
      </c>
      <c r="J142" s="53" t="s">
        <v>12754</v>
      </c>
      <c r="K142" s="55"/>
      <c r="L142" s="55"/>
      <c r="M142" s="59">
        <v>43525.0</v>
      </c>
      <c r="N142" s="55"/>
      <c r="O142" s="53" t="s">
        <v>12755</v>
      </c>
      <c r="P142" s="58" t="s">
        <v>12756</v>
      </c>
      <c r="Q142" s="53" t="s">
        <v>12757</v>
      </c>
      <c r="R142" s="53" t="s">
        <v>11524</v>
      </c>
      <c r="U142" s="57" t="b">
        <f t="shared" si="1"/>
        <v>1</v>
      </c>
      <c r="V142" s="57" t="b">
        <f t="shared" si="2"/>
        <v>0</v>
      </c>
      <c r="W142" s="53" t="str">
        <f t="shared" si="3"/>
        <v>include</v>
      </c>
    </row>
    <row r="143">
      <c r="A143" s="53">
        <v>2142.0</v>
      </c>
      <c r="B143" s="53" t="s">
        <v>11760</v>
      </c>
      <c r="C143" s="53" t="s">
        <v>12758</v>
      </c>
      <c r="E143" s="53" t="s">
        <v>12759</v>
      </c>
      <c r="F143" s="53" t="s">
        <v>12760</v>
      </c>
      <c r="G143" s="54">
        <v>2020.0</v>
      </c>
      <c r="H143" s="54">
        <v>96.0</v>
      </c>
      <c r="I143" s="54">
        <v>1135.0</v>
      </c>
      <c r="J143" s="53" t="s">
        <v>12761</v>
      </c>
      <c r="K143" s="55"/>
      <c r="L143" s="55"/>
      <c r="M143" s="59">
        <v>43952.0</v>
      </c>
      <c r="N143" s="55"/>
      <c r="O143" s="53" t="s">
        <v>12762</v>
      </c>
      <c r="P143" s="58" t="s">
        <v>12763</v>
      </c>
      <c r="Q143" s="53" t="s">
        <v>12764</v>
      </c>
      <c r="R143" s="53" t="s">
        <v>12765</v>
      </c>
      <c r="U143" s="57" t="b">
        <f t="shared" si="1"/>
        <v>0</v>
      </c>
      <c r="V143" s="57" t="b">
        <f t="shared" si="2"/>
        <v>1</v>
      </c>
      <c r="W143" s="53" t="str">
        <f t="shared" si="3"/>
        <v>include</v>
      </c>
    </row>
    <row r="144">
      <c r="A144" s="53">
        <v>2143.0</v>
      </c>
      <c r="B144" s="53" t="s">
        <v>11760</v>
      </c>
      <c r="C144" s="53" t="s">
        <v>12766</v>
      </c>
      <c r="E144" s="53" t="s">
        <v>12767</v>
      </c>
      <c r="F144" s="53" t="s">
        <v>12768</v>
      </c>
      <c r="G144" s="54">
        <v>2023.0</v>
      </c>
      <c r="H144" s="54">
        <v>55.0</v>
      </c>
      <c r="I144" s="55"/>
      <c r="J144" s="55"/>
      <c r="K144" s="55"/>
      <c r="L144" s="55"/>
      <c r="M144" s="59">
        <v>44927.0</v>
      </c>
      <c r="N144" s="55"/>
      <c r="O144" s="53" t="s">
        <v>12769</v>
      </c>
      <c r="P144" s="58" t="s">
        <v>12770</v>
      </c>
      <c r="Q144" s="53" t="s">
        <v>12771</v>
      </c>
      <c r="R144" s="53" t="s">
        <v>12772</v>
      </c>
      <c r="U144" s="57" t="b">
        <f t="shared" si="1"/>
        <v>0</v>
      </c>
      <c r="V144" s="57" t="b">
        <f t="shared" si="2"/>
        <v>1</v>
      </c>
      <c r="W144" s="53" t="str">
        <f t="shared" si="3"/>
        <v>include</v>
      </c>
    </row>
    <row r="145">
      <c r="A145" s="53">
        <v>2144.0</v>
      </c>
      <c r="B145" s="53" t="s">
        <v>11760</v>
      </c>
      <c r="C145" s="53" t="s">
        <v>12773</v>
      </c>
      <c r="E145" s="53" t="s">
        <v>12774</v>
      </c>
      <c r="F145" s="53" t="s">
        <v>12775</v>
      </c>
      <c r="G145" s="54">
        <v>2023.0</v>
      </c>
      <c r="H145" s="54">
        <v>23.0</v>
      </c>
      <c r="I145" s="54">
        <v>10.0</v>
      </c>
      <c r="J145" s="55"/>
      <c r="K145" s="55"/>
      <c r="L145" s="55"/>
      <c r="M145" s="59">
        <v>45047.0</v>
      </c>
      <c r="N145" s="55"/>
      <c r="O145" s="55"/>
      <c r="P145" s="58" t="s">
        <v>12776</v>
      </c>
      <c r="Q145" s="53" t="s">
        <v>12777</v>
      </c>
      <c r="R145" s="53" t="s">
        <v>12778</v>
      </c>
      <c r="U145" s="57" t="b">
        <f t="shared" si="1"/>
        <v>0</v>
      </c>
      <c r="V145" s="57" t="b">
        <f t="shared" si="2"/>
        <v>1</v>
      </c>
      <c r="W145" s="53" t="str">
        <f t="shared" si="3"/>
        <v>include</v>
      </c>
    </row>
    <row r="146">
      <c r="A146" s="53">
        <v>2145.0</v>
      </c>
      <c r="B146" s="53" t="s">
        <v>11760</v>
      </c>
      <c r="C146" s="53" t="s">
        <v>12779</v>
      </c>
      <c r="E146" s="53" t="s">
        <v>12780</v>
      </c>
      <c r="F146" s="53" t="s">
        <v>12781</v>
      </c>
      <c r="G146" s="54">
        <v>2022.0</v>
      </c>
      <c r="H146" s="54">
        <v>128.0</v>
      </c>
      <c r="I146" s="55"/>
      <c r="J146" s="55"/>
      <c r="K146" s="55"/>
      <c r="L146" s="55"/>
      <c r="M146" s="59">
        <v>44743.0</v>
      </c>
      <c r="N146" s="55"/>
      <c r="O146" s="53" t="s">
        <v>12782</v>
      </c>
      <c r="P146" s="58" t="s">
        <v>12783</v>
      </c>
      <c r="Q146" s="53" t="s">
        <v>12784</v>
      </c>
      <c r="R146" s="53" t="s">
        <v>12785</v>
      </c>
      <c r="U146" s="57" t="b">
        <f t="shared" si="1"/>
        <v>1</v>
      </c>
      <c r="V146" s="57" t="b">
        <f t="shared" si="2"/>
        <v>1</v>
      </c>
      <c r="W146" s="53" t="str">
        <f t="shared" si="3"/>
        <v>include</v>
      </c>
    </row>
    <row r="147" hidden="1">
      <c r="A147" s="53">
        <v>2146.0</v>
      </c>
      <c r="B147" s="53" t="s">
        <v>11760</v>
      </c>
      <c r="C147" s="53" t="s">
        <v>12786</v>
      </c>
      <c r="E147" s="53" t="s">
        <v>11727</v>
      </c>
      <c r="F147" s="53" t="s">
        <v>11729</v>
      </c>
      <c r="G147" s="54">
        <v>2020.0</v>
      </c>
      <c r="H147" s="54">
        <v>32.0</v>
      </c>
      <c r="I147" s="53" t="s">
        <v>12787</v>
      </c>
      <c r="J147" s="55"/>
      <c r="K147" s="55"/>
      <c r="L147" s="55"/>
      <c r="M147" s="59">
        <v>44044.0</v>
      </c>
      <c r="N147" s="55"/>
      <c r="O147" s="53" t="s">
        <v>12485</v>
      </c>
      <c r="P147" s="58" t="s">
        <v>12788</v>
      </c>
      <c r="Q147" s="53" t="s">
        <v>12789</v>
      </c>
      <c r="R147" s="53" t="s">
        <v>12790</v>
      </c>
      <c r="U147" s="57" t="b">
        <f t="shared" si="1"/>
        <v>0</v>
      </c>
      <c r="V147" s="57" t="b">
        <f t="shared" si="2"/>
        <v>0</v>
      </c>
      <c r="W147" s="53" t="str">
        <f t="shared" si="3"/>
        <v>exclude</v>
      </c>
    </row>
    <row r="148" hidden="1">
      <c r="A148" s="53">
        <v>2147.0</v>
      </c>
      <c r="B148" s="53" t="s">
        <v>11760</v>
      </c>
      <c r="C148" s="53" t="s">
        <v>12791</v>
      </c>
      <c r="E148" s="53" t="s">
        <v>12792</v>
      </c>
      <c r="F148" s="53" t="s">
        <v>12793</v>
      </c>
      <c r="G148" s="54">
        <v>2023.0</v>
      </c>
      <c r="H148" s="54">
        <v>138.0</v>
      </c>
      <c r="I148" s="55"/>
      <c r="J148" s="55"/>
      <c r="K148" s="55"/>
      <c r="L148" s="55"/>
      <c r="M148" s="59">
        <v>44927.0</v>
      </c>
      <c r="N148" s="55"/>
      <c r="O148" s="53" t="s">
        <v>12794</v>
      </c>
      <c r="P148" s="58" t="s">
        <v>12795</v>
      </c>
      <c r="Q148" s="53" t="s">
        <v>12796</v>
      </c>
      <c r="R148" s="53" t="s">
        <v>12797</v>
      </c>
      <c r="S148" s="53" t="s">
        <v>12798</v>
      </c>
      <c r="U148" s="57" t="b">
        <f t="shared" si="1"/>
        <v>0</v>
      </c>
      <c r="V148" s="57" t="b">
        <f t="shared" si="2"/>
        <v>0</v>
      </c>
      <c r="W148" s="53" t="str">
        <f t="shared" si="3"/>
        <v>exclude</v>
      </c>
    </row>
    <row r="149">
      <c r="A149" s="53">
        <v>2148.0</v>
      </c>
      <c r="B149" s="53" t="s">
        <v>11760</v>
      </c>
      <c r="C149" s="53" t="s">
        <v>12799</v>
      </c>
      <c r="E149" s="53" t="s">
        <v>12800</v>
      </c>
      <c r="F149" s="53" t="s">
        <v>12801</v>
      </c>
      <c r="G149" s="54">
        <v>2020.0</v>
      </c>
      <c r="H149" s="54">
        <v>24.0</v>
      </c>
      <c r="I149" s="54">
        <v>9.0</v>
      </c>
      <c r="J149" s="53" t="s">
        <v>12802</v>
      </c>
      <c r="K149" s="55"/>
      <c r="L149" s="55"/>
      <c r="M149" s="59">
        <v>44075.0</v>
      </c>
      <c r="N149" s="55"/>
      <c r="O149" s="53" t="s">
        <v>12803</v>
      </c>
      <c r="P149" s="58" t="s">
        <v>12804</v>
      </c>
      <c r="Q149" s="53" t="s">
        <v>12805</v>
      </c>
      <c r="R149" s="53" t="s">
        <v>12806</v>
      </c>
      <c r="U149" s="57" t="b">
        <f t="shared" si="1"/>
        <v>0</v>
      </c>
      <c r="V149" s="57" t="b">
        <f t="shared" si="2"/>
        <v>1</v>
      </c>
      <c r="W149" s="53" t="str">
        <f t="shared" si="3"/>
        <v>include</v>
      </c>
    </row>
    <row r="150">
      <c r="A150" s="53">
        <v>2149.0</v>
      </c>
      <c r="B150" s="53" t="s">
        <v>11760</v>
      </c>
      <c r="C150" s="53" t="s">
        <v>12807</v>
      </c>
      <c r="E150" s="53" t="s">
        <v>12808</v>
      </c>
      <c r="F150" s="53" t="s">
        <v>12809</v>
      </c>
      <c r="G150" s="54">
        <v>2023.0</v>
      </c>
      <c r="H150" s="54">
        <v>12.0</v>
      </c>
      <c r="I150" s="54">
        <v>6.0</v>
      </c>
      <c r="J150" s="55"/>
      <c r="K150" s="55"/>
      <c r="L150" s="55"/>
      <c r="M150" s="59">
        <v>44986.0</v>
      </c>
      <c r="N150" s="55"/>
      <c r="O150" s="55"/>
      <c r="P150" s="58" t="s">
        <v>12810</v>
      </c>
      <c r="Q150" s="53" t="s">
        <v>12811</v>
      </c>
      <c r="R150" s="53" t="s">
        <v>12812</v>
      </c>
      <c r="U150" s="57" t="b">
        <f t="shared" si="1"/>
        <v>1</v>
      </c>
      <c r="V150" s="57" t="b">
        <f t="shared" si="2"/>
        <v>0</v>
      </c>
      <c r="W150" s="53" t="str">
        <f t="shared" si="3"/>
        <v>include</v>
      </c>
    </row>
    <row r="151">
      <c r="A151" s="53">
        <v>2150.0</v>
      </c>
      <c r="B151" s="53" t="s">
        <v>11760</v>
      </c>
      <c r="C151" s="53" t="s">
        <v>12813</v>
      </c>
      <c r="E151" s="53" t="s">
        <v>12814</v>
      </c>
      <c r="F151" s="53" t="s">
        <v>12815</v>
      </c>
      <c r="G151" s="54">
        <v>2020.0</v>
      </c>
      <c r="H151" s="54">
        <v>2020.0</v>
      </c>
      <c r="I151" s="55"/>
      <c r="J151" s="55"/>
      <c r="K151" s="55"/>
      <c r="L151" s="55"/>
      <c r="M151" s="59">
        <v>44044.0</v>
      </c>
      <c r="N151" s="55"/>
      <c r="O151" s="53" t="s">
        <v>12816</v>
      </c>
      <c r="P151" s="58" t="s">
        <v>12817</v>
      </c>
      <c r="Q151" s="53" t="s">
        <v>12818</v>
      </c>
      <c r="R151" s="53" t="s">
        <v>12819</v>
      </c>
      <c r="U151" s="57" t="b">
        <f t="shared" si="1"/>
        <v>1</v>
      </c>
      <c r="V151" s="57" t="b">
        <f t="shared" si="2"/>
        <v>0</v>
      </c>
      <c r="W151" s="53" t="str">
        <f t="shared" si="3"/>
        <v>include</v>
      </c>
    </row>
    <row r="152">
      <c r="A152" s="53">
        <v>2151.0</v>
      </c>
      <c r="B152" s="53" t="s">
        <v>11760</v>
      </c>
      <c r="C152" s="53" t="s">
        <v>12820</v>
      </c>
      <c r="E152" s="53" t="s">
        <v>12821</v>
      </c>
      <c r="F152" s="53" t="s">
        <v>12822</v>
      </c>
      <c r="G152" s="54">
        <v>2022.0</v>
      </c>
      <c r="H152" s="54">
        <v>10.0</v>
      </c>
      <c r="I152" s="54">
        <v>2.0</v>
      </c>
      <c r="J152" s="55"/>
      <c r="K152" s="55"/>
      <c r="L152" s="55"/>
      <c r="M152" s="59">
        <v>44593.0</v>
      </c>
      <c r="N152" s="55"/>
      <c r="O152" s="55"/>
      <c r="P152" s="58" t="s">
        <v>12823</v>
      </c>
      <c r="Q152" s="53" t="s">
        <v>12824</v>
      </c>
      <c r="R152" s="53" t="s">
        <v>12825</v>
      </c>
      <c r="U152" s="57" t="b">
        <f t="shared" si="1"/>
        <v>0</v>
      </c>
      <c r="V152" s="57" t="b">
        <f t="shared" si="2"/>
        <v>1</v>
      </c>
      <c r="W152" s="53" t="str">
        <f t="shared" si="3"/>
        <v>include</v>
      </c>
    </row>
    <row r="153">
      <c r="A153" s="53">
        <v>2152.0</v>
      </c>
      <c r="B153" s="53" t="s">
        <v>11760</v>
      </c>
      <c r="C153" s="53" t="s">
        <v>12826</v>
      </c>
      <c r="E153" s="53" t="s">
        <v>12827</v>
      </c>
      <c r="F153" s="53" t="s">
        <v>12828</v>
      </c>
      <c r="G153" s="54">
        <v>2019.0</v>
      </c>
      <c r="H153" s="54">
        <v>16.0</v>
      </c>
      <c r="I153" s="54">
        <v>3.0</v>
      </c>
      <c r="J153" s="60">
        <v>44954.0</v>
      </c>
      <c r="K153" s="55"/>
      <c r="L153" s="55"/>
      <c r="M153" s="59">
        <v>43709.0</v>
      </c>
      <c r="N153" s="55"/>
      <c r="O153" s="53" t="s">
        <v>12829</v>
      </c>
      <c r="P153" s="58" t="s">
        <v>12830</v>
      </c>
      <c r="Q153" s="53" t="s">
        <v>12831</v>
      </c>
      <c r="R153" s="53" t="s">
        <v>12832</v>
      </c>
      <c r="U153" s="57" t="b">
        <f t="shared" si="1"/>
        <v>1</v>
      </c>
      <c r="V153" s="57" t="b">
        <f t="shared" si="2"/>
        <v>0</v>
      </c>
      <c r="W153" s="53" t="str">
        <f t="shared" si="3"/>
        <v>include</v>
      </c>
    </row>
    <row r="154">
      <c r="A154" s="53">
        <v>2153.0</v>
      </c>
      <c r="B154" s="53" t="s">
        <v>11760</v>
      </c>
      <c r="C154" s="53" t="s">
        <v>12833</v>
      </c>
      <c r="E154" s="53" t="s">
        <v>12834</v>
      </c>
      <c r="F154" s="53" t="s">
        <v>12835</v>
      </c>
      <c r="G154" s="54">
        <v>2021.0</v>
      </c>
      <c r="H154" s="54">
        <v>152.0</v>
      </c>
      <c r="I154" s="55"/>
      <c r="J154" s="55"/>
      <c r="K154" s="55"/>
      <c r="L154" s="55"/>
      <c r="M154" s="59">
        <v>44440.0</v>
      </c>
      <c r="N154" s="55"/>
      <c r="O154" s="53" t="s">
        <v>12836</v>
      </c>
      <c r="P154" s="58" t="s">
        <v>12837</v>
      </c>
      <c r="Q154" s="53" t="s">
        <v>12838</v>
      </c>
      <c r="R154" s="53" t="s">
        <v>12839</v>
      </c>
      <c r="U154" s="57" t="b">
        <f t="shared" si="1"/>
        <v>1</v>
      </c>
      <c r="V154" s="57" t="b">
        <f t="shared" si="2"/>
        <v>0</v>
      </c>
      <c r="W154" s="53" t="str">
        <f t="shared" si="3"/>
        <v>include</v>
      </c>
    </row>
    <row r="155">
      <c r="A155" s="53">
        <v>2154.0</v>
      </c>
      <c r="B155" s="53" t="s">
        <v>11760</v>
      </c>
      <c r="C155" s="53" t="s">
        <v>12840</v>
      </c>
      <c r="E155" s="53" t="s">
        <v>12841</v>
      </c>
      <c r="F155" s="53" t="s">
        <v>12842</v>
      </c>
      <c r="G155" s="54">
        <v>2020.0</v>
      </c>
      <c r="H155" s="54">
        <v>2020.0</v>
      </c>
      <c r="I155" s="54">
        <v>1.0</v>
      </c>
      <c r="J155" s="55"/>
      <c r="K155" s="55"/>
      <c r="L155" s="55"/>
      <c r="M155" s="59">
        <v>43922.0</v>
      </c>
      <c r="N155" s="55"/>
      <c r="O155" s="53" t="s">
        <v>12843</v>
      </c>
      <c r="P155" s="58" t="s">
        <v>12844</v>
      </c>
      <c r="Q155" s="53" t="s">
        <v>12845</v>
      </c>
      <c r="R155" s="53" t="s">
        <v>12846</v>
      </c>
      <c r="U155" s="57" t="b">
        <f t="shared" si="1"/>
        <v>1</v>
      </c>
      <c r="V155" s="57" t="b">
        <f t="shared" si="2"/>
        <v>0</v>
      </c>
      <c r="W155" s="53" t="str">
        <f t="shared" si="3"/>
        <v>include</v>
      </c>
    </row>
    <row r="156">
      <c r="A156" s="53">
        <v>2155.0</v>
      </c>
      <c r="B156" s="53" t="s">
        <v>11760</v>
      </c>
      <c r="C156" s="53" t="s">
        <v>12847</v>
      </c>
      <c r="E156" s="53" t="s">
        <v>1582</v>
      </c>
      <c r="F156" s="53" t="s">
        <v>11597</v>
      </c>
      <c r="G156" s="54">
        <v>2019.0</v>
      </c>
      <c r="H156" s="54">
        <v>97.0</v>
      </c>
      <c r="I156" s="55"/>
      <c r="J156" s="53" t="s">
        <v>12848</v>
      </c>
      <c r="K156" s="55"/>
      <c r="L156" s="55"/>
      <c r="M156" s="59">
        <v>43678.0</v>
      </c>
      <c r="N156" s="55"/>
      <c r="O156" s="53" t="s">
        <v>12674</v>
      </c>
      <c r="P156" s="58" t="s">
        <v>12849</v>
      </c>
      <c r="Q156" s="53" t="s">
        <v>12850</v>
      </c>
      <c r="R156" s="53" t="s">
        <v>12851</v>
      </c>
      <c r="S156" s="53" t="s">
        <v>12852</v>
      </c>
      <c r="U156" s="57" t="b">
        <f t="shared" si="1"/>
        <v>1</v>
      </c>
      <c r="V156" s="57" t="b">
        <f t="shared" si="2"/>
        <v>0</v>
      </c>
      <c r="W156" s="53" t="str">
        <f t="shared" si="3"/>
        <v>include</v>
      </c>
    </row>
    <row r="157">
      <c r="A157" s="53">
        <v>2156.0</v>
      </c>
      <c r="B157" s="53" t="s">
        <v>11760</v>
      </c>
      <c r="C157" s="53" t="s">
        <v>12853</v>
      </c>
      <c r="E157" s="53" t="s">
        <v>12854</v>
      </c>
      <c r="F157" s="53" t="s">
        <v>12855</v>
      </c>
      <c r="G157" s="54">
        <v>2020.0</v>
      </c>
      <c r="H157" s="54">
        <v>32.0</v>
      </c>
      <c r="I157" s="53" t="s">
        <v>12605</v>
      </c>
      <c r="J157" s="55"/>
      <c r="K157" s="55"/>
      <c r="L157" s="55"/>
      <c r="M157" s="59">
        <v>43922.0</v>
      </c>
      <c r="N157" s="55"/>
      <c r="O157" s="53" t="s">
        <v>12856</v>
      </c>
      <c r="P157" s="58" t="s">
        <v>12857</v>
      </c>
      <c r="Q157" s="53" t="s">
        <v>12858</v>
      </c>
      <c r="R157" s="53" t="s">
        <v>12859</v>
      </c>
      <c r="U157" s="57" t="b">
        <f t="shared" si="1"/>
        <v>1</v>
      </c>
      <c r="V157" s="57" t="b">
        <f t="shared" si="2"/>
        <v>0</v>
      </c>
      <c r="W157" s="53" t="str">
        <f t="shared" si="3"/>
        <v>include</v>
      </c>
    </row>
    <row r="158">
      <c r="A158" s="53">
        <v>2157.0</v>
      </c>
      <c r="B158" s="53" t="s">
        <v>11760</v>
      </c>
      <c r="C158" s="53" t="s">
        <v>12860</v>
      </c>
      <c r="E158" s="53" t="s">
        <v>12861</v>
      </c>
      <c r="F158" s="53" t="s">
        <v>12862</v>
      </c>
      <c r="G158" s="54">
        <v>2020.0</v>
      </c>
      <c r="H158" s="54">
        <v>26.0</v>
      </c>
      <c r="I158" s="54">
        <v>6.0</v>
      </c>
      <c r="J158" s="53" t="s">
        <v>12863</v>
      </c>
      <c r="K158" s="55"/>
      <c r="L158" s="55"/>
      <c r="M158" s="54">
        <v>2020.0</v>
      </c>
      <c r="N158" s="55"/>
      <c r="O158" s="53" t="s">
        <v>12864</v>
      </c>
      <c r="P158" s="58" t="s">
        <v>12865</v>
      </c>
      <c r="Q158" s="53" t="s">
        <v>12866</v>
      </c>
      <c r="R158" s="53" t="s">
        <v>12867</v>
      </c>
      <c r="U158" s="57" t="b">
        <f t="shared" si="1"/>
        <v>1</v>
      </c>
      <c r="V158" s="57" t="b">
        <f t="shared" si="2"/>
        <v>0</v>
      </c>
      <c r="W158" s="53" t="str">
        <f t="shared" si="3"/>
        <v>include</v>
      </c>
    </row>
    <row r="159">
      <c r="A159" s="53">
        <v>2158.0</v>
      </c>
      <c r="B159" s="53" t="s">
        <v>11760</v>
      </c>
      <c r="C159" s="53" t="s">
        <v>12868</v>
      </c>
      <c r="E159" s="53" t="s">
        <v>12869</v>
      </c>
      <c r="F159" s="53" t="s">
        <v>12870</v>
      </c>
      <c r="G159" s="54">
        <v>2020.0</v>
      </c>
      <c r="H159" s="54">
        <v>33.0</v>
      </c>
      <c r="I159" s="54">
        <v>1.0</v>
      </c>
      <c r="J159" s="53" t="s">
        <v>12871</v>
      </c>
      <c r="K159" s="55"/>
      <c r="L159" s="55"/>
      <c r="M159" s="54">
        <v>2020.0</v>
      </c>
      <c r="N159" s="55"/>
      <c r="O159" s="53" t="s">
        <v>12872</v>
      </c>
      <c r="P159" s="58" t="s">
        <v>12873</v>
      </c>
      <c r="Q159" s="53" t="s">
        <v>12874</v>
      </c>
      <c r="R159" s="53" t="s">
        <v>12875</v>
      </c>
      <c r="U159" s="57" t="b">
        <f t="shared" si="1"/>
        <v>1</v>
      </c>
      <c r="V159" s="57" t="b">
        <f t="shared" si="2"/>
        <v>0</v>
      </c>
      <c r="W159" s="53" t="str">
        <f t="shared" si="3"/>
        <v>include</v>
      </c>
    </row>
    <row r="160">
      <c r="A160" s="53">
        <v>2159.0</v>
      </c>
      <c r="B160" s="53" t="s">
        <v>11760</v>
      </c>
      <c r="C160" s="53" t="s">
        <v>12876</v>
      </c>
      <c r="E160" s="53" t="s">
        <v>12877</v>
      </c>
      <c r="F160" s="53" t="s">
        <v>12878</v>
      </c>
      <c r="G160" s="54">
        <v>2023.0</v>
      </c>
      <c r="H160" s="54">
        <v>117.0</v>
      </c>
      <c r="I160" s="55"/>
      <c r="J160" s="55"/>
      <c r="K160" s="55"/>
      <c r="L160" s="55"/>
      <c r="M160" s="59">
        <v>45170.0</v>
      </c>
      <c r="N160" s="55"/>
      <c r="O160" s="53" t="s">
        <v>12879</v>
      </c>
      <c r="P160" s="58" t="s">
        <v>12880</v>
      </c>
      <c r="Q160" s="53" t="s">
        <v>12881</v>
      </c>
      <c r="R160" s="53" t="s">
        <v>12882</v>
      </c>
      <c r="U160" s="57" t="b">
        <f t="shared" si="1"/>
        <v>1</v>
      </c>
      <c r="V160" s="57" t="b">
        <f t="shared" si="2"/>
        <v>0</v>
      </c>
      <c r="W160" s="53" t="str">
        <f t="shared" si="3"/>
        <v>include</v>
      </c>
    </row>
    <row r="161">
      <c r="A161" s="53">
        <v>2160.0</v>
      </c>
      <c r="B161" s="53" t="s">
        <v>11760</v>
      </c>
      <c r="C161" s="53" t="s">
        <v>12883</v>
      </c>
      <c r="E161" s="53" t="s">
        <v>12884</v>
      </c>
      <c r="F161" s="53" t="s">
        <v>12551</v>
      </c>
      <c r="G161" s="54">
        <v>2020.0</v>
      </c>
      <c r="H161" s="54">
        <v>111.0</v>
      </c>
      <c r="I161" s="55"/>
      <c r="J161" s="55"/>
      <c r="K161" s="55"/>
      <c r="L161" s="55"/>
      <c r="M161" s="56">
        <v>44136.0</v>
      </c>
      <c r="N161" s="55"/>
      <c r="O161" s="53" t="s">
        <v>12552</v>
      </c>
      <c r="P161" s="58" t="s">
        <v>12885</v>
      </c>
      <c r="Q161" s="53" t="s">
        <v>12886</v>
      </c>
      <c r="R161" s="53" t="s">
        <v>12887</v>
      </c>
      <c r="U161" s="57" t="b">
        <f t="shared" si="1"/>
        <v>0</v>
      </c>
      <c r="V161" s="57" t="b">
        <f t="shared" si="2"/>
        <v>1</v>
      </c>
      <c r="W161" s="53" t="str">
        <f t="shared" si="3"/>
        <v>include</v>
      </c>
    </row>
    <row r="162" hidden="1">
      <c r="A162" s="53">
        <v>2161.0</v>
      </c>
      <c r="B162" s="53" t="s">
        <v>11760</v>
      </c>
      <c r="C162" s="53" t="s">
        <v>12888</v>
      </c>
      <c r="E162" s="53" t="s">
        <v>12889</v>
      </c>
      <c r="F162" s="53" t="s">
        <v>12890</v>
      </c>
      <c r="G162" s="54">
        <v>2021.0</v>
      </c>
      <c r="H162" s="53" t="s">
        <v>12891</v>
      </c>
      <c r="I162" s="54">
        <v>10.0</v>
      </c>
      <c r="J162" s="53" t="s">
        <v>12892</v>
      </c>
      <c r="K162" s="55"/>
      <c r="L162" s="55"/>
      <c r="M162" s="56">
        <v>44470.0</v>
      </c>
      <c r="N162" s="55"/>
      <c r="O162" s="53" t="s">
        <v>12893</v>
      </c>
      <c r="P162" s="58" t="s">
        <v>12894</v>
      </c>
      <c r="Q162" s="53" t="s">
        <v>12895</v>
      </c>
      <c r="R162" s="53" t="s">
        <v>12896</v>
      </c>
      <c r="U162" s="57" t="b">
        <f t="shared" si="1"/>
        <v>0</v>
      </c>
      <c r="V162" s="57" t="b">
        <f t="shared" si="2"/>
        <v>0</v>
      </c>
      <c r="W162" s="53" t="str">
        <f t="shared" si="3"/>
        <v>exclude</v>
      </c>
    </row>
    <row r="163">
      <c r="A163" s="53">
        <v>2162.0</v>
      </c>
      <c r="B163" s="53" t="s">
        <v>11760</v>
      </c>
      <c r="C163" s="53" t="s">
        <v>12897</v>
      </c>
      <c r="E163" s="53" t="s">
        <v>12898</v>
      </c>
      <c r="F163" s="53" t="s">
        <v>12899</v>
      </c>
      <c r="G163" s="54">
        <v>2021.0</v>
      </c>
      <c r="H163" s="54">
        <v>27.0</v>
      </c>
      <c r="I163" s="54">
        <v>7.0</v>
      </c>
      <c r="J163" s="53" t="s">
        <v>12900</v>
      </c>
      <c r="K163" s="55"/>
      <c r="L163" s="55"/>
      <c r="M163" s="54">
        <v>2021.0</v>
      </c>
      <c r="N163" s="55"/>
      <c r="O163" s="53" t="s">
        <v>12901</v>
      </c>
      <c r="P163" s="58" t="s">
        <v>12902</v>
      </c>
      <c r="Q163" s="53" t="s">
        <v>12903</v>
      </c>
      <c r="R163" s="53" t="s">
        <v>12904</v>
      </c>
      <c r="U163" s="57" t="b">
        <f t="shared" si="1"/>
        <v>1</v>
      </c>
      <c r="V163" s="57" t="b">
        <f t="shared" si="2"/>
        <v>0</v>
      </c>
      <c r="W163" s="53" t="str">
        <f t="shared" si="3"/>
        <v>include</v>
      </c>
    </row>
    <row r="164">
      <c r="A164" s="53">
        <v>2163.0</v>
      </c>
      <c r="B164" s="53" t="s">
        <v>11760</v>
      </c>
      <c r="C164" s="53" t="s">
        <v>12905</v>
      </c>
      <c r="E164" s="53" t="s">
        <v>12906</v>
      </c>
      <c r="F164" s="53" t="s">
        <v>12521</v>
      </c>
      <c r="G164" s="54">
        <v>2022.0</v>
      </c>
      <c r="H164" s="54">
        <v>104.0</v>
      </c>
      <c r="I164" s="55"/>
      <c r="J164" s="55"/>
      <c r="K164" s="55"/>
      <c r="L164" s="55"/>
      <c r="M164" s="59">
        <v>44593.0</v>
      </c>
      <c r="N164" s="55"/>
      <c r="O164" s="53" t="s">
        <v>12522</v>
      </c>
      <c r="P164" s="58" t="s">
        <v>12907</v>
      </c>
      <c r="Q164" s="53" t="s">
        <v>12908</v>
      </c>
      <c r="R164" s="53" t="s">
        <v>12909</v>
      </c>
      <c r="U164" s="57" t="b">
        <f t="shared" si="1"/>
        <v>1</v>
      </c>
      <c r="V164" s="57" t="b">
        <f t="shared" si="2"/>
        <v>0</v>
      </c>
      <c r="W164" s="53" t="str">
        <f t="shared" si="3"/>
        <v>include</v>
      </c>
    </row>
    <row r="165">
      <c r="A165" s="53">
        <v>2164.0</v>
      </c>
      <c r="B165" s="53" t="s">
        <v>11760</v>
      </c>
      <c r="C165" s="53" t="s">
        <v>12910</v>
      </c>
      <c r="E165" s="53" t="s">
        <v>11421</v>
      </c>
      <c r="F165" s="53" t="s">
        <v>11597</v>
      </c>
      <c r="G165" s="54">
        <v>2019.0</v>
      </c>
      <c r="H165" s="54">
        <v>100.0</v>
      </c>
      <c r="I165" s="55"/>
      <c r="J165" s="53" t="s">
        <v>11423</v>
      </c>
      <c r="K165" s="55"/>
      <c r="L165" s="55"/>
      <c r="M165" s="56">
        <v>43770.0</v>
      </c>
      <c r="N165" s="55"/>
      <c r="O165" s="53" t="s">
        <v>12674</v>
      </c>
      <c r="P165" s="58" t="s">
        <v>12911</v>
      </c>
      <c r="Q165" s="53" t="s">
        <v>12912</v>
      </c>
      <c r="R165" s="53" t="s">
        <v>12913</v>
      </c>
      <c r="S165" s="53" t="s">
        <v>12914</v>
      </c>
      <c r="U165" s="57" t="b">
        <f t="shared" si="1"/>
        <v>1</v>
      </c>
      <c r="V165" s="57" t="b">
        <f t="shared" si="2"/>
        <v>0</v>
      </c>
      <c r="W165" s="53" t="str">
        <f t="shared" si="3"/>
        <v>include</v>
      </c>
    </row>
    <row r="166">
      <c r="A166" s="53">
        <v>2165.0</v>
      </c>
      <c r="B166" s="53" t="s">
        <v>11760</v>
      </c>
      <c r="C166" s="53" t="s">
        <v>12915</v>
      </c>
      <c r="E166" s="53" t="s">
        <v>12916</v>
      </c>
      <c r="F166" s="53" t="s">
        <v>12917</v>
      </c>
      <c r="G166" s="54">
        <v>2021.0</v>
      </c>
      <c r="H166" s="54">
        <v>19.0</v>
      </c>
      <c r="I166" s="53" t="s">
        <v>12918</v>
      </c>
      <c r="J166" s="53" t="s">
        <v>12919</v>
      </c>
      <c r="K166" s="55"/>
      <c r="L166" s="55"/>
      <c r="M166" s="59">
        <v>44348.0</v>
      </c>
      <c r="N166" s="55"/>
      <c r="O166" s="53" t="s">
        <v>12920</v>
      </c>
      <c r="P166" s="58" t="s">
        <v>12921</v>
      </c>
      <c r="Q166" s="53" t="s">
        <v>12922</v>
      </c>
      <c r="R166" s="53" t="s">
        <v>12923</v>
      </c>
      <c r="U166" s="57" t="b">
        <f t="shared" si="1"/>
        <v>1</v>
      </c>
      <c r="V166" s="57" t="b">
        <f t="shared" si="2"/>
        <v>0</v>
      </c>
      <c r="W166" s="53" t="str">
        <f t="shared" si="3"/>
        <v>include</v>
      </c>
    </row>
    <row r="167">
      <c r="A167" s="53">
        <v>2166.0</v>
      </c>
      <c r="B167" s="53" t="s">
        <v>11760</v>
      </c>
      <c r="C167" s="53" t="s">
        <v>12924</v>
      </c>
      <c r="E167" s="53" t="s">
        <v>12925</v>
      </c>
      <c r="F167" s="53" t="s">
        <v>12521</v>
      </c>
      <c r="G167" s="54">
        <v>2021.0</v>
      </c>
      <c r="H167" s="54">
        <v>95.0</v>
      </c>
      <c r="I167" s="55"/>
      <c r="J167" s="55"/>
      <c r="K167" s="55"/>
      <c r="L167" s="55"/>
      <c r="M167" s="59">
        <v>44197.0</v>
      </c>
      <c r="N167" s="55"/>
      <c r="O167" s="53" t="s">
        <v>12522</v>
      </c>
      <c r="P167" s="58" t="s">
        <v>12926</v>
      </c>
      <c r="Q167" s="53" t="s">
        <v>12927</v>
      </c>
      <c r="R167" s="53" t="s">
        <v>12928</v>
      </c>
      <c r="S167" s="53" t="s">
        <v>12929</v>
      </c>
      <c r="U167" s="57" t="b">
        <f t="shared" si="1"/>
        <v>1</v>
      </c>
      <c r="V167" s="57" t="b">
        <f t="shared" si="2"/>
        <v>0</v>
      </c>
      <c r="W167" s="53" t="str">
        <f t="shared" si="3"/>
        <v>include</v>
      </c>
    </row>
    <row r="168">
      <c r="A168" s="53">
        <v>2167.0</v>
      </c>
      <c r="B168" s="53" t="s">
        <v>11760</v>
      </c>
      <c r="C168" s="53" t="s">
        <v>12930</v>
      </c>
      <c r="E168" s="53" t="s">
        <v>12931</v>
      </c>
      <c r="F168" s="53" t="s">
        <v>12862</v>
      </c>
      <c r="G168" s="54">
        <v>2019.0</v>
      </c>
      <c r="H168" s="54">
        <v>25.0</v>
      </c>
      <c r="I168" s="54">
        <v>7.0</v>
      </c>
      <c r="J168" s="53" t="s">
        <v>12932</v>
      </c>
      <c r="K168" s="55"/>
      <c r="L168" s="55"/>
      <c r="M168" s="56">
        <v>43739.0</v>
      </c>
      <c r="N168" s="55"/>
      <c r="O168" s="53" t="s">
        <v>12864</v>
      </c>
      <c r="P168" s="58" t="s">
        <v>12933</v>
      </c>
      <c r="Q168" s="53" t="s">
        <v>12934</v>
      </c>
      <c r="R168" s="53" t="s">
        <v>12935</v>
      </c>
      <c r="U168" s="57" t="b">
        <f t="shared" si="1"/>
        <v>1</v>
      </c>
      <c r="V168" s="57" t="b">
        <f t="shared" si="2"/>
        <v>0</v>
      </c>
      <c r="W168" s="53" t="str">
        <f t="shared" si="3"/>
        <v>include</v>
      </c>
    </row>
    <row r="169">
      <c r="A169" s="53">
        <v>2168.0</v>
      </c>
      <c r="B169" s="53" t="s">
        <v>11760</v>
      </c>
      <c r="C169" s="53" t="s">
        <v>12936</v>
      </c>
      <c r="E169" s="53" t="s">
        <v>12937</v>
      </c>
      <c r="F169" s="53" t="s">
        <v>11525</v>
      </c>
      <c r="G169" s="54">
        <v>2019.0</v>
      </c>
      <c r="H169" s="54">
        <v>13.0</v>
      </c>
      <c r="I169" s="54">
        <v>9.0</v>
      </c>
      <c r="J169" s="53" t="s">
        <v>12938</v>
      </c>
      <c r="K169" s="55"/>
      <c r="L169" s="55"/>
      <c r="M169" s="56">
        <v>43739.0</v>
      </c>
      <c r="N169" s="55"/>
      <c r="O169" s="53" t="s">
        <v>12755</v>
      </c>
      <c r="P169" s="58" t="s">
        <v>12939</v>
      </c>
      <c r="Q169" s="53" t="s">
        <v>12940</v>
      </c>
      <c r="R169" s="53" t="s">
        <v>12941</v>
      </c>
      <c r="U169" s="57" t="b">
        <f t="shared" si="1"/>
        <v>1</v>
      </c>
      <c r="V169" s="57" t="b">
        <f t="shared" si="2"/>
        <v>0</v>
      </c>
      <c r="W169" s="53" t="str">
        <f t="shared" si="3"/>
        <v>include</v>
      </c>
    </row>
    <row r="170" hidden="1">
      <c r="A170" s="53">
        <v>2169.0</v>
      </c>
      <c r="B170" s="53" t="s">
        <v>11760</v>
      </c>
      <c r="C170" s="53" t="s">
        <v>12942</v>
      </c>
      <c r="E170" s="53" t="s">
        <v>12943</v>
      </c>
      <c r="F170" s="53" t="s">
        <v>11612</v>
      </c>
      <c r="G170" s="54">
        <v>2022.0</v>
      </c>
      <c r="H170" s="54">
        <v>205.0</v>
      </c>
      <c r="I170" s="55"/>
      <c r="J170" s="55"/>
      <c r="K170" s="55"/>
      <c r="L170" s="55"/>
      <c r="M170" s="56">
        <v>44866.0</v>
      </c>
      <c r="N170" s="55"/>
      <c r="O170" s="53" t="s">
        <v>12944</v>
      </c>
      <c r="P170" s="58" t="s">
        <v>12945</v>
      </c>
      <c r="Q170" s="53" t="s">
        <v>12946</v>
      </c>
      <c r="R170" s="53" t="s">
        <v>12947</v>
      </c>
      <c r="U170" s="57" t="b">
        <f t="shared" si="1"/>
        <v>0</v>
      </c>
      <c r="V170" s="57" t="b">
        <f t="shared" si="2"/>
        <v>0</v>
      </c>
      <c r="W170" s="53" t="str">
        <f t="shared" si="3"/>
        <v>exclude</v>
      </c>
    </row>
    <row r="171">
      <c r="A171" s="53">
        <v>2170.0</v>
      </c>
      <c r="B171" s="53" t="s">
        <v>11760</v>
      </c>
      <c r="C171" s="53" t="s">
        <v>12948</v>
      </c>
      <c r="E171" s="53" t="s">
        <v>12949</v>
      </c>
      <c r="F171" s="53" t="s">
        <v>12950</v>
      </c>
      <c r="G171" s="54">
        <v>2021.0</v>
      </c>
      <c r="H171" s="54">
        <v>21.0</v>
      </c>
      <c r="I171" s="55"/>
      <c r="J171" s="55"/>
      <c r="K171" s="55"/>
      <c r="L171" s="55"/>
      <c r="M171" s="59">
        <v>44256.0</v>
      </c>
      <c r="N171" s="55"/>
      <c r="O171" s="53" t="s">
        <v>12951</v>
      </c>
      <c r="P171" s="58" t="s">
        <v>12952</v>
      </c>
      <c r="Q171" s="53" t="s">
        <v>12953</v>
      </c>
      <c r="R171" s="53" t="s">
        <v>12954</v>
      </c>
      <c r="U171" s="57" t="b">
        <f t="shared" si="1"/>
        <v>1</v>
      </c>
      <c r="V171" s="57" t="b">
        <f t="shared" si="2"/>
        <v>0</v>
      </c>
      <c r="W171" s="53" t="str">
        <f t="shared" si="3"/>
        <v>include</v>
      </c>
    </row>
    <row r="172">
      <c r="A172" s="53">
        <v>2171.0</v>
      </c>
      <c r="B172" s="53" t="s">
        <v>11760</v>
      </c>
      <c r="C172" s="53" t="s">
        <v>12955</v>
      </c>
      <c r="D172" s="55"/>
      <c r="E172" s="53" t="s">
        <v>12956</v>
      </c>
      <c r="F172" s="53" t="s">
        <v>12957</v>
      </c>
      <c r="G172" s="54">
        <v>2022.0</v>
      </c>
      <c r="H172" s="54">
        <v>2022.0</v>
      </c>
      <c r="I172" s="55"/>
      <c r="J172" s="55"/>
      <c r="K172" s="55"/>
      <c r="L172" s="55"/>
      <c r="M172" s="59">
        <v>44713.0</v>
      </c>
      <c r="N172" s="55"/>
      <c r="O172" s="53" t="s">
        <v>12958</v>
      </c>
      <c r="P172" s="58" t="s">
        <v>12959</v>
      </c>
      <c r="Q172" s="53" t="s">
        <v>12960</v>
      </c>
      <c r="R172" s="53" t="s">
        <v>12961</v>
      </c>
      <c r="U172" s="57" t="b">
        <f t="shared" si="1"/>
        <v>1</v>
      </c>
      <c r="V172" s="57" t="b">
        <f t="shared" si="2"/>
        <v>0</v>
      </c>
      <c r="W172" s="53" t="str">
        <f t="shared" si="3"/>
        <v>include</v>
      </c>
    </row>
    <row r="173">
      <c r="A173" s="53">
        <v>2172.0</v>
      </c>
      <c r="B173" s="53" t="s">
        <v>11760</v>
      </c>
      <c r="C173" s="53" t="s">
        <v>12962</v>
      </c>
      <c r="E173" s="53" t="s">
        <v>12963</v>
      </c>
      <c r="F173" s="53" t="s">
        <v>12964</v>
      </c>
      <c r="G173" s="54">
        <v>2021.0</v>
      </c>
      <c r="H173" s="54">
        <v>61.0</v>
      </c>
      <c r="I173" s="54">
        <v>1.0</v>
      </c>
      <c r="J173" s="53" t="s">
        <v>12965</v>
      </c>
      <c r="K173" s="55"/>
      <c r="L173" s="55"/>
      <c r="M173" s="59">
        <v>44287.0</v>
      </c>
      <c r="N173" s="55"/>
      <c r="O173" s="53" t="s">
        <v>12966</v>
      </c>
      <c r="P173" s="58" t="s">
        <v>12967</v>
      </c>
      <c r="Q173" s="53" t="s">
        <v>12968</v>
      </c>
      <c r="R173" s="53" t="s">
        <v>12969</v>
      </c>
      <c r="U173" s="57" t="b">
        <f t="shared" si="1"/>
        <v>1</v>
      </c>
      <c r="V173" s="57" t="b">
        <f t="shared" si="2"/>
        <v>0</v>
      </c>
      <c r="W173" s="53" t="str">
        <f t="shared" si="3"/>
        <v>include</v>
      </c>
    </row>
    <row r="174">
      <c r="A174" s="53">
        <v>2173.0</v>
      </c>
      <c r="B174" s="53" t="s">
        <v>11760</v>
      </c>
      <c r="C174" s="53" t="s">
        <v>12727</v>
      </c>
      <c r="E174" s="53" t="s">
        <v>12970</v>
      </c>
      <c r="F174" s="53" t="s">
        <v>12971</v>
      </c>
      <c r="G174" s="54">
        <v>2021.0</v>
      </c>
      <c r="H174" s="54">
        <v>123.0</v>
      </c>
      <c r="I174" s="55"/>
      <c r="J174" s="55"/>
      <c r="K174" s="55"/>
      <c r="L174" s="55"/>
      <c r="M174" s="56">
        <v>44501.0</v>
      </c>
      <c r="N174" s="55"/>
      <c r="O174" s="53" t="s">
        <v>12972</v>
      </c>
      <c r="P174" s="58" t="s">
        <v>12973</v>
      </c>
      <c r="Q174" s="53" t="s">
        <v>12974</v>
      </c>
      <c r="R174" s="53" t="s">
        <v>12975</v>
      </c>
      <c r="U174" s="57" t="b">
        <f t="shared" si="1"/>
        <v>1</v>
      </c>
      <c r="V174" s="57" t="b">
        <f t="shared" si="2"/>
        <v>0</v>
      </c>
      <c r="W174" s="53" t="str">
        <f t="shared" si="3"/>
        <v>include</v>
      </c>
    </row>
    <row r="175" hidden="1">
      <c r="A175" s="53">
        <v>2174.0</v>
      </c>
      <c r="B175" s="53" t="s">
        <v>11760</v>
      </c>
      <c r="C175" s="53" t="s">
        <v>12976</v>
      </c>
      <c r="E175" s="53" t="s">
        <v>12977</v>
      </c>
      <c r="F175" s="53" t="s">
        <v>11729</v>
      </c>
      <c r="G175" s="54">
        <v>2023.0</v>
      </c>
      <c r="H175" s="54">
        <v>35.0</v>
      </c>
      <c r="I175" s="54">
        <v>6.0</v>
      </c>
      <c r="J175" s="55"/>
      <c r="K175" s="55"/>
      <c r="L175" s="55"/>
      <c r="M175" s="59">
        <v>44986.0</v>
      </c>
      <c r="N175" s="55"/>
      <c r="O175" s="53" t="s">
        <v>12485</v>
      </c>
      <c r="P175" s="58" t="s">
        <v>12978</v>
      </c>
      <c r="Q175" s="53" t="s">
        <v>12979</v>
      </c>
      <c r="R175" s="53" t="s">
        <v>12980</v>
      </c>
      <c r="U175" s="57" t="b">
        <f t="shared" si="1"/>
        <v>0</v>
      </c>
      <c r="V175" s="57" t="b">
        <f t="shared" si="2"/>
        <v>0</v>
      </c>
      <c r="W175" s="53" t="str">
        <f t="shared" si="3"/>
        <v>exclude</v>
      </c>
    </row>
    <row r="176">
      <c r="A176" s="53">
        <v>2175.0</v>
      </c>
      <c r="B176" s="53" t="s">
        <v>11760</v>
      </c>
      <c r="C176" s="53" t="s">
        <v>12981</v>
      </c>
      <c r="E176" s="53" t="s">
        <v>12982</v>
      </c>
      <c r="F176" s="53" t="s">
        <v>11729</v>
      </c>
      <c r="G176" s="54">
        <v>2021.0</v>
      </c>
      <c r="H176" s="54">
        <v>33.0</v>
      </c>
      <c r="I176" s="53" t="s">
        <v>12983</v>
      </c>
      <c r="J176" s="55"/>
      <c r="K176" s="55"/>
      <c r="L176" s="55"/>
      <c r="M176" s="59">
        <v>44287.0</v>
      </c>
      <c r="N176" s="55"/>
      <c r="O176" s="53" t="s">
        <v>12485</v>
      </c>
      <c r="P176" s="58" t="s">
        <v>12984</v>
      </c>
      <c r="Q176" s="53" t="s">
        <v>12985</v>
      </c>
      <c r="R176" s="53" t="s">
        <v>12986</v>
      </c>
      <c r="U176" s="57" t="b">
        <f t="shared" si="1"/>
        <v>1</v>
      </c>
      <c r="V176" s="57" t="b">
        <f t="shared" si="2"/>
        <v>0</v>
      </c>
      <c r="W176" s="53" t="str">
        <f t="shared" si="3"/>
        <v>include</v>
      </c>
    </row>
    <row r="177" hidden="1">
      <c r="A177" s="53">
        <v>2176.0</v>
      </c>
      <c r="B177" s="53" t="s">
        <v>11760</v>
      </c>
      <c r="C177" s="53" t="s">
        <v>12987</v>
      </c>
      <c r="E177" s="53" t="s">
        <v>12988</v>
      </c>
      <c r="F177" s="53" t="s">
        <v>12989</v>
      </c>
      <c r="G177" s="54">
        <v>2020.0</v>
      </c>
      <c r="H177" s="54">
        <v>19.0</v>
      </c>
      <c r="I177" s="54">
        <v>6.0</v>
      </c>
      <c r="J177" s="53" t="s">
        <v>12990</v>
      </c>
      <c r="K177" s="55"/>
      <c r="L177" s="55"/>
      <c r="M177" s="56">
        <v>44136.0</v>
      </c>
      <c r="N177" s="55"/>
      <c r="O177" s="53" t="s">
        <v>12991</v>
      </c>
      <c r="P177" s="58" t="s">
        <v>12992</v>
      </c>
      <c r="Q177" s="53" t="s">
        <v>12993</v>
      </c>
      <c r="R177" s="53" t="s">
        <v>12994</v>
      </c>
      <c r="U177" s="57" t="b">
        <f t="shared" si="1"/>
        <v>0</v>
      </c>
      <c r="V177" s="57" t="b">
        <f t="shared" si="2"/>
        <v>0</v>
      </c>
      <c r="W177" s="53" t="str">
        <f t="shared" si="3"/>
        <v>exclude</v>
      </c>
    </row>
    <row r="178">
      <c r="A178" s="53">
        <v>2177.0</v>
      </c>
      <c r="B178" s="53" t="s">
        <v>11760</v>
      </c>
      <c r="C178" s="53" t="s">
        <v>12995</v>
      </c>
      <c r="E178" s="53" t="s">
        <v>12996</v>
      </c>
      <c r="F178" s="53" t="s">
        <v>12997</v>
      </c>
      <c r="G178" s="54">
        <v>2019.0</v>
      </c>
      <c r="H178" s="54">
        <v>21.0</v>
      </c>
      <c r="I178" s="54">
        <v>5.0</v>
      </c>
      <c r="J178" s="53" t="s">
        <v>12998</v>
      </c>
      <c r="K178" s="55"/>
      <c r="L178" s="55"/>
      <c r="M178" s="56">
        <v>43739.0</v>
      </c>
      <c r="N178" s="55"/>
      <c r="O178" s="53" t="s">
        <v>12999</v>
      </c>
      <c r="P178" s="58" t="s">
        <v>13000</v>
      </c>
      <c r="Q178" s="53" t="s">
        <v>13001</v>
      </c>
      <c r="R178" s="53" t="s">
        <v>13002</v>
      </c>
      <c r="U178" s="57" t="b">
        <f t="shared" si="1"/>
        <v>1</v>
      </c>
      <c r="V178" s="57" t="b">
        <f t="shared" si="2"/>
        <v>0</v>
      </c>
      <c r="W178" s="53" t="str">
        <f t="shared" si="3"/>
        <v>include</v>
      </c>
    </row>
    <row r="179">
      <c r="A179" s="53">
        <v>2178.0</v>
      </c>
      <c r="B179" s="53" t="s">
        <v>11760</v>
      </c>
      <c r="C179" s="53" t="s">
        <v>13003</v>
      </c>
      <c r="E179" s="53" t="s">
        <v>13004</v>
      </c>
      <c r="F179" s="53" t="s">
        <v>13005</v>
      </c>
      <c r="G179" s="54">
        <v>2020.0</v>
      </c>
      <c r="H179" s="54">
        <v>57.0</v>
      </c>
      <c r="I179" s="54">
        <v>5.0</v>
      </c>
      <c r="J179" s="55"/>
      <c r="K179" s="55"/>
      <c r="L179" s="55"/>
      <c r="M179" s="59">
        <v>44013.0</v>
      </c>
      <c r="N179" s="55"/>
      <c r="O179" s="53" t="s">
        <v>13006</v>
      </c>
      <c r="P179" s="58" t="s">
        <v>13007</v>
      </c>
      <c r="Q179" s="53" t="s">
        <v>13008</v>
      </c>
      <c r="R179" s="53" t="s">
        <v>13009</v>
      </c>
      <c r="U179" s="57" t="b">
        <f t="shared" si="1"/>
        <v>1</v>
      </c>
      <c r="V179" s="57" t="b">
        <f t="shared" si="2"/>
        <v>0</v>
      </c>
      <c r="W179" s="53" t="str">
        <f t="shared" si="3"/>
        <v>include</v>
      </c>
    </row>
    <row r="180">
      <c r="A180" s="53">
        <v>2179.0</v>
      </c>
      <c r="B180" s="53" t="s">
        <v>11760</v>
      </c>
      <c r="C180" s="53" t="s">
        <v>13010</v>
      </c>
      <c r="E180" s="53" t="s">
        <v>13011</v>
      </c>
      <c r="F180" s="53" t="s">
        <v>12862</v>
      </c>
      <c r="G180" s="54">
        <v>2022.0</v>
      </c>
      <c r="H180" s="54">
        <v>28.0</v>
      </c>
      <c r="I180" s="54">
        <v>3.0</v>
      </c>
      <c r="J180" s="53" t="s">
        <v>13012</v>
      </c>
      <c r="K180" s="55"/>
      <c r="L180" s="55"/>
      <c r="M180" s="59">
        <v>44682.0</v>
      </c>
      <c r="N180" s="55"/>
      <c r="O180" s="53" t="s">
        <v>12864</v>
      </c>
      <c r="P180" s="58" t="s">
        <v>13013</v>
      </c>
      <c r="Q180" s="53" t="s">
        <v>13014</v>
      </c>
      <c r="R180" s="53" t="s">
        <v>13015</v>
      </c>
      <c r="U180" s="57" t="b">
        <f t="shared" si="1"/>
        <v>1</v>
      </c>
      <c r="V180" s="57" t="b">
        <f t="shared" si="2"/>
        <v>0</v>
      </c>
      <c r="W180" s="53" t="str">
        <f t="shared" si="3"/>
        <v>include</v>
      </c>
    </row>
    <row r="181" hidden="1">
      <c r="A181" s="53">
        <v>2180.0</v>
      </c>
      <c r="B181" s="53" t="s">
        <v>11760</v>
      </c>
      <c r="C181" s="53" t="s">
        <v>13016</v>
      </c>
      <c r="E181" s="53" t="s">
        <v>13017</v>
      </c>
      <c r="F181" s="53" t="s">
        <v>13018</v>
      </c>
      <c r="G181" s="54">
        <v>2023.0</v>
      </c>
      <c r="H181" s="54">
        <v>22.0</v>
      </c>
      <c r="I181" s="53" t="s">
        <v>13019</v>
      </c>
      <c r="K181" s="55"/>
      <c r="L181" s="55"/>
      <c r="M181" s="59">
        <v>44958.0</v>
      </c>
      <c r="N181" s="55"/>
      <c r="O181" s="55"/>
      <c r="P181" s="58" t="s">
        <v>13020</v>
      </c>
      <c r="Q181" s="53" t="s">
        <v>13021</v>
      </c>
      <c r="R181" s="53" t="s">
        <v>13022</v>
      </c>
      <c r="U181" s="57" t="b">
        <f t="shared" si="1"/>
        <v>0</v>
      </c>
      <c r="V181" s="57" t="b">
        <f t="shared" si="2"/>
        <v>0</v>
      </c>
      <c r="W181" s="53" t="str">
        <f t="shared" si="3"/>
        <v>exclude</v>
      </c>
    </row>
    <row r="182">
      <c r="A182" s="53">
        <v>2181.0</v>
      </c>
      <c r="B182" s="53" t="s">
        <v>11760</v>
      </c>
      <c r="C182" s="53" t="s">
        <v>13023</v>
      </c>
      <c r="E182" s="53" t="s">
        <v>6327</v>
      </c>
      <c r="F182" s="53" t="s">
        <v>13024</v>
      </c>
      <c r="G182" s="54">
        <v>2019.0</v>
      </c>
      <c r="H182" s="54">
        <v>49.0</v>
      </c>
      <c r="I182" s="54">
        <v>7.0</v>
      </c>
      <c r="J182" s="53" t="s">
        <v>13025</v>
      </c>
      <c r="K182" s="55"/>
      <c r="L182" s="55"/>
      <c r="M182" s="59">
        <v>43647.0</v>
      </c>
      <c r="N182" s="55"/>
      <c r="O182" s="53" t="s">
        <v>13026</v>
      </c>
      <c r="P182" s="58" t="s">
        <v>13027</v>
      </c>
      <c r="Q182" s="53" t="s">
        <v>13028</v>
      </c>
      <c r="R182" s="53" t="s">
        <v>13029</v>
      </c>
      <c r="U182" s="57" t="b">
        <f t="shared" si="1"/>
        <v>1</v>
      </c>
      <c r="V182" s="57" t="b">
        <f t="shared" si="2"/>
        <v>0</v>
      </c>
      <c r="W182" s="53" t="str">
        <f t="shared" si="3"/>
        <v>include</v>
      </c>
    </row>
    <row r="183">
      <c r="A183" s="53">
        <v>2182.0</v>
      </c>
      <c r="B183" s="53" t="s">
        <v>11760</v>
      </c>
      <c r="C183" s="53" t="s">
        <v>13030</v>
      </c>
      <c r="E183" s="53" t="s">
        <v>13031</v>
      </c>
      <c r="F183" s="53" t="s">
        <v>12835</v>
      </c>
      <c r="G183" s="54">
        <v>2022.0</v>
      </c>
      <c r="H183" s="54">
        <v>166.0</v>
      </c>
      <c r="I183" s="55"/>
      <c r="J183" s="55"/>
      <c r="K183" s="55"/>
      <c r="L183" s="55"/>
      <c r="M183" s="56">
        <v>44835.0</v>
      </c>
      <c r="N183" s="55"/>
      <c r="O183" s="53" t="s">
        <v>12836</v>
      </c>
      <c r="P183" s="58" t="s">
        <v>13032</v>
      </c>
      <c r="Q183" s="53" t="s">
        <v>13033</v>
      </c>
      <c r="R183" s="53" t="s">
        <v>13034</v>
      </c>
      <c r="S183" s="53" t="s">
        <v>13035</v>
      </c>
      <c r="U183" s="57" t="b">
        <f t="shared" si="1"/>
        <v>1</v>
      </c>
      <c r="V183" s="57" t="b">
        <f t="shared" si="2"/>
        <v>0</v>
      </c>
      <c r="W183" s="53" t="str">
        <f t="shared" si="3"/>
        <v>include</v>
      </c>
    </row>
    <row r="184" hidden="1">
      <c r="A184" s="53">
        <v>2183.0</v>
      </c>
      <c r="B184" s="53" t="s">
        <v>11760</v>
      </c>
      <c r="C184" s="53" t="s">
        <v>13036</v>
      </c>
      <c r="E184" s="53" t="s">
        <v>13037</v>
      </c>
      <c r="F184" s="53" t="s">
        <v>13038</v>
      </c>
      <c r="G184" s="54">
        <v>2022.0</v>
      </c>
      <c r="H184" s="54">
        <v>23.0</v>
      </c>
      <c r="I184" s="54">
        <v>1.0</v>
      </c>
      <c r="J184" s="53" t="s">
        <v>13039</v>
      </c>
      <c r="K184" s="55"/>
      <c r="L184" s="55"/>
      <c r="M184" s="59">
        <v>44621.0</v>
      </c>
      <c r="N184" s="55"/>
      <c r="O184" s="53" t="s">
        <v>13040</v>
      </c>
      <c r="P184" s="58" t="s">
        <v>13041</v>
      </c>
      <c r="Q184" s="53" t="s">
        <v>13042</v>
      </c>
      <c r="R184" s="53" t="s">
        <v>13043</v>
      </c>
      <c r="U184" s="57" t="b">
        <f t="shared" si="1"/>
        <v>0</v>
      </c>
      <c r="V184" s="57" t="b">
        <f t="shared" si="2"/>
        <v>0</v>
      </c>
      <c r="W184" s="53" t="str">
        <f t="shared" si="3"/>
        <v>exclude</v>
      </c>
    </row>
    <row r="185">
      <c r="A185" s="53">
        <v>2184.0</v>
      </c>
      <c r="B185" s="53" t="s">
        <v>11760</v>
      </c>
      <c r="C185" s="53" t="s">
        <v>13044</v>
      </c>
      <c r="D185" s="55"/>
      <c r="E185" s="53" t="s">
        <v>13045</v>
      </c>
      <c r="F185" s="53" t="s">
        <v>13046</v>
      </c>
      <c r="G185" s="54">
        <v>2022.0</v>
      </c>
      <c r="H185" s="54">
        <v>14.0</v>
      </c>
      <c r="I185" s="54">
        <v>13.0</v>
      </c>
      <c r="J185" s="55"/>
      <c r="K185" s="55"/>
      <c r="L185" s="55"/>
      <c r="M185" s="59">
        <v>44743.0</v>
      </c>
      <c r="N185" s="55"/>
      <c r="O185" s="55"/>
      <c r="P185" s="58" t="s">
        <v>13047</v>
      </c>
      <c r="Q185" s="53" t="s">
        <v>13048</v>
      </c>
      <c r="R185" s="53" t="s">
        <v>13049</v>
      </c>
      <c r="U185" s="57" t="b">
        <f t="shared" si="1"/>
        <v>1</v>
      </c>
      <c r="V185" s="57" t="b">
        <f t="shared" si="2"/>
        <v>0</v>
      </c>
      <c r="W185" s="53" t="str">
        <f t="shared" si="3"/>
        <v>include</v>
      </c>
    </row>
    <row r="186">
      <c r="A186" s="53">
        <v>2185.0</v>
      </c>
      <c r="B186" s="53" t="s">
        <v>11760</v>
      </c>
      <c r="C186" s="53" t="s">
        <v>13050</v>
      </c>
      <c r="E186" s="53" t="s">
        <v>13051</v>
      </c>
      <c r="F186" s="53" t="s">
        <v>13052</v>
      </c>
      <c r="G186" s="54">
        <v>2021.0</v>
      </c>
      <c r="H186" s="55"/>
      <c r="I186" s="55"/>
      <c r="J186" s="54" t="s">
        <v>13053</v>
      </c>
      <c r="K186" s="55"/>
      <c r="L186" s="55"/>
      <c r="M186" s="59">
        <v>44378.0</v>
      </c>
      <c r="N186" s="55"/>
      <c r="O186" s="53" t="s">
        <v>13054</v>
      </c>
      <c r="P186" s="58" t="s">
        <v>13055</v>
      </c>
      <c r="Q186" s="53" t="s">
        <v>13056</v>
      </c>
      <c r="R186" s="53" t="s">
        <v>13057</v>
      </c>
      <c r="U186" s="57" t="b">
        <f t="shared" si="1"/>
        <v>1</v>
      </c>
      <c r="V186" s="57" t="b">
        <f t="shared" si="2"/>
        <v>0</v>
      </c>
      <c r="W186" s="53" t="str">
        <f t="shared" si="3"/>
        <v>include</v>
      </c>
    </row>
    <row r="187">
      <c r="A187" s="53">
        <v>2186.0</v>
      </c>
      <c r="B187" s="53" t="s">
        <v>11760</v>
      </c>
      <c r="C187" s="53" t="s">
        <v>13058</v>
      </c>
      <c r="E187" s="53" t="s">
        <v>13059</v>
      </c>
      <c r="F187" s="53" t="s">
        <v>13060</v>
      </c>
      <c r="G187" s="54">
        <v>2019.0</v>
      </c>
      <c r="H187" s="54">
        <v>7.0</v>
      </c>
      <c r="I187" s="55"/>
      <c r="J187" s="53" t="s">
        <v>13061</v>
      </c>
      <c r="L187" s="55"/>
      <c r="M187" s="54">
        <v>2019.0</v>
      </c>
      <c r="N187" s="55"/>
      <c r="O187" s="53" t="s">
        <v>11770</v>
      </c>
      <c r="P187" s="58" t="s">
        <v>13062</v>
      </c>
      <c r="Q187" s="53" t="s">
        <v>13063</v>
      </c>
      <c r="R187" s="53" t="s">
        <v>13064</v>
      </c>
      <c r="U187" s="57" t="b">
        <f t="shared" si="1"/>
        <v>1</v>
      </c>
      <c r="V187" s="57" t="b">
        <f t="shared" si="2"/>
        <v>0</v>
      </c>
      <c r="W187" s="53" t="str">
        <f t="shared" si="3"/>
        <v>include</v>
      </c>
    </row>
    <row r="188">
      <c r="A188" s="53">
        <v>2187.0</v>
      </c>
      <c r="B188" s="53" t="s">
        <v>11760</v>
      </c>
      <c r="C188" s="53" t="s">
        <v>13065</v>
      </c>
      <c r="E188" s="53" t="s">
        <v>13066</v>
      </c>
      <c r="F188" s="53" t="s">
        <v>13067</v>
      </c>
      <c r="G188" s="54">
        <v>2021.0</v>
      </c>
      <c r="H188" s="54">
        <v>63.0</v>
      </c>
      <c r="I188" s="54">
        <v>6.0</v>
      </c>
      <c r="J188" s="53" t="s">
        <v>13068</v>
      </c>
      <c r="K188" s="55"/>
      <c r="L188" s="55"/>
      <c r="M188" s="56">
        <v>44531.0</v>
      </c>
      <c r="N188" s="55"/>
      <c r="O188" s="53" t="s">
        <v>13069</v>
      </c>
      <c r="P188" s="58" t="s">
        <v>13070</v>
      </c>
      <c r="Q188" s="53" t="s">
        <v>13071</v>
      </c>
      <c r="R188" s="53" t="s">
        <v>13072</v>
      </c>
      <c r="U188" s="57" t="b">
        <f t="shared" si="1"/>
        <v>1</v>
      </c>
      <c r="V188" s="57" t="b">
        <f t="shared" si="2"/>
        <v>0</v>
      </c>
      <c r="W188" s="53" t="str">
        <f t="shared" si="3"/>
        <v>include</v>
      </c>
    </row>
    <row r="189">
      <c r="A189" s="53">
        <v>2188.0</v>
      </c>
      <c r="B189" s="53" t="s">
        <v>11760</v>
      </c>
      <c r="C189" s="53" t="s">
        <v>13073</v>
      </c>
      <c r="E189" s="53" t="s">
        <v>13074</v>
      </c>
      <c r="F189" s="53" t="s">
        <v>13060</v>
      </c>
      <c r="G189" s="54">
        <v>2019.0</v>
      </c>
      <c r="H189" s="54">
        <v>7.0</v>
      </c>
      <c r="I189" s="55"/>
      <c r="J189" s="53" t="s">
        <v>13075</v>
      </c>
      <c r="L189" s="55"/>
      <c r="M189" s="54">
        <v>2019.0</v>
      </c>
      <c r="N189" s="55"/>
      <c r="O189" s="53" t="s">
        <v>11770</v>
      </c>
      <c r="P189" s="58" t="s">
        <v>13076</v>
      </c>
      <c r="Q189" s="53" t="s">
        <v>13077</v>
      </c>
      <c r="R189" s="53" t="s">
        <v>13078</v>
      </c>
      <c r="U189" s="57" t="b">
        <f t="shared" si="1"/>
        <v>1</v>
      </c>
      <c r="V189" s="57" t="b">
        <f t="shared" si="2"/>
        <v>0</v>
      </c>
      <c r="W189" s="53" t="str">
        <f t="shared" si="3"/>
        <v>include</v>
      </c>
    </row>
    <row r="190">
      <c r="A190" s="53">
        <v>2189.0</v>
      </c>
      <c r="B190" s="53" t="s">
        <v>11760</v>
      </c>
      <c r="C190" s="53" t="s">
        <v>13079</v>
      </c>
      <c r="E190" s="53" t="s">
        <v>13080</v>
      </c>
      <c r="F190" s="53" t="s">
        <v>12862</v>
      </c>
      <c r="G190" s="54">
        <v>2022.0</v>
      </c>
      <c r="H190" s="54">
        <v>28.0</v>
      </c>
      <c r="I190" s="54">
        <v>3.0</v>
      </c>
      <c r="J190" s="53" t="s">
        <v>13081</v>
      </c>
      <c r="K190" s="55"/>
      <c r="L190" s="55"/>
      <c r="M190" s="59">
        <v>44682.0</v>
      </c>
      <c r="N190" s="55"/>
      <c r="O190" s="53" t="s">
        <v>12864</v>
      </c>
      <c r="P190" s="58" t="s">
        <v>13082</v>
      </c>
      <c r="Q190" s="53" t="s">
        <v>13083</v>
      </c>
      <c r="R190" s="53" t="s">
        <v>13084</v>
      </c>
      <c r="U190" s="57" t="b">
        <f t="shared" si="1"/>
        <v>1</v>
      </c>
      <c r="V190" s="57" t="b">
        <f t="shared" si="2"/>
        <v>0</v>
      </c>
      <c r="W190" s="53" t="str">
        <f t="shared" si="3"/>
        <v>include</v>
      </c>
    </row>
    <row r="191">
      <c r="A191" s="53">
        <v>2190.0</v>
      </c>
      <c r="B191" s="53" t="s">
        <v>11760</v>
      </c>
      <c r="C191" s="53" t="s">
        <v>13085</v>
      </c>
      <c r="E191" s="53" t="s">
        <v>13086</v>
      </c>
      <c r="F191" s="53" t="s">
        <v>12573</v>
      </c>
      <c r="G191" s="54">
        <v>2023.0</v>
      </c>
      <c r="H191" s="54">
        <v>16.0</v>
      </c>
      <c r="I191" s="54">
        <v>1.0</v>
      </c>
      <c r="J191" s="53" t="s">
        <v>13087</v>
      </c>
      <c r="K191" s="55"/>
      <c r="L191" s="55"/>
      <c r="M191" s="59">
        <v>44927.0</v>
      </c>
      <c r="N191" s="55"/>
      <c r="O191" s="53" t="s">
        <v>11828</v>
      </c>
      <c r="P191" s="58" t="s">
        <v>13088</v>
      </c>
      <c r="Q191" s="53" t="s">
        <v>13089</v>
      </c>
      <c r="R191" s="53" t="s">
        <v>13090</v>
      </c>
      <c r="U191" s="57" t="b">
        <f t="shared" si="1"/>
        <v>1</v>
      </c>
      <c r="V191" s="57" t="b">
        <f t="shared" si="2"/>
        <v>0</v>
      </c>
      <c r="W191" s="53" t="str">
        <f t="shared" si="3"/>
        <v>include</v>
      </c>
    </row>
    <row r="192" hidden="1">
      <c r="A192" s="53">
        <v>2191.0</v>
      </c>
      <c r="B192" s="53" t="s">
        <v>11760</v>
      </c>
      <c r="C192" s="53" t="s">
        <v>13091</v>
      </c>
      <c r="E192" s="53" t="s">
        <v>13092</v>
      </c>
      <c r="F192" s="53" t="s">
        <v>13093</v>
      </c>
      <c r="G192" s="54">
        <v>2020.0</v>
      </c>
      <c r="H192" s="54">
        <v>44.0</v>
      </c>
      <c r="I192" s="54">
        <v>9.0</v>
      </c>
      <c r="J192" s="55"/>
      <c r="K192" s="55"/>
      <c r="L192" s="55"/>
      <c r="M192" s="59">
        <v>44044.0</v>
      </c>
      <c r="N192" s="55"/>
      <c r="O192" s="53" t="s">
        <v>13094</v>
      </c>
      <c r="P192" s="58" t="s">
        <v>13095</v>
      </c>
      <c r="Q192" s="53" t="s">
        <v>13096</v>
      </c>
      <c r="R192" s="53" t="s">
        <v>13097</v>
      </c>
      <c r="U192" s="57" t="b">
        <f t="shared" si="1"/>
        <v>0</v>
      </c>
      <c r="V192" s="57" t="b">
        <f t="shared" si="2"/>
        <v>0</v>
      </c>
      <c r="W192" s="53" t="str">
        <f t="shared" si="3"/>
        <v>exclude</v>
      </c>
    </row>
    <row r="193">
      <c r="A193" s="53">
        <v>2192.0</v>
      </c>
      <c r="B193" s="53" t="s">
        <v>11760</v>
      </c>
      <c r="C193" s="53" t="s">
        <v>13098</v>
      </c>
      <c r="D193" s="55"/>
      <c r="E193" s="53" t="s">
        <v>13099</v>
      </c>
      <c r="F193" s="53" t="s">
        <v>13100</v>
      </c>
      <c r="G193" s="54">
        <v>2022.0</v>
      </c>
      <c r="H193" s="54">
        <v>2022.0</v>
      </c>
      <c r="I193" s="55"/>
      <c r="J193" s="55"/>
      <c r="K193" s="55"/>
      <c r="L193" s="55"/>
      <c r="M193" s="59">
        <v>44774.0</v>
      </c>
      <c r="N193" s="55"/>
      <c r="O193" s="53" t="s">
        <v>13101</v>
      </c>
      <c r="P193" s="58" t="s">
        <v>13102</v>
      </c>
      <c r="Q193" s="53" t="s">
        <v>13103</v>
      </c>
      <c r="R193" s="53" t="s">
        <v>13104</v>
      </c>
      <c r="U193" s="57" t="b">
        <f t="shared" si="1"/>
        <v>1</v>
      </c>
      <c r="V193" s="57" t="b">
        <f t="shared" si="2"/>
        <v>0</v>
      </c>
      <c r="W193" s="53" t="str">
        <f t="shared" si="3"/>
        <v>include</v>
      </c>
    </row>
    <row r="194">
      <c r="A194" s="53">
        <v>2193.0</v>
      </c>
      <c r="B194" s="53" t="s">
        <v>11760</v>
      </c>
      <c r="C194" s="53" t="s">
        <v>13105</v>
      </c>
      <c r="E194" s="53" t="s">
        <v>13106</v>
      </c>
      <c r="F194" s="53" t="s">
        <v>11612</v>
      </c>
      <c r="G194" s="54">
        <v>2021.0</v>
      </c>
      <c r="H194" s="54">
        <v>177.0</v>
      </c>
      <c r="I194" s="55"/>
      <c r="J194" s="55"/>
      <c r="K194" s="55"/>
      <c r="L194" s="55"/>
      <c r="M194" s="59">
        <v>44440.0</v>
      </c>
      <c r="N194" s="55"/>
      <c r="O194" s="53" t="s">
        <v>12944</v>
      </c>
      <c r="P194" s="58" t="s">
        <v>13107</v>
      </c>
      <c r="Q194" s="53" t="s">
        <v>13108</v>
      </c>
      <c r="R194" s="53" t="s">
        <v>13109</v>
      </c>
      <c r="U194" s="57" t="b">
        <f t="shared" si="1"/>
        <v>1</v>
      </c>
      <c r="V194" s="57" t="b">
        <f t="shared" si="2"/>
        <v>0</v>
      </c>
      <c r="W194" s="53" t="str">
        <f t="shared" si="3"/>
        <v>include</v>
      </c>
    </row>
    <row r="195">
      <c r="A195" s="53">
        <v>2194.0</v>
      </c>
      <c r="B195" s="53" t="s">
        <v>11760</v>
      </c>
      <c r="C195" s="53" t="s">
        <v>13110</v>
      </c>
      <c r="E195" s="53" t="s">
        <v>13111</v>
      </c>
      <c r="F195" s="53" t="s">
        <v>11597</v>
      </c>
      <c r="G195" s="54">
        <v>2023.0</v>
      </c>
      <c r="H195" s="54">
        <v>138.0</v>
      </c>
      <c r="I195" s="55"/>
      <c r="J195" s="53" t="s">
        <v>13112</v>
      </c>
      <c r="K195" s="55"/>
      <c r="L195" s="55"/>
      <c r="M195" s="59">
        <v>44927.0</v>
      </c>
      <c r="N195" s="55"/>
      <c r="O195" s="53" t="s">
        <v>12674</v>
      </c>
      <c r="P195" s="58" t="s">
        <v>13113</v>
      </c>
      <c r="Q195" s="53" t="s">
        <v>13114</v>
      </c>
      <c r="R195" s="53" t="s">
        <v>13115</v>
      </c>
      <c r="S195" s="53" t="s">
        <v>13116</v>
      </c>
      <c r="U195" s="57" t="b">
        <f t="shared" si="1"/>
        <v>1</v>
      </c>
      <c r="V195" s="57" t="b">
        <f t="shared" si="2"/>
        <v>0</v>
      </c>
      <c r="W195" s="53" t="str">
        <f t="shared" si="3"/>
        <v>include</v>
      </c>
    </row>
    <row r="196">
      <c r="A196" s="53">
        <v>2195.0</v>
      </c>
      <c r="B196" s="53" t="s">
        <v>11760</v>
      </c>
      <c r="C196" s="53" t="s">
        <v>13117</v>
      </c>
      <c r="E196" s="53" t="s">
        <v>13118</v>
      </c>
      <c r="F196" s="53" t="s">
        <v>12809</v>
      </c>
      <c r="G196" s="54">
        <v>2023.0</v>
      </c>
      <c r="H196" s="54">
        <v>12.0</v>
      </c>
      <c r="I196" s="54">
        <v>4.0</v>
      </c>
      <c r="J196" s="55"/>
      <c r="K196" s="55"/>
      <c r="L196" s="55"/>
      <c r="M196" s="59">
        <v>44958.0</v>
      </c>
      <c r="N196" s="55"/>
      <c r="O196" s="55"/>
      <c r="P196" s="58" t="s">
        <v>13119</v>
      </c>
      <c r="Q196" s="53" t="s">
        <v>13120</v>
      </c>
      <c r="R196" s="53" t="s">
        <v>13121</v>
      </c>
      <c r="U196" s="57" t="b">
        <f t="shared" si="1"/>
        <v>1</v>
      </c>
      <c r="V196" s="57" t="b">
        <f t="shared" si="2"/>
        <v>0</v>
      </c>
      <c r="W196" s="53" t="str">
        <f t="shared" si="3"/>
        <v>include</v>
      </c>
    </row>
    <row r="197">
      <c r="A197" s="53">
        <v>2196.0</v>
      </c>
      <c r="B197" s="53" t="s">
        <v>11760</v>
      </c>
      <c r="C197" s="53" t="s">
        <v>13122</v>
      </c>
      <c r="E197" s="53" t="s">
        <v>13123</v>
      </c>
      <c r="F197" s="53" t="s">
        <v>13124</v>
      </c>
      <c r="G197" s="54">
        <v>2020.0</v>
      </c>
      <c r="H197" s="54">
        <v>51.0</v>
      </c>
      <c r="I197" s="54">
        <v>3.0</v>
      </c>
      <c r="J197" s="53" t="s">
        <v>13125</v>
      </c>
      <c r="K197" s="55"/>
      <c r="L197" s="55"/>
      <c r="M197" s="59">
        <v>44044.0</v>
      </c>
      <c r="N197" s="55"/>
      <c r="O197" s="53" t="s">
        <v>13126</v>
      </c>
      <c r="P197" s="55"/>
      <c r="Q197" s="55"/>
      <c r="R197" s="53" t="s">
        <v>13127</v>
      </c>
      <c r="U197" s="57" t="b">
        <f t="shared" si="1"/>
        <v>1</v>
      </c>
      <c r="V197" s="57" t="b">
        <f t="shared" si="2"/>
        <v>0</v>
      </c>
      <c r="W197" s="53" t="str">
        <f t="shared" si="3"/>
        <v>include</v>
      </c>
    </row>
    <row r="198">
      <c r="A198" s="53">
        <v>2197.0</v>
      </c>
      <c r="B198" s="53" t="s">
        <v>11760</v>
      </c>
      <c r="C198" s="53" t="s">
        <v>13128</v>
      </c>
      <c r="E198" s="53" t="s">
        <v>8144</v>
      </c>
      <c r="F198" s="53" t="s">
        <v>13129</v>
      </c>
      <c r="G198" s="54">
        <v>2019.0</v>
      </c>
      <c r="H198" s="54">
        <v>50.0</v>
      </c>
      <c r="I198" s="55"/>
      <c r="J198" s="53" t="s">
        <v>13130</v>
      </c>
      <c r="K198" s="55"/>
      <c r="L198" s="55"/>
      <c r="M198" s="59">
        <v>43709.0</v>
      </c>
      <c r="N198" s="55"/>
      <c r="O198" s="53" t="s">
        <v>13131</v>
      </c>
      <c r="P198" s="58" t="s">
        <v>13132</v>
      </c>
      <c r="Q198" s="53" t="s">
        <v>13133</v>
      </c>
      <c r="R198" s="53" t="s">
        <v>13134</v>
      </c>
      <c r="U198" s="57" t="b">
        <f t="shared" si="1"/>
        <v>1</v>
      </c>
      <c r="V198" s="57" t="b">
        <f t="shared" si="2"/>
        <v>0</v>
      </c>
      <c r="W198" s="53" t="str">
        <f t="shared" si="3"/>
        <v>include</v>
      </c>
    </row>
    <row r="199">
      <c r="A199" s="53">
        <v>2198.0</v>
      </c>
      <c r="B199" s="53" t="s">
        <v>11760</v>
      </c>
      <c r="C199" s="53" t="s">
        <v>13135</v>
      </c>
      <c r="E199" s="53" t="s">
        <v>13136</v>
      </c>
      <c r="F199" s="53" t="s">
        <v>13137</v>
      </c>
      <c r="G199" s="54">
        <v>2019.0</v>
      </c>
      <c r="H199" s="54">
        <v>2019.0</v>
      </c>
      <c r="I199" s="55"/>
      <c r="J199" s="55"/>
      <c r="K199" s="55"/>
      <c r="L199" s="55"/>
      <c r="M199" s="56">
        <v>43800.0</v>
      </c>
      <c r="N199" s="55"/>
      <c r="O199" s="53" t="s">
        <v>13138</v>
      </c>
      <c r="P199" s="58" t="s">
        <v>13139</v>
      </c>
      <c r="Q199" s="53" t="s">
        <v>13140</v>
      </c>
      <c r="R199" s="53" t="s">
        <v>13141</v>
      </c>
      <c r="U199" s="57" t="b">
        <f t="shared" si="1"/>
        <v>1</v>
      </c>
      <c r="V199" s="57" t="b">
        <f t="shared" si="2"/>
        <v>0</v>
      </c>
      <c r="W199" s="53" t="str">
        <f t="shared" si="3"/>
        <v>include</v>
      </c>
    </row>
    <row r="200">
      <c r="A200" s="53">
        <v>2199.0</v>
      </c>
      <c r="B200" s="53" t="s">
        <v>11760</v>
      </c>
      <c r="C200" s="53" t="s">
        <v>13142</v>
      </c>
      <c r="E200" s="53" t="s">
        <v>13143</v>
      </c>
      <c r="F200" s="53" t="s">
        <v>12528</v>
      </c>
      <c r="G200" s="54">
        <v>2022.0</v>
      </c>
      <c r="H200" s="54">
        <v>78.0</v>
      </c>
      <c r="I200" s="54">
        <v>1.0</v>
      </c>
      <c r="J200" s="53" t="s">
        <v>13144</v>
      </c>
      <c r="K200" s="55"/>
      <c r="L200" s="55"/>
      <c r="M200" s="59">
        <v>44562.0</v>
      </c>
      <c r="N200" s="55"/>
      <c r="O200" s="53" t="s">
        <v>12531</v>
      </c>
      <c r="P200" s="58" t="s">
        <v>13145</v>
      </c>
      <c r="Q200" s="53" t="s">
        <v>13146</v>
      </c>
      <c r="R200" s="53" t="s">
        <v>13147</v>
      </c>
      <c r="U200" s="57" t="b">
        <f t="shared" si="1"/>
        <v>1</v>
      </c>
      <c r="V200" s="57" t="b">
        <f t="shared" si="2"/>
        <v>0</v>
      </c>
      <c r="W200" s="53" t="str">
        <f t="shared" si="3"/>
        <v>include</v>
      </c>
    </row>
    <row r="201" hidden="1">
      <c r="A201" s="53">
        <v>2200.0</v>
      </c>
      <c r="B201" s="53" t="s">
        <v>11760</v>
      </c>
      <c r="C201" s="53" t="s">
        <v>13148</v>
      </c>
      <c r="E201" s="53" t="s">
        <v>13149</v>
      </c>
      <c r="F201" s="53" t="s">
        <v>12592</v>
      </c>
      <c r="G201" s="54">
        <v>2022.0</v>
      </c>
      <c r="H201" s="54">
        <v>12.0</v>
      </c>
      <c r="I201" s="54">
        <v>7.0</v>
      </c>
      <c r="J201" s="55"/>
      <c r="K201" s="55"/>
      <c r="L201" s="55"/>
      <c r="M201" s="59">
        <v>44652.0</v>
      </c>
      <c r="N201" s="55"/>
      <c r="O201" s="55"/>
      <c r="P201" s="58" t="s">
        <v>13150</v>
      </c>
      <c r="Q201" s="53" t="s">
        <v>13151</v>
      </c>
      <c r="R201" s="53" t="s">
        <v>13152</v>
      </c>
      <c r="U201" s="57" t="b">
        <f t="shared" si="1"/>
        <v>0</v>
      </c>
      <c r="V201" s="57" t="b">
        <f t="shared" si="2"/>
        <v>0</v>
      </c>
      <c r="W201" s="53" t="str">
        <f t="shared" si="3"/>
        <v>exclude</v>
      </c>
    </row>
    <row r="202">
      <c r="A202" s="53">
        <v>2201.0</v>
      </c>
      <c r="B202" s="53" t="s">
        <v>11760</v>
      </c>
      <c r="C202" s="53" t="s">
        <v>13153</v>
      </c>
      <c r="E202" s="53" t="s">
        <v>13154</v>
      </c>
      <c r="F202" s="53" t="s">
        <v>13024</v>
      </c>
      <c r="G202" s="54">
        <v>2023.0</v>
      </c>
      <c r="H202" s="54">
        <v>53.0</v>
      </c>
      <c r="I202" s="54">
        <v>5.0</v>
      </c>
      <c r="J202" s="53" t="s">
        <v>13155</v>
      </c>
      <c r="K202" s="55"/>
      <c r="L202" s="55"/>
      <c r="M202" s="59">
        <v>45047.0</v>
      </c>
      <c r="N202" s="55"/>
      <c r="O202" s="53" t="s">
        <v>13026</v>
      </c>
      <c r="P202" s="58" t="s">
        <v>13156</v>
      </c>
      <c r="Q202" s="53" t="s">
        <v>13157</v>
      </c>
      <c r="R202" s="53" t="s">
        <v>13158</v>
      </c>
      <c r="U202" s="57" t="b">
        <f t="shared" si="1"/>
        <v>1</v>
      </c>
      <c r="V202" s="57" t="b">
        <f t="shared" si="2"/>
        <v>0</v>
      </c>
      <c r="W202" s="53" t="str">
        <f t="shared" si="3"/>
        <v>include</v>
      </c>
    </row>
    <row r="203">
      <c r="A203" s="53">
        <v>2202.0</v>
      </c>
      <c r="B203" s="53" t="s">
        <v>11760</v>
      </c>
      <c r="C203" s="53" t="s">
        <v>13159</v>
      </c>
      <c r="E203" s="53" t="s">
        <v>13160</v>
      </c>
      <c r="F203" s="53" t="s">
        <v>13161</v>
      </c>
      <c r="G203" s="54">
        <v>2021.0</v>
      </c>
      <c r="H203" s="54">
        <v>18.0</v>
      </c>
      <c r="I203" s="54">
        <v>11.0</v>
      </c>
      <c r="J203" s="53" t="s">
        <v>13162</v>
      </c>
      <c r="K203" s="55"/>
      <c r="L203" s="55"/>
      <c r="M203" s="56">
        <v>44501.0</v>
      </c>
      <c r="N203" s="55"/>
      <c r="O203" s="53" t="s">
        <v>13163</v>
      </c>
      <c r="P203" s="58" t="s">
        <v>13164</v>
      </c>
      <c r="Q203" s="53" t="s">
        <v>13165</v>
      </c>
      <c r="R203" s="53" t="s">
        <v>13166</v>
      </c>
      <c r="U203" s="57" t="b">
        <f t="shared" si="1"/>
        <v>1</v>
      </c>
      <c r="V203" s="57" t="b">
        <f t="shared" si="2"/>
        <v>0</v>
      </c>
      <c r="W203" s="53" t="str">
        <f t="shared" si="3"/>
        <v>include</v>
      </c>
    </row>
    <row r="204">
      <c r="A204" s="53">
        <v>2203.0</v>
      </c>
      <c r="B204" s="53" t="s">
        <v>11760</v>
      </c>
      <c r="C204" s="53" t="s">
        <v>13167</v>
      </c>
      <c r="E204" s="53" t="s">
        <v>13168</v>
      </c>
      <c r="F204" s="53" t="s">
        <v>11729</v>
      </c>
      <c r="G204" s="54">
        <v>2020.0</v>
      </c>
      <c r="H204" s="54">
        <v>32.0</v>
      </c>
      <c r="I204" s="54">
        <v>14.0</v>
      </c>
      <c r="J204" s="55"/>
      <c r="K204" s="55"/>
      <c r="L204" s="55"/>
      <c r="M204" s="59">
        <v>44013.0</v>
      </c>
      <c r="N204" s="55"/>
      <c r="O204" s="53" t="s">
        <v>12485</v>
      </c>
      <c r="P204" s="58" t="s">
        <v>13169</v>
      </c>
      <c r="Q204" s="53" t="s">
        <v>13170</v>
      </c>
      <c r="R204" s="53" t="s">
        <v>13171</v>
      </c>
      <c r="U204" s="57" t="b">
        <f t="shared" si="1"/>
        <v>1</v>
      </c>
      <c r="V204" s="57" t="b">
        <f t="shared" si="2"/>
        <v>0</v>
      </c>
      <c r="W204" s="53" t="str">
        <f t="shared" si="3"/>
        <v>include</v>
      </c>
    </row>
    <row r="205" hidden="1">
      <c r="A205" s="53">
        <v>2204.0</v>
      </c>
      <c r="B205" s="53" t="s">
        <v>11760</v>
      </c>
      <c r="C205" s="53" t="s">
        <v>13172</v>
      </c>
      <c r="E205" s="53" t="s">
        <v>13173</v>
      </c>
      <c r="F205" s="53" t="s">
        <v>13060</v>
      </c>
      <c r="G205" s="54">
        <v>2021.0</v>
      </c>
      <c r="H205" s="54">
        <v>9.0</v>
      </c>
      <c r="I205" s="55"/>
      <c r="J205" s="53" t="s">
        <v>13174</v>
      </c>
      <c r="L205" s="55"/>
      <c r="M205" s="54">
        <v>2021.0</v>
      </c>
      <c r="N205" s="55"/>
      <c r="O205" s="53" t="s">
        <v>11770</v>
      </c>
      <c r="P205" s="58" t="s">
        <v>13175</v>
      </c>
      <c r="Q205" s="53" t="s">
        <v>13176</v>
      </c>
      <c r="R205" s="53" t="s">
        <v>13177</v>
      </c>
      <c r="U205" s="57" t="b">
        <f t="shared" si="1"/>
        <v>0</v>
      </c>
      <c r="V205" s="57" t="b">
        <f t="shared" si="2"/>
        <v>0</v>
      </c>
      <c r="W205" s="53" t="str">
        <f t="shared" si="3"/>
        <v>exclude</v>
      </c>
    </row>
    <row r="206" hidden="1">
      <c r="A206" s="53">
        <v>2205.0</v>
      </c>
      <c r="B206" s="53" t="s">
        <v>11760</v>
      </c>
      <c r="C206" s="53" t="s">
        <v>13178</v>
      </c>
      <c r="E206" s="53" t="s">
        <v>13179</v>
      </c>
      <c r="F206" s="53" t="s">
        <v>13180</v>
      </c>
      <c r="G206" s="54">
        <v>2022.0</v>
      </c>
      <c r="H206" s="54">
        <v>25.0</v>
      </c>
      <c r="I206" s="54">
        <v>1.0</v>
      </c>
      <c r="J206" s="60">
        <v>44952.0</v>
      </c>
      <c r="K206" s="55"/>
      <c r="L206" s="55"/>
      <c r="M206" s="59">
        <v>44562.0</v>
      </c>
      <c r="N206" s="55"/>
      <c r="O206" s="53" t="s">
        <v>13181</v>
      </c>
      <c r="P206" s="58" t="s">
        <v>13182</v>
      </c>
      <c r="Q206" s="53" t="s">
        <v>13183</v>
      </c>
      <c r="R206" s="53" t="s">
        <v>13184</v>
      </c>
      <c r="U206" s="57" t="b">
        <f t="shared" si="1"/>
        <v>0</v>
      </c>
      <c r="V206" s="57" t="b">
        <f t="shared" si="2"/>
        <v>0</v>
      </c>
      <c r="W206" s="53" t="str">
        <f t="shared" si="3"/>
        <v>exclude</v>
      </c>
    </row>
    <row r="207">
      <c r="A207" s="53">
        <v>2206.0</v>
      </c>
      <c r="B207" s="53" t="s">
        <v>11760</v>
      </c>
      <c r="C207" s="53" t="s">
        <v>13185</v>
      </c>
      <c r="E207" s="53" t="s">
        <v>13186</v>
      </c>
      <c r="F207" s="53" t="s">
        <v>13187</v>
      </c>
      <c r="G207" s="54">
        <v>2021.0</v>
      </c>
      <c r="H207" s="54">
        <v>121.0</v>
      </c>
      <c r="I207" s="54">
        <v>7.0</v>
      </c>
      <c r="J207" s="53" t="s">
        <v>13188</v>
      </c>
      <c r="K207" s="55"/>
      <c r="L207" s="55"/>
      <c r="M207" s="59">
        <v>44378.0</v>
      </c>
      <c r="N207" s="55"/>
      <c r="O207" s="53" t="s">
        <v>13189</v>
      </c>
      <c r="P207" s="58" t="s">
        <v>13190</v>
      </c>
      <c r="Q207" s="53" t="s">
        <v>13191</v>
      </c>
      <c r="R207" s="53" t="s">
        <v>13192</v>
      </c>
      <c r="U207" s="57" t="b">
        <f t="shared" si="1"/>
        <v>1</v>
      </c>
      <c r="V207" s="57" t="b">
        <f t="shared" si="2"/>
        <v>0</v>
      </c>
      <c r="W207" s="53" t="str">
        <f t="shared" si="3"/>
        <v>include</v>
      </c>
    </row>
    <row r="208">
      <c r="A208" s="53">
        <v>2207.0</v>
      </c>
      <c r="B208" s="53" t="s">
        <v>11760</v>
      </c>
      <c r="C208" s="53" t="s">
        <v>13193</v>
      </c>
      <c r="E208" s="53" t="s">
        <v>3907</v>
      </c>
      <c r="F208" s="53" t="s">
        <v>13060</v>
      </c>
      <c r="G208" s="54">
        <v>2018.0</v>
      </c>
      <c r="H208" s="54">
        <v>6.0</v>
      </c>
      <c r="I208" s="55"/>
      <c r="J208" s="53" t="s">
        <v>3908</v>
      </c>
      <c r="L208" s="55"/>
      <c r="M208" s="54">
        <v>2018.0</v>
      </c>
      <c r="N208" s="55"/>
      <c r="O208" s="53" t="s">
        <v>11770</v>
      </c>
      <c r="P208" s="58" t="s">
        <v>13194</v>
      </c>
      <c r="Q208" s="53" t="s">
        <v>13195</v>
      </c>
      <c r="R208" s="53" t="s">
        <v>3909</v>
      </c>
      <c r="U208" s="57" t="b">
        <f t="shared" si="1"/>
        <v>1</v>
      </c>
      <c r="V208" s="57" t="b">
        <f t="shared" si="2"/>
        <v>0</v>
      </c>
      <c r="W208" s="53" t="str">
        <f t="shared" si="3"/>
        <v>include</v>
      </c>
    </row>
    <row r="209">
      <c r="A209" s="53">
        <v>2208.0</v>
      </c>
      <c r="B209" s="53" t="s">
        <v>11760</v>
      </c>
      <c r="C209" s="53" t="s">
        <v>13196</v>
      </c>
      <c r="E209" s="53" t="s">
        <v>13197</v>
      </c>
      <c r="F209" s="53" t="s">
        <v>12862</v>
      </c>
      <c r="G209" s="54">
        <v>2020.0</v>
      </c>
      <c r="H209" s="54">
        <v>26.0</v>
      </c>
      <c r="I209" s="54">
        <v>7.0</v>
      </c>
      <c r="J209" s="53" t="s">
        <v>13198</v>
      </c>
      <c r="K209" s="55"/>
      <c r="L209" s="55"/>
      <c r="M209" s="56">
        <v>44136.0</v>
      </c>
      <c r="N209" s="55"/>
      <c r="O209" s="53" t="s">
        <v>12864</v>
      </c>
      <c r="P209" s="58" t="s">
        <v>13199</v>
      </c>
      <c r="Q209" s="53" t="s">
        <v>13200</v>
      </c>
      <c r="R209" s="53" t="s">
        <v>13201</v>
      </c>
      <c r="U209" s="57" t="b">
        <f t="shared" si="1"/>
        <v>1</v>
      </c>
      <c r="V209" s="57" t="b">
        <f t="shared" si="2"/>
        <v>0</v>
      </c>
      <c r="W209" s="53" t="str">
        <f t="shared" si="3"/>
        <v>include</v>
      </c>
    </row>
    <row r="210">
      <c r="A210" s="53">
        <v>2209.0</v>
      </c>
      <c r="B210" s="53" t="s">
        <v>11760</v>
      </c>
      <c r="C210" s="53" t="s">
        <v>13142</v>
      </c>
      <c r="E210" s="53" t="s">
        <v>13202</v>
      </c>
      <c r="F210" s="53" t="s">
        <v>12528</v>
      </c>
      <c r="G210" s="54">
        <v>2022.0</v>
      </c>
      <c r="H210" s="54">
        <v>78.0</v>
      </c>
      <c r="I210" s="54">
        <v>5.0</v>
      </c>
      <c r="J210" s="53" t="s">
        <v>13203</v>
      </c>
      <c r="K210" s="55"/>
      <c r="L210" s="55"/>
      <c r="M210" s="59">
        <v>44652.0</v>
      </c>
      <c r="N210" s="55"/>
      <c r="O210" s="53" t="s">
        <v>12531</v>
      </c>
      <c r="P210" s="58" t="s">
        <v>13204</v>
      </c>
      <c r="Q210" s="53" t="s">
        <v>13205</v>
      </c>
      <c r="R210" s="53" t="s">
        <v>13206</v>
      </c>
      <c r="U210" s="57" t="b">
        <f t="shared" si="1"/>
        <v>1</v>
      </c>
      <c r="V210" s="57" t="b">
        <f t="shared" si="2"/>
        <v>0</v>
      </c>
      <c r="W210" s="53" t="str">
        <f t="shared" si="3"/>
        <v>include</v>
      </c>
    </row>
    <row r="211">
      <c r="A211" s="53">
        <v>2210.0</v>
      </c>
      <c r="B211" s="53" t="s">
        <v>11760</v>
      </c>
      <c r="C211" s="53" t="s">
        <v>13207</v>
      </c>
      <c r="E211" s="53" t="s">
        <v>13208</v>
      </c>
      <c r="F211" s="53" t="s">
        <v>13209</v>
      </c>
      <c r="G211" s="54">
        <v>2019.0</v>
      </c>
      <c r="H211" s="54">
        <v>30.0</v>
      </c>
      <c r="I211" s="53" t="s">
        <v>13210</v>
      </c>
      <c r="J211" s="53" t="s">
        <v>13211</v>
      </c>
      <c r="K211" s="55"/>
      <c r="L211" s="55"/>
      <c r="M211" s="59">
        <v>43709.0</v>
      </c>
      <c r="N211" s="55"/>
      <c r="O211" s="53" t="s">
        <v>13212</v>
      </c>
      <c r="P211" s="58" t="s">
        <v>13213</v>
      </c>
      <c r="Q211" s="53" t="s">
        <v>13214</v>
      </c>
      <c r="R211" s="53" t="s">
        <v>13215</v>
      </c>
      <c r="U211" s="57" t="b">
        <f t="shared" si="1"/>
        <v>1</v>
      </c>
      <c r="V211" s="57" t="b">
        <f t="shared" si="2"/>
        <v>0</v>
      </c>
      <c r="W211" s="53" t="str">
        <f t="shared" si="3"/>
        <v>include</v>
      </c>
    </row>
    <row r="212">
      <c r="A212" s="53">
        <v>2211.0</v>
      </c>
      <c r="B212" s="53" t="s">
        <v>11760</v>
      </c>
      <c r="C212" s="53" t="s">
        <v>13216</v>
      </c>
      <c r="E212" s="53" t="s">
        <v>13217</v>
      </c>
      <c r="F212" s="53" t="s">
        <v>13218</v>
      </c>
      <c r="G212" s="54">
        <v>2022.0</v>
      </c>
      <c r="H212" s="54">
        <v>114.0</v>
      </c>
      <c r="I212" s="54">
        <v>10.0</v>
      </c>
      <c r="J212" s="60">
        <v>45219.0</v>
      </c>
      <c r="K212" s="55"/>
      <c r="L212" s="55"/>
      <c r="M212" s="56">
        <v>44896.0</v>
      </c>
      <c r="N212" s="55"/>
      <c r="O212" s="53" t="s">
        <v>13219</v>
      </c>
      <c r="P212" s="58" t="s">
        <v>13220</v>
      </c>
      <c r="Q212" s="53" t="s">
        <v>13221</v>
      </c>
      <c r="R212" s="53" t="s">
        <v>13222</v>
      </c>
      <c r="U212" s="57" t="b">
        <f t="shared" si="1"/>
        <v>1</v>
      </c>
      <c r="V212" s="57" t="b">
        <f t="shared" si="2"/>
        <v>0</v>
      </c>
      <c r="W212" s="53" t="str">
        <f t="shared" si="3"/>
        <v>include</v>
      </c>
    </row>
    <row r="213">
      <c r="A213" s="53">
        <v>2212.0</v>
      </c>
      <c r="B213" s="53" t="s">
        <v>11760</v>
      </c>
      <c r="C213" s="53" t="s">
        <v>13223</v>
      </c>
      <c r="E213" s="53" t="s">
        <v>13224</v>
      </c>
      <c r="F213" s="53" t="s">
        <v>13060</v>
      </c>
      <c r="G213" s="54">
        <v>2019.0</v>
      </c>
      <c r="H213" s="54">
        <v>7.0</v>
      </c>
      <c r="I213" s="55"/>
      <c r="J213" s="53" t="s">
        <v>13225</v>
      </c>
      <c r="L213" s="55"/>
      <c r="M213" s="54">
        <v>2019.0</v>
      </c>
      <c r="N213" s="55"/>
      <c r="O213" s="53" t="s">
        <v>11770</v>
      </c>
      <c r="P213" s="58" t="s">
        <v>13226</v>
      </c>
      <c r="Q213" s="53" t="s">
        <v>13227</v>
      </c>
      <c r="R213" s="53" t="s">
        <v>13228</v>
      </c>
      <c r="U213" s="57" t="b">
        <f t="shared" si="1"/>
        <v>1</v>
      </c>
      <c r="V213" s="57" t="b">
        <f t="shared" si="2"/>
        <v>0</v>
      </c>
      <c r="W213" s="53" t="str">
        <f t="shared" si="3"/>
        <v>include</v>
      </c>
    </row>
    <row r="214">
      <c r="A214" s="53">
        <v>2213.0</v>
      </c>
      <c r="B214" s="53" t="s">
        <v>11760</v>
      </c>
      <c r="C214" s="53" t="s">
        <v>13229</v>
      </c>
      <c r="E214" s="53" t="s">
        <v>13230</v>
      </c>
      <c r="F214" s="53" t="s">
        <v>13231</v>
      </c>
      <c r="G214" s="54">
        <v>2019.0</v>
      </c>
      <c r="H214" s="54">
        <v>7.0</v>
      </c>
      <c r="I214" s="54">
        <v>10.0</v>
      </c>
      <c r="J214" s="55"/>
      <c r="K214" s="55"/>
      <c r="L214" s="55"/>
      <c r="M214" s="56">
        <v>43739.0</v>
      </c>
      <c r="N214" s="55"/>
      <c r="O214" s="55"/>
      <c r="P214" s="58" t="s">
        <v>13232</v>
      </c>
      <c r="Q214" s="53" t="s">
        <v>13233</v>
      </c>
      <c r="R214" s="53" t="s">
        <v>13234</v>
      </c>
      <c r="U214" s="57" t="b">
        <f t="shared" si="1"/>
        <v>1</v>
      </c>
      <c r="V214" s="57" t="b">
        <f t="shared" si="2"/>
        <v>0</v>
      </c>
      <c r="W214" s="53" t="str">
        <f t="shared" si="3"/>
        <v>include</v>
      </c>
    </row>
    <row r="215">
      <c r="A215" s="53">
        <v>2214.0</v>
      </c>
      <c r="B215" s="53" t="s">
        <v>11760</v>
      </c>
      <c r="C215" s="53" t="s">
        <v>13235</v>
      </c>
      <c r="E215" s="53" t="s">
        <v>13236</v>
      </c>
      <c r="F215" s="53" t="s">
        <v>12592</v>
      </c>
      <c r="G215" s="54">
        <v>2021.0</v>
      </c>
      <c r="H215" s="54">
        <v>11.0</v>
      </c>
      <c r="I215" s="54">
        <v>18.0</v>
      </c>
      <c r="J215" s="55"/>
      <c r="K215" s="55"/>
      <c r="L215" s="55"/>
      <c r="M215" s="59">
        <v>44440.0</v>
      </c>
      <c r="N215" s="55"/>
      <c r="O215" s="55"/>
      <c r="P215" s="58" t="s">
        <v>13237</v>
      </c>
      <c r="Q215" s="53" t="s">
        <v>13238</v>
      </c>
      <c r="R215" s="53" t="s">
        <v>13239</v>
      </c>
      <c r="U215" s="57" t="b">
        <f t="shared" si="1"/>
        <v>1</v>
      </c>
      <c r="V215" s="57" t="b">
        <f t="shared" si="2"/>
        <v>0</v>
      </c>
      <c r="W215" s="53" t="str">
        <f t="shared" si="3"/>
        <v>include</v>
      </c>
    </row>
    <row r="216">
      <c r="A216" s="53">
        <v>2215.0</v>
      </c>
      <c r="B216" s="53" t="s">
        <v>11760</v>
      </c>
      <c r="C216" s="53" t="s">
        <v>13240</v>
      </c>
      <c r="D216" s="55"/>
      <c r="E216" s="53" t="s">
        <v>13241</v>
      </c>
      <c r="F216" s="53" t="s">
        <v>13060</v>
      </c>
      <c r="G216" s="54">
        <v>2018.0</v>
      </c>
      <c r="H216" s="54">
        <v>6.0</v>
      </c>
      <c r="I216" s="55"/>
      <c r="J216" s="53" t="s">
        <v>13242</v>
      </c>
      <c r="L216" s="55"/>
      <c r="M216" s="54">
        <v>2018.0</v>
      </c>
      <c r="N216" s="55"/>
      <c r="O216" s="53" t="s">
        <v>11770</v>
      </c>
      <c r="P216" s="58" t="s">
        <v>13243</v>
      </c>
      <c r="Q216" s="53" t="s">
        <v>13244</v>
      </c>
      <c r="R216" s="53" t="s">
        <v>13245</v>
      </c>
      <c r="U216" s="57" t="b">
        <f t="shared" si="1"/>
        <v>1</v>
      </c>
      <c r="V216" s="57" t="b">
        <f t="shared" si="2"/>
        <v>0</v>
      </c>
      <c r="W216" s="53" t="str">
        <f t="shared" si="3"/>
        <v>include</v>
      </c>
    </row>
    <row r="217">
      <c r="A217" s="53">
        <v>2216.0</v>
      </c>
      <c r="B217" s="53" t="s">
        <v>11760</v>
      </c>
      <c r="C217" s="53" t="s">
        <v>13246</v>
      </c>
      <c r="E217" s="53" t="s">
        <v>13247</v>
      </c>
      <c r="F217" s="53" t="s">
        <v>13248</v>
      </c>
      <c r="G217" s="54">
        <v>2023.0</v>
      </c>
      <c r="H217" s="54">
        <v>11.0</v>
      </c>
      <c r="I217" s="54">
        <v>6.0</v>
      </c>
      <c r="J217" s="55"/>
      <c r="K217" s="55"/>
      <c r="L217" s="55"/>
      <c r="M217" s="59">
        <v>45078.0</v>
      </c>
      <c r="N217" s="55"/>
      <c r="O217" s="55"/>
      <c r="P217" s="58" t="s">
        <v>13249</v>
      </c>
      <c r="Q217" s="53" t="s">
        <v>13250</v>
      </c>
      <c r="R217" s="53" t="s">
        <v>13251</v>
      </c>
      <c r="U217" s="57" t="b">
        <f t="shared" si="1"/>
        <v>1</v>
      </c>
      <c r="V217" s="57" t="b">
        <f t="shared" si="2"/>
        <v>0</v>
      </c>
      <c r="W217" s="53" t="str">
        <f t="shared" si="3"/>
        <v>include</v>
      </c>
    </row>
    <row r="218">
      <c r="A218" s="53">
        <v>2217.0</v>
      </c>
      <c r="B218" s="53" t="s">
        <v>11760</v>
      </c>
      <c r="C218" s="53" t="s">
        <v>13252</v>
      </c>
      <c r="E218" s="53" t="s">
        <v>13253</v>
      </c>
      <c r="F218" s="53" t="s">
        <v>13254</v>
      </c>
      <c r="G218" s="54">
        <v>2022.0</v>
      </c>
      <c r="H218" s="54">
        <v>43.0</v>
      </c>
      <c r="I218" s="54">
        <v>4.0</v>
      </c>
      <c r="J218" s="53" t="s">
        <v>13255</v>
      </c>
      <c r="K218" s="55"/>
      <c r="L218" s="55"/>
      <c r="M218" s="54">
        <v>2022.0</v>
      </c>
      <c r="N218" s="55"/>
      <c r="O218" s="53" t="s">
        <v>13256</v>
      </c>
      <c r="P218" s="58" t="s">
        <v>13257</v>
      </c>
      <c r="Q218" s="53" t="s">
        <v>13258</v>
      </c>
      <c r="R218" s="53" t="s">
        <v>13259</v>
      </c>
      <c r="U218" s="57" t="b">
        <f t="shared" si="1"/>
        <v>1</v>
      </c>
      <c r="V218" s="57" t="b">
        <f t="shared" si="2"/>
        <v>0</v>
      </c>
      <c r="W218" s="53" t="str">
        <f t="shared" si="3"/>
        <v>include</v>
      </c>
    </row>
    <row r="219">
      <c r="A219" s="53">
        <v>2218.0</v>
      </c>
      <c r="B219" s="53" t="s">
        <v>11760</v>
      </c>
      <c r="C219" s="53" t="s">
        <v>13260</v>
      </c>
      <c r="E219" s="53" t="s">
        <v>13261</v>
      </c>
      <c r="F219" s="53" t="s">
        <v>13046</v>
      </c>
      <c r="G219" s="54">
        <v>2022.0</v>
      </c>
      <c r="H219" s="54">
        <v>14.0</v>
      </c>
      <c r="I219" s="54">
        <v>21.0</v>
      </c>
      <c r="J219" s="55"/>
      <c r="K219" s="55"/>
      <c r="L219" s="55"/>
      <c r="M219" s="56">
        <v>44866.0</v>
      </c>
      <c r="N219" s="55"/>
      <c r="O219" s="55"/>
      <c r="P219" s="58" t="s">
        <v>13262</v>
      </c>
      <c r="Q219" s="53" t="s">
        <v>13263</v>
      </c>
      <c r="R219" s="53" t="s">
        <v>13264</v>
      </c>
      <c r="U219" s="57" t="b">
        <f t="shared" si="1"/>
        <v>1</v>
      </c>
      <c r="V219" s="57" t="b">
        <f t="shared" si="2"/>
        <v>0</v>
      </c>
      <c r="W219" s="53" t="str">
        <f t="shared" si="3"/>
        <v>include</v>
      </c>
    </row>
    <row r="220">
      <c r="A220" s="53">
        <v>2219.0</v>
      </c>
      <c r="B220" s="53" t="s">
        <v>11760</v>
      </c>
      <c r="C220" s="53" t="s">
        <v>13265</v>
      </c>
      <c r="E220" s="53" t="s">
        <v>13266</v>
      </c>
      <c r="F220" s="53" t="s">
        <v>13267</v>
      </c>
      <c r="G220" s="54">
        <v>2022.0</v>
      </c>
      <c r="H220" s="54">
        <v>51.0</v>
      </c>
      <c r="I220" s="54">
        <v>2.0</v>
      </c>
      <c r="J220" s="53" t="s">
        <v>13268</v>
      </c>
      <c r="K220" s="55"/>
      <c r="L220" s="55"/>
      <c r="M220" s="59">
        <v>44593.0</v>
      </c>
      <c r="N220" s="55"/>
      <c r="O220" s="53" t="s">
        <v>13269</v>
      </c>
      <c r="P220" s="58" t="s">
        <v>13270</v>
      </c>
      <c r="Q220" s="53" t="s">
        <v>13271</v>
      </c>
      <c r="R220" s="53" t="s">
        <v>13272</v>
      </c>
      <c r="U220" s="57" t="b">
        <f t="shared" si="1"/>
        <v>1</v>
      </c>
      <c r="V220" s="57" t="b">
        <f t="shared" si="2"/>
        <v>0</v>
      </c>
      <c r="W220" s="53" t="str">
        <f t="shared" si="3"/>
        <v>include</v>
      </c>
    </row>
    <row r="221" hidden="1">
      <c r="A221" s="53">
        <v>2220.0</v>
      </c>
      <c r="B221" s="53" t="s">
        <v>11760</v>
      </c>
      <c r="C221" s="53" t="s">
        <v>13273</v>
      </c>
      <c r="E221" s="53" t="s">
        <v>11358</v>
      </c>
      <c r="F221" s="53" t="s">
        <v>13274</v>
      </c>
      <c r="G221" s="54">
        <v>2019.0</v>
      </c>
      <c r="H221" s="54">
        <v>28.0</v>
      </c>
      <c r="I221" s="54">
        <v>3.0</v>
      </c>
      <c r="J221" s="53" t="s">
        <v>11360</v>
      </c>
      <c r="K221" s="55"/>
      <c r="L221" s="55"/>
      <c r="M221" s="59">
        <v>43709.0</v>
      </c>
      <c r="N221" s="55"/>
      <c r="O221" s="53" t="s">
        <v>13275</v>
      </c>
      <c r="P221" s="58" t="s">
        <v>13276</v>
      </c>
      <c r="Q221" s="53" t="s">
        <v>13277</v>
      </c>
      <c r="R221" s="53" t="s">
        <v>11361</v>
      </c>
      <c r="S221" s="53" t="s">
        <v>13278</v>
      </c>
      <c r="U221" s="57" t="b">
        <f t="shared" si="1"/>
        <v>0</v>
      </c>
      <c r="V221" s="57" t="b">
        <f t="shared" si="2"/>
        <v>0</v>
      </c>
      <c r="W221" s="53" t="str">
        <f t="shared" si="3"/>
        <v>exclude</v>
      </c>
    </row>
    <row r="222" hidden="1">
      <c r="A222" s="53">
        <v>2221.0</v>
      </c>
      <c r="B222" s="53" t="s">
        <v>11760</v>
      </c>
      <c r="C222" s="53" t="s">
        <v>13279</v>
      </c>
      <c r="D222" s="55"/>
      <c r="E222" s="53" t="s">
        <v>13280</v>
      </c>
      <c r="F222" s="53" t="s">
        <v>12957</v>
      </c>
      <c r="G222" s="54">
        <v>2021.0</v>
      </c>
      <c r="H222" s="54">
        <v>2021.0</v>
      </c>
      <c r="I222" s="55"/>
      <c r="J222" s="55"/>
      <c r="K222" s="55"/>
      <c r="L222" s="55"/>
      <c r="M222" s="56">
        <v>44470.0</v>
      </c>
      <c r="N222" s="55"/>
      <c r="O222" s="53" t="s">
        <v>12958</v>
      </c>
      <c r="P222" s="58" t="s">
        <v>13281</v>
      </c>
      <c r="Q222" s="53" t="s">
        <v>13282</v>
      </c>
      <c r="R222" s="53" t="s">
        <v>13283</v>
      </c>
      <c r="U222" s="57" t="b">
        <f t="shared" si="1"/>
        <v>0</v>
      </c>
      <c r="V222" s="57" t="b">
        <f t="shared" si="2"/>
        <v>0</v>
      </c>
      <c r="W222" s="53" t="str">
        <f t="shared" si="3"/>
        <v>exclude</v>
      </c>
    </row>
    <row r="223">
      <c r="A223" s="53">
        <v>2222.0</v>
      </c>
      <c r="B223" s="53" t="s">
        <v>11760</v>
      </c>
      <c r="C223" s="53" t="s">
        <v>13284</v>
      </c>
      <c r="E223" s="53" t="s">
        <v>13285</v>
      </c>
      <c r="F223" s="53" t="s">
        <v>13286</v>
      </c>
      <c r="G223" s="54">
        <v>2019.0</v>
      </c>
      <c r="H223" s="54">
        <v>23.0</v>
      </c>
      <c r="I223" s="54">
        <v>1.0</v>
      </c>
      <c r="J223" s="53" t="s">
        <v>13287</v>
      </c>
      <c r="K223" s="55"/>
      <c r="L223" s="55"/>
      <c r="M223" s="59">
        <v>43497.0</v>
      </c>
      <c r="N223" s="55"/>
      <c r="O223" s="53" t="s">
        <v>13288</v>
      </c>
      <c r="P223" s="58" t="s">
        <v>13289</v>
      </c>
      <c r="Q223" s="53" t="s">
        <v>13290</v>
      </c>
      <c r="R223" s="53" t="s">
        <v>13291</v>
      </c>
      <c r="U223" s="57" t="b">
        <f t="shared" si="1"/>
        <v>1</v>
      </c>
      <c r="V223" s="57" t="b">
        <f t="shared" si="2"/>
        <v>0</v>
      </c>
      <c r="W223" s="53" t="str">
        <f t="shared" si="3"/>
        <v>include</v>
      </c>
    </row>
    <row r="224" hidden="1">
      <c r="A224" s="53">
        <v>2223.0</v>
      </c>
      <c r="B224" s="53" t="s">
        <v>11760</v>
      </c>
      <c r="C224" s="53" t="s">
        <v>13292</v>
      </c>
      <c r="E224" s="53" t="s">
        <v>13293</v>
      </c>
      <c r="F224" s="53" t="s">
        <v>13294</v>
      </c>
      <c r="G224" s="54">
        <v>2021.0</v>
      </c>
      <c r="H224" s="54">
        <v>97.0</v>
      </c>
      <c r="I224" s="54">
        <v>1.0</v>
      </c>
      <c r="J224" s="54" t="s">
        <v>13295</v>
      </c>
      <c r="K224" s="55"/>
      <c r="L224" s="55"/>
      <c r="M224" s="59">
        <v>44197.0</v>
      </c>
      <c r="N224" s="55"/>
      <c r="O224" s="53" t="s">
        <v>13296</v>
      </c>
      <c r="P224" s="58" t="s">
        <v>13297</v>
      </c>
      <c r="Q224" s="53" t="s">
        <v>13298</v>
      </c>
      <c r="R224" s="53" t="s">
        <v>13299</v>
      </c>
      <c r="U224" s="57" t="b">
        <f t="shared" si="1"/>
        <v>0</v>
      </c>
      <c r="V224" s="57" t="b">
        <f t="shared" si="2"/>
        <v>0</v>
      </c>
      <c r="W224" s="53" t="str">
        <f t="shared" si="3"/>
        <v>exclude</v>
      </c>
    </row>
    <row r="225" hidden="1">
      <c r="A225" s="53">
        <v>2224.0</v>
      </c>
      <c r="B225" s="53" t="s">
        <v>11760</v>
      </c>
      <c r="C225" s="53" t="s">
        <v>13300</v>
      </c>
      <c r="E225" s="53" t="s">
        <v>13301</v>
      </c>
      <c r="F225" s="53" t="s">
        <v>13060</v>
      </c>
      <c r="G225" s="54">
        <v>2022.0</v>
      </c>
      <c r="H225" s="54">
        <v>10.0</v>
      </c>
      <c r="I225" s="55"/>
      <c r="J225" s="53" t="s">
        <v>13302</v>
      </c>
      <c r="L225" s="55"/>
      <c r="M225" s="54">
        <v>2022.0</v>
      </c>
      <c r="N225" s="55"/>
      <c r="O225" s="53" t="s">
        <v>11770</v>
      </c>
      <c r="P225" s="58" t="s">
        <v>13303</v>
      </c>
      <c r="Q225" s="53" t="s">
        <v>13304</v>
      </c>
      <c r="R225" s="53" t="s">
        <v>13305</v>
      </c>
      <c r="U225" s="57" t="b">
        <f t="shared" si="1"/>
        <v>0</v>
      </c>
      <c r="V225" s="57" t="b">
        <f t="shared" si="2"/>
        <v>0</v>
      </c>
      <c r="W225" s="53" t="str">
        <f t="shared" si="3"/>
        <v>exclude</v>
      </c>
    </row>
    <row r="226">
      <c r="A226" s="53">
        <v>2225.0</v>
      </c>
      <c r="B226" s="53" t="s">
        <v>11760</v>
      </c>
      <c r="C226" s="53" t="s">
        <v>13306</v>
      </c>
      <c r="E226" s="53" t="s">
        <v>13307</v>
      </c>
      <c r="F226" s="53" t="s">
        <v>13308</v>
      </c>
      <c r="G226" s="54">
        <v>2023.0</v>
      </c>
      <c r="H226" s="55"/>
      <c r="I226" s="55"/>
      <c r="J226" s="55"/>
      <c r="K226" s="55"/>
      <c r="L226" s="55"/>
      <c r="M226" s="59">
        <v>45078.0</v>
      </c>
      <c r="N226" s="55"/>
      <c r="O226" s="53" t="s">
        <v>13309</v>
      </c>
      <c r="P226" s="58" t="s">
        <v>13310</v>
      </c>
      <c r="Q226" s="53" t="s">
        <v>13311</v>
      </c>
      <c r="R226" s="53" t="s">
        <v>13312</v>
      </c>
      <c r="U226" s="57" t="b">
        <f t="shared" si="1"/>
        <v>1</v>
      </c>
      <c r="V226" s="57" t="b">
        <f t="shared" si="2"/>
        <v>0</v>
      </c>
      <c r="W226" s="53" t="str">
        <f t="shared" si="3"/>
        <v>include</v>
      </c>
    </row>
    <row r="227">
      <c r="A227" s="53">
        <v>2226.0</v>
      </c>
      <c r="B227" s="53" t="s">
        <v>11760</v>
      </c>
      <c r="C227" s="53" t="s">
        <v>13313</v>
      </c>
      <c r="E227" s="53" t="s">
        <v>13314</v>
      </c>
      <c r="F227" s="53" t="s">
        <v>12592</v>
      </c>
      <c r="G227" s="54">
        <v>2020.0</v>
      </c>
      <c r="H227" s="54">
        <v>10.0</v>
      </c>
      <c r="I227" s="54">
        <v>14.0</v>
      </c>
      <c r="J227" s="55"/>
      <c r="K227" s="55"/>
      <c r="L227" s="55"/>
      <c r="M227" s="59">
        <v>44013.0</v>
      </c>
      <c r="N227" s="55"/>
      <c r="O227" s="55"/>
      <c r="P227" s="58" t="s">
        <v>13315</v>
      </c>
      <c r="Q227" s="53" t="s">
        <v>13316</v>
      </c>
      <c r="R227" s="53" t="s">
        <v>13317</v>
      </c>
      <c r="U227" s="57" t="b">
        <f t="shared" si="1"/>
        <v>1</v>
      </c>
      <c r="V227" s="57" t="b">
        <f t="shared" si="2"/>
        <v>0</v>
      </c>
      <c r="W227" s="53" t="str">
        <f t="shared" si="3"/>
        <v>include</v>
      </c>
    </row>
    <row r="228">
      <c r="A228" s="53">
        <v>2227.0</v>
      </c>
      <c r="B228" s="53" t="s">
        <v>11760</v>
      </c>
      <c r="C228" s="53" t="s">
        <v>13318</v>
      </c>
      <c r="E228" s="53" t="s">
        <v>13319</v>
      </c>
      <c r="F228" s="53" t="s">
        <v>12862</v>
      </c>
      <c r="G228" s="54">
        <v>2021.0</v>
      </c>
      <c r="H228" s="54">
        <v>27.0</v>
      </c>
      <c r="I228" s="54">
        <v>5.0</v>
      </c>
      <c r="J228" s="53" t="s">
        <v>13320</v>
      </c>
      <c r="K228" s="55"/>
      <c r="L228" s="55"/>
      <c r="M228" s="59">
        <v>44409.0</v>
      </c>
      <c r="N228" s="55"/>
      <c r="O228" s="53" t="s">
        <v>12864</v>
      </c>
      <c r="P228" s="58" t="s">
        <v>13321</v>
      </c>
      <c r="Q228" s="53" t="s">
        <v>13322</v>
      </c>
      <c r="R228" s="53" t="s">
        <v>13323</v>
      </c>
      <c r="U228" s="57" t="b">
        <f t="shared" si="1"/>
        <v>1</v>
      </c>
      <c r="V228" s="57" t="b">
        <f t="shared" si="2"/>
        <v>0</v>
      </c>
      <c r="W228" s="53" t="str">
        <f t="shared" si="3"/>
        <v>include</v>
      </c>
    </row>
    <row r="229">
      <c r="A229" s="53">
        <v>2228.0</v>
      </c>
      <c r="B229" s="53" t="s">
        <v>11760</v>
      </c>
      <c r="C229" s="53" t="s">
        <v>13324</v>
      </c>
      <c r="E229" s="53" t="s">
        <v>13325</v>
      </c>
      <c r="F229" s="53" t="s">
        <v>11525</v>
      </c>
      <c r="G229" s="54">
        <v>2020.0</v>
      </c>
      <c r="H229" s="54">
        <v>14.0</v>
      </c>
      <c r="I229" s="54">
        <v>5.0</v>
      </c>
      <c r="J229" s="53" t="s">
        <v>13326</v>
      </c>
      <c r="K229" s="55"/>
      <c r="L229" s="55"/>
      <c r="M229" s="59">
        <v>43952.0</v>
      </c>
      <c r="N229" s="55"/>
      <c r="O229" s="53" t="s">
        <v>12755</v>
      </c>
      <c r="P229" s="58" t="s">
        <v>13327</v>
      </c>
      <c r="Q229" s="53" t="s">
        <v>13328</v>
      </c>
      <c r="R229" s="53" t="s">
        <v>13329</v>
      </c>
      <c r="U229" s="57" t="b">
        <f t="shared" si="1"/>
        <v>1</v>
      </c>
      <c r="V229" s="57" t="b">
        <f t="shared" si="2"/>
        <v>0</v>
      </c>
      <c r="W229" s="53" t="str">
        <f t="shared" si="3"/>
        <v>include</v>
      </c>
    </row>
    <row r="230">
      <c r="A230" s="53">
        <v>2229.0</v>
      </c>
      <c r="B230" s="53" t="s">
        <v>11760</v>
      </c>
      <c r="C230" s="53" t="s">
        <v>13330</v>
      </c>
      <c r="E230" s="53" t="s">
        <v>13331</v>
      </c>
      <c r="F230" s="53" t="s">
        <v>13332</v>
      </c>
      <c r="G230" s="54">
        <v>2021.0</v>
      </c>
      <c r="H230" s="54">
        <v>13.0</v>
      </c>
      <c r="I230" s="55"/>
      <c r="J230" s="53" t="s">
        <v>13333</v>
      </c>
      <c r="K230" s="55"/>
      <c r="L230" s="55"/>
      <c r="M230" s="54">
        <v>2021.0</v>
      </c>
      <c r="N230" s="55"/>
      <c r="O230" s="53" t="s">
        <v>13334</v>
      </c>
      <c r="P230" s="58" t="s">
        <v>13335</v>
      </c>
      <c r="Q230" s="53" t="s">
        <v>13336</v>
      </c>
      <c r="R230" s="53" t="s">
        <v>13337</v>
      </c>
      <c r="U230" s="57" t="b">
        <f t="shared" si="1"/>
        <v>1</v>
      </c>
      <c r="V230" s="57" t="b">
        <f t="shared" si="2"/>
        <v>0</v>
      </c>
      <c r="W230" s="53" t="str">
        <f t="shared" si="3"/>
        <v>include</v>
      </c>
    </row>
    <row r="231">
      <c r="A231" s="53">
        <v>2230.0</v>
      </c>
      <c r="B231" s="53" t="s">
        <v>11760</v>
      </c>
      <c r="C231" s="53" t="s">
        <v>13338</v>
      </c>
      <c r="E231" s="53" t="s">
        <v>13339</v>
      </c>
      <c r="F231" s="53" t="s">
        <v>13340</v>
      </c>
      <c r="G231" s="54">
        <v>2019.0</v>
      </c>
      <c r="H231" s="54">
        <v>8.0</v>
      </c>
      <c r="I231" s="54">
        <v>9.0</v>
      </c>
      <c r="J231" s="55"/>
      <c r="K231" s="55"/>
      <c r="L231" s="55"/>
      <c r="M231" s="59">
        <v>43709.0</v>
      </c>
      <c r="N231" s="55"/>
      <c r="O231" s="55"/>
      <c r="P231" s="58" t="s">
        <v>13341</v>
      </c>
      <c r="Q231" s="53" t="s">
        <v>13342</v>
      </c>
      <c r="R231" s="53" t="s">
        <v>13343</v>
      </c>
      <c r="U231" s="57" t="b">
        <f t="shared" si="1"/>
        <v>1</v>
      </c>
      <c r="V231" s="57" t="b">
        <f t="shared" si="2"/>
        <v>0</v>
      </c>
      <c r="W231" s="53" t="str">
        <f t="shared" si="3"/>
        <v>include</v>
      </c>
    </row>
    <row r="232">
      <c r="A232" s="53">
        <v>2231.0</v>
      </c>
      <c r="B232" s="53" t="s">
        <v>11760</v>
      </c>
      <c r="C232" s="53" t="s">
        <v>13344</v>
      </c>
      <c r="E232" s="53" t="s">
        <v>13345</v>
      </c>
      <c r="F232" s="53" t="s">
        <v>11597</v>
      </c>
      <c r="G232" s="54">
        <v>2020.0</v>
      </c>
      <c r="H232" s="54">
        <v>106.0</v>
      </c>
      <c r="I232" s="55"/>
      <c r="J232" s="53" t="s">
        <v>13346</v>
      </c>
      <c r="K232" s="55"/>
      <c r="L232" s="55"/>
      <c r="M232" s="59">
        <v>43952.0</v>
      </c>
      <c r="N232" s="55"/>
      <c r="O232" s="53" t="s">
        <v>12674</v>
      </c>
      <c r="P232" s="58" t="s">
        <v>13347</v>
      </c>
      <c r="Q232" s="53" t="s">
        <v>13348</v>
      </c>
      <c r="R232" s="53" t="s">
        <v>13349</v>
      </c>
      <c r="U232" s="57" t="b">
        <f t="shared" si="1"/>
        <v>1</v>
      </c>
      <c r="V232" s="57" t="b">
        <f t="shared" si="2"/>
        <v>0</v>
      </c>
      <c r="W232" s="53" t="str">
        <f t="shared" si="3"/>
        <v>include</v>
      </c>
    </row>
    <row r="233">
      <c r="A233" s="53">
        <v>2232.0</v>
      </c>
      <c r="B233" s="53" t="s">
        <v>11760</v>
      </c>
      <c r="C233" s="53" t="s">
        <v>13350</v>
      </c>
      <c r="E233" s="53" t="s">
        <v>13351</v>
      </c>
      <c r="F233" s="53" t="s">
        <v>12775</v>
      </c>
      <c r="G233" s="54">
        <v>2022.0</v>
      </c>
      <c r="H233" s="54">
        <v>22.0</v>
      </c>
      <c r="I233" s="54">
        <v>5.0</v>
      </c>
      <c r="J233" s="55"/>
      <c r="K233" s="55"/>
      <c r="L233" s="55"/>
      <c r="M233" s="59">
        <v>44621.0</v>
      </c>
      <c r="N233" s="55"/>
      <c r="O233" s="55"/>
      <c r="P233" s="58" t="s">
        <v>13352</v>
      </c>
      <c r="Q233" s="53" t="s">
        <v>13353</v>
      </c>
      <c r="R233" s="53" t="s">
        <v>13354</v>
      </c>
      <c r="U233" s="57" t="b">
        <f t="shared" si="1"/>
        <v>1</v>
      </c>
      <c r="V233" s="57" t="b">
        <f t="shared" si="2"/>
        <v>0</v>
      </c>
      <c r="W233" s="53" t="str">
        <f t="shared" si="3"/>
        <v>include</v>
      </c>
    </row>
    <row r="234">
      <c r="A234" s="53">
        <v>2233.0</v>
      </c>
      <c r="B234" s="53" t="s">
        <v>11760</v>
      </c>
      <c r="C234" s="53" t="s">
        <v>13355</v>
      </c>
      <c r="E234" s="53" t="s">
        <v>13356</v>
      </c>
      <c r="F234" s="53" t="s">
        <v>12815</v>
      </c>
      <c r="G234" s="54">
        <v>2022.0</v>
      </c>
      <c r="H234" s="54">
        <v>2022.0</v>
      </c>
      <c r="I234" s="55"/>
      <c r="J234" s="55"/>
      <c r="K234" s="55"/>
      <c r="L234" s="55"/>
      <c r="M234" s="59">
        <v>44652.0</v>
      </c>
      <c r="N234" s="55"/>
      <c r="O234" s="53" t="s">
        <v>12816</v>
      </c>
      <c r="P234" s="58" t="s">
        <v>13357</v>
      </c>
      <c r="Q234" s="53" t="s">
        <v>13358</v>
      </c>
      <c r="R234" s="53" t="s">
        <v>13359</v>
      </c>
      <c r="U234" s="57" t="b">
        <f t="shared" si="1"/>
        <v>1</v>
      </c>
      <c r="V234" s="57" t="b">
        <f t="shared" si="2"/>
        <v>0</v>
      </c>
      <c r="W234" s="53" t="str">
        <f t="shared" si="3"/>
        <v>include</v>
      </c>
    </row>
    <row r="235" hidden="1">
      <c r="A235" s="53">
        <v>2234.0</v>
      </c>
      <c r="B235" s="53" t="s">
        <v>11760</v>
      </c>
      <c r="C235" s="53" t="s">
        <v>13360</v>
      </c>
      <c r="E235" s="53" t="s">
        <v>11393</v>
      </c>
      <c r="F235" s="53" t="s">
        <v>13361</v>
      </c>
      <c r="G235" s="54">
        <v>2019.0</v>
      </c>
      <c r="H235" s="54">
        <v>6.0</v>
      </c>
      <c r="I235" s="55"/>
      <c r="J235" s="55"/>
      <c r="K235" s="55"/>
      <c r="L235" s="55"/>
      <c r="M235" s="59">
        <v>43617.0</v>
      </c>
      <c r="N235" s="55"/>
      <c r="O235" s="53" t="s">
        <v>13362</v>
      </c>
      <c r="P235" s="58" t="s">
        <v>13363</v>
      </c>
      <c r="Q235" s="53" t="s">
        <v>13364</v>
      </c>
      <c r="R235" s="53" t="s">
        <v>13365</v>
      </c>
      <c r="S235" s="53" t="s">
        <v>13366</v>
      </c>
      <c r="U235" s="57" t="b">
        <f t="shared" si="1"/>
        <v>0</v>
      </c>
      <c r="V235" s="57" t="b">
        <f t="shared" si="2"/>
        <v>0</v>
      </c>
      <c r="W235" s="53" t="str">
        <f t="shared" si="3"/>
        <v>exclude</v>
      </c>
    </row>
    <row r="236">
      <c r="A236" s="53">
        <v>2235.0</v>
      </c>
      <c r="B236" s="53" t="s">
        <v>11760</v>
      </c>
      <c r="C236" s="53" t="s">
        <v>13367</v>
      </c>
      <c r="E236" s="53" t="s">
        <v>13368</v>
      </c>
      <c r="F236" s="53" t="s">
        <v>13369</v>
      </c>
      <c r="G236" s="54">
        <v>2023.0</v>
      </c>
      <c r="H236" s="54">
        <v>11.0</v>
      </c>
      <c r="I236" s="55"/>
      <c r="J236" s="55"/>
      <c r="K236" s="55"/>
      <c r="L236" s="55"/>
      <c r="M236" s="54">
        <v>2023.0</v>
      </c>
      <c r="N236" s="55"/>
      <c r="O236" s="53" t="s">
        <v>13370</v>
      </c>
      <c r="P236" s="58" t="s">
        <v>13371</v>
      </c>
      <c r="Q236" s="53" t="s">
        <v>13372</v>
      </c>
      <c r="R236" s="53" t="s">
        <v>13373</v>
      </c>
      <c r="U236" s="57" t="b">
        <f t="shared" si="1"/>
        <v>0</v>
      </c>
      <c r="V236" s="57" t="b">
        <f t="shared" si="2"/>
        <v>1</v>
      </c>
      <c r="W236" s="53" t="str">
        <f t="shared" si="3"/>
        <v>include</v>
      </c>
    </row>
    <row r="237">
      <c r="A237" s="53">
        <v>2236.0</v>
      </c>
      <c r="B237" s="53" t="s">
        <v>11760</v>
      </c>
      <c r="C237" s="53" t="s">
        <v>13374</v>
      </c>
      <c r="E237" s="53" t="s">
        <v>13375</v>
      </c>
      <c r="F237" s="53" t="s">
        <v>12862</v>
      </c>
      <c r="G237" s="54">
        <v>2022.0</v>
      </c>
      <c r="H237" s="54">
        <v>28.0</v>
      </c>
      <c r="I237" s="54">
        <v>8.0</v>
      </c>
      <c r="J237" s="53" t="s">
        <v>13376</v>
      </c>
      <c r="K237" s="55"/>
      <c r="L237" s="55"/>
      <c r="M237" s="59">
        <v>44682.0</v>
      </c>
      <c r="N237" s="55"/>
      <c r="O237" s="53" t="s">
        <v>12864</v>
      </c>
      <c r="P237" s="58" t="s">
        <v>13377</v>
      </c>
      <c r="Q237" s="53" t="s">
        <v>13378</v>
      </c>
      <c r="R237" s="53" t="s">
        <v>13379</v>
      </c>
      <c r="U237" s="57" t="b">
        <f t="shared" si="1"/>
        <v>1</v>
      </c>
      <c r="V237" s="57" t="b">
        <f t="shared" si="2"/>
        <v>0</v>
      </c>
      <c r="W237" s="53" t="str">
        <f t="shared" si="3"/>
        <v>include</v>
      </c>
    </row>
    <row r="238" hidden="1">
      <c r="A238" s="53">
        <v>2237.0</v>
      </c>
      <c r="B238" s="53" t="s">
        <v>11760</v>
      </c>
      <c r="C238" s="53" t="s">
        <v>13380</v>
      </c>
      <c r="E238" s="53" t="s">
        <v>13381</v>
      </c>
      <c r="F238" s="53" t="s">
        <v>13382</v>
      </c>
      <c r="G238" s="54">
        <v>2019.0</v>
      </c>
      <c r="H238" s="54">
        <v>14.0</v>
      </c>
      <c r="I238" s="54">
        <v>11.0</v>
      </c>
      <c r="J238" s="55"/>
      <c r="K238" s="55"/>
      <c r="L238" s="55"/>
      <c r="M238" s="56">
        <v>43770.0</v>
      </c>
      <c r="N238" s="55"/>
      <c r="O238" s="53" t="s">
        <v>13383</v>
      </c>
      <c r="P238" s="58" t="s">
        <v>13384</v>
      </c>
      <c r="Q238" s="53" t="s">
        <v>13385</v>
      </c>
      <c r="R238" s="53" t="s">
        <v>13386</v>
      </c>
      <c r="U238" s="57" t="b">
        <f t="shared" si="1"/>
        <v>0</v>
      </c>
      <c r="V238" s="57" t="b">
        <f t="shared" si="2"/>
        <v>0</v>
      </c>
      <c r="W238" s="53" t="str">
        <f t="shared" si="3"/>
        <v>exclude</v>
      </c>
    </row>
    <row r="239">
      <c r="A239" s="53">
        <v>2238.0</v>
      </c>
      <c r="B239" s="53" t="s">
        <v>11760</v>
      </c>
      <c r="C239" s="53" t="s">
        <v>13387</v>
      </c>
      <c r="E239" s="53" t="s">
        <v>13388</v>
      </c>
      <c r="F239" s="53" t="s">
        <v>13389</v>
      </c>
      <c r="G239" s="54">
        <v>2019.0</v>
      </c>
      <c r="H239" s="54">
        <v>62.0</v>
      </c>
      <c r="I239" s="53" t="s">
        <v>13390</v>
      </c>
      <c r="J239" s="53" t="s">
        <v>13391</v>
      </c>
      <c r="K239" s="55"/>
      <c r="L239" s="55"/>
      <c r="M239" s="56">
        <v>43800.0</v>
      </c>
      <c r="N239" s="55"/>
      <c r="O239" s="53" t="s">
        <v>13392</v>
      </c>
      <c r="P239" s="58" t="s">
        <v>13393</v>
      </c>
      <c r="Q239" s="53" t="s">
        <v>13394</v>
      </c>
      <c r="R239" s="53" t="s">
        <v>13395</v>
      </c>
      <c r="U239" s="57" t="b">
        <f t="shared" si="1"/>
        <v>1</v>
      </c>
      <c r="V239" s="57" t="b">
        <f t="shared" si="2"/>
        <v>0</v>
      </c>
      <c r="W239" s="53" t="str">
        <f t="shared" si="3"/>
        <v>include</v>
      </c>
    </row>
    <row r="240">
      <c r="A240" s="53">
        <v>2239.0</v>
      </c>
      <c r="B240" s="53" t="s">
        <v>11760</v>
      </c>
      <c r="C240" s="53" t="s">
        <v>13396</v>
      </c>
      <c r="E240" s="53" t="s">
        <v>13397</v>
      </c>
      <c r="F240" s="53" t="s">
        <v>13398</v>
      </c>
      <c r="G240" s="54">
        <v>2023.0</v>
      </c>
      <c r="H240" s="54">
        <v>34.0</v>
      </c>
      <c r="I240" s="54">
        <v>1.0</v>
      </c>
      <c r="J240" s="55"/>
      <c r="K240" s="55"/>
      <c r="L240" s="55"/>
      <c r="M240" s="54">
        <v>2023.0</v>
      </c>
      <c r="N240" s="55"/>
      <c r="O240" s="53" t="s">
        <v>13399</v>
      </c>
      <c r="P240" s="58" t="s">
        <v>13400</v>
      </c>
      <c r="Q240" s="53" t="s">
        <v>13401</v>
      </c>
      <c r="R240" s="53" t="s">
        <v>13402</v>
      </c>
      <c r="U240" s="57" t="b">
        <f t="shared" si="1"/>
        <v>1</v>
      </c>
      <c r="V240" s="57" t="b">
        <f t="shared" si="2"/>
        <v>0</v>
      </c>
      <c r="W240" s="53" t="str">
        <f t="shared" si="3"/>
        <v>include</v>
      </c>
    </row>
    <row r="241" hidden="1">
      <c r="A241" s="53">
        <v>2240.0</v>
      </c>
      <c r="B241" s="53" t="s">
        <v>11760</v>
      </c>
      <c r="C241" s="53" t="s">
        <v>13403</v>
      </c>
      <c r="E241" s="53" t="s">
        <v>13404</v>
      </c>
      <c r="F241" s="53" t="s">
        <v>13137</v>
      </c>
      <c r="G241" s="54">
        <v>2021.0</v>
      </c>
      <c r="H241" s="54">
        <v>2021.0</v>
      </c>
      <c r="I241" s="55"/>
      <c r="J241" s="55"/>
      <c r="K241" s="55"/>
      <c r="L241" s="55"/>
      <c r="M241" s="59">
        <v>44348.0</v>
      </c>
      <c r="N241" s="55"/>
      <c r="O241" s="53" t="s">
        <v>13138</v>
      </c>
      <c r="P241" s="58" t="s">
        <v>13405</v>
      </c>
      <c r="Q241" s="53" t="s">
        <v>13406</v>
      </c>
      <c r="R241" s="53" t="s">
        <v>13407</v>
      </c>
      <c r="U241" s="57" t="b">
        <f t="shared" si="1"/>
        <v>0</v>
      </c>
      <c r="V241" s="57" t="b">
        <f t="shared" si="2"/>
        <v>0</v>
      </c>
      <c r="W241" s="53" t="str">
        <f t="shared" si="3"/>
        <v>exclude</v>
      </c>
    </row>
    <row r="242">
      <c r="A242" s="53">
        <v>2241.0</v>
      </c>
      <c r="B242" s="53" t="s">
        <v>11760</v>
      </c>
      <c r="C242" s="53" t="s">
        <v>13408</v>
      </c>
      <c r="E242" s="53" t="s">
        <v>13409</v>
      </c>
      <c r="F242" s="53" t="s">
        <v>13410</v>
      </c>
      <c r="G242" s="54">
        <v>2020.0</v>
      </c>
      <c r="H242" s="54">
        <v>25.0</v>
      </c>
      <c r="I242" s="53" t="s">
        <v>12918</v>
      </c>
      <c r="J242" s="53" t="s">
        <v>13411</v>
      </c>
      <c r="K242" s="55"/>
      <c r="L242" s="55"/>
      <c r="M242" s="59">
        <v>43922.0</v>
      </c>
      <c r="N242" s="55"/>
      <c r="O242" s="53" t="s">
        <v>13412</v>
      </c>
      <c r="P242" s="58" t="s">
        <v>13413</v>
      </c>
      <c r="Q242" s="53" t="s">
        <v>13414</v>
      </c>
      <c r="R242" s="53" t="s">
        <v>13415</v>
      </c>
      <c r="U242" s="57" t="b">
        <f t="shared" si="1"/>
        <v>1</v>
      </c>
      <c r="V242" s="57" t="b">
        <f t="shared" si="2"/>
        <v>0</v>
      </c>
      <c r="W242" s="53" t="str">
        <f t="shared" si="3"/>
        <v>include</v>
      </c>
    </row>
    <row r="243" hidden="1">
      <c r="A243" s="53">
        <v>2242.0</v>
      </c>
      <c r="B243" s="53" t="s">
        <v>11760</v>
      </c>
      <c r="C243" s="53" t="s">
        <v>13416</v>
      </c>
      <c r="E243" s="53" t="s">
        <v>13417</v>
      </c>
      <c r="F243" s="53" t="s">
        <v>13046</v>
      </c>
      <c r="G243" s="54">
        <v>2021.0</v>
      </c>
      <c r="H243" s="54">
        <v>13.0</v>
      </c>
      <c r="I243" s="54">
        <v>9.0</v>
      </c>
      <c r="J243" s="55"/>
      <c r="K243" s="55"/>
      <c r="L243" s="55"/>
      <c r="M243" s="59">
        <v>44317.0</v>
      </c>
      <c r="N243" s="55"/>
      <c r="O243" s="55"/>
      <c r="P243" s="58" t="s">
        <v>13418</v>
      </c>
      <c r="Q243" s="53" t="s">
        <v>13419</v>
      </c>
      <c r="R243" s="53" t="s">
        <v>13420</v>
      </c>
      <c r="U243" s="57" t="b">
        <f t="shared" si="1"/>
        <v>0</v>
      </c>
      <c r="V243" s="57" t="b">
        <f t="shared" si="2"/>
        <v>0</v>
      </c>
      <c r="W243" s="53" t="str">
        <f t="shared" si="3"/>
        <v>exclude</v>
      </c>
    </row>
    <row r="244">
      <c r="A244" s="53">
        <v>2243.0</v>
      </c>
      <c r="B244" s="53" t="s">
        <v>11760</v>
      </c>
      <c r="C244" s="53" t="s">
        <v>13421</v>
      </c>
      <c r="E244" s="53" t="s">
        <v>13422</v>
      </c>
      <c r="F244" s="53" t="s">
        <v>12862</v>
      </c>
      <c r="G244" s="54">
        <v>2019.0</v>
      </c>
      <c r="H244" s="54">
        <v>25.0</v>
      </c>
      <c r="I244" s="54">
        <v>5.0</v>
      </c>
      <c r="J244" s="53" t="s">
        <v>13423</v>
      </c>
      <c r="K244" s="55"/>
      <c r="L244" s="55"/>
      <c r="M244" s="59">
        <v>43709.0</v>
      </c>
      <c r="N244" s="55"/>
      <c r="O244" s="53" t="s">
        <v>12864</v>
      </c>
      <c r="P244" s="58" t="s">
        <v>13424</v>
      </c>
      <c r="Q244" s="53" t="s">
        <v>13425</v>
      </c>
      <c r="R244" s="53" t="s">
        <v>13426</v>
      </c>
      <c r="U244" s="57" t="b">
        <f t="shared" si="1"/>
        <v>1</v>
      </c>
      <c r="V244" s="57" t="b">
        <f t="shared" si="2"/>
        <v>0</v>
      </c>
      <c r="W244" s="53" t="str">
        <f t="shared" si="3"/>
        <v>include</v>
      </c>
    </row>
    <row r="245">
      <c r="A245" s="53">
        <v>2244.0</v>
      </c>
      <c r="B245" s="53" t="s">
        <v>11760</v>
      </c>
      <c r="C245" s="53" t="s">
        <v>13427</v>
      </c>
      <c r="E245" s="53" t="s">
        <v>13428</v>
      </c>
      <c r="F245" s="53" t="s">
        <v>11525</v>
      </c>
      <c r="G245" s="54">
        <v>2022.0</v>
      </c>
      <c r="H245" s="54">
        <v>16.0</v>
      </c>
      <c r="I245" s="53" t="s">
        <v>12918</v>
      </c>
      <c r="J245" s="53" t="s">
        <v>13429</v>
      </c>
      <c r="K245" s="55"/>
      <c r="L245" s="55"/>
      <c r="M245" s="59">
        <v>44593.0</v>
      </c>
      <c r="N245" s="55"/>
      <c r="O245" s="53" t="s">
        <v>12755</v>
      </c>
      <c r="P245" s="58" t="s">
        <v>13430</v>
      </c>
      <c r="Q245" s="53" t="s">
        <v>13431</v>
      </c>
      <c r="R245" s="53" t="s">
        <v>13432</v>
      </c>
      <c r="U245" s="57" t="b">
        <f t="shared" si="1"/>
        <v>1</v>
      </c>
      <c r="V245" s="57" t="b">
        <f t="shared" si="2"/>
        <v>0</v>
      </c>
      <c r="W245" s="53" t="str">
        <f t="shared" si="3"/>
        <v>include</v>
      </c>
    </row>
    <row r="246">
      <c r="A246" s="53">
        <v>2245.0</v>
      </c>
      <c r="B246" s="53" t="s">
        <v>11760</v>
      </c>
      <c r="C246" s="53" t="s">
        <v>13433</v>
      </c>
      <c r="E246" s="53" t="s">
        <v>13434</v>
      </c>
      <c r="F246" s="53" t="s">
        <v>13435</v>
      </c>
      <c r="G246" s="54">
        <v>2022.0</v>
      </c>
      <c r="H246" s="54">
        <v>131.0</v>
      </c>
      <c r="I246" s="55"/>
      <c r="J246" s="55"/>
      <c r="K246" s="55"/>
      <c r="L246" s="55"/>
      <c r="M246" s="56">
        <v>44896.0</v>
      </c>
      <c r="N246" s="55"/>
      <c r="O246" s="53" t="s">
        <v>13436</v>
      </c>
      <c r="P246" s="58" t="s">
        <v>13437</v>
      </c>
      <c r="Q246" s="53" t="s">
        <v>13438</v>
      </c>
      <c r="R246" s="53" t="s">
        <v>13439</v>
      </c>
      <c r="U246" s="57" t="b">
        <f t="shared" si="1"/>
        <v>1</v>
      </c>
      <c r="V246" s="57" t="b">
        <f t="shared" si="2"/>
        <v>0</v>
      </c>
      <c r="W246" s="53" t="str">
        <f t="shared" si="3"/>
        <v>include</v>
      </c>
    </row>
    <row r="247">
      <c r="A247" s="53">
        <v>2246.0</v>
      </c>
      <c r="B247" s="53" t="s">
        <v>11760</v>
      </c>
      <c r="C247" s="53" t="s">
        <v>13440</v>
      </c>
      <c r="E247" s="53" t="s">
        <v>13441</v>
      </c>
      <c r="F247" s="53" t="s">
        <v>13442</v>
      </c>
      <c r="G247" s="54">
        <v>2020.0</v>
      </c>
      <c r="H247" s="54">
        <v>29.0</v>
      </c>
      <c r="I247" s="54">
        <v>4.0</v>
      </c>
      <c r="J247" s="55"/>
      <c r="K247" s="55"/>
      <c r="L247" s="55"/>
      <c r="M247" s="56">
        <v>44166.0</v>
      </c>
      <c r="N247" s="55"/>
      <c r="O247" s="53" t="s">
        <v>13443</v>
      </c>
      <c r="P247" s="58" t="s">
        <v>13444</v>
      </c>
      <c r="Q247" s="53" t="s">
        <v>13445</v>
      </c>
      <c r="R247" s="53" t="s">
        <v>13446</v>
      </c>
      <c r="U247" s="57" t="b">
        <f t="shared" si="1"/>
        <v>1</v>
      </c>
      <c r="V247" s="57" t="b">
        <f t="shared" si="2"/>
        <v>0</v>
      </c>
      <c r="W247" s="53" t="str">
        <f t="shared" si="3"/>
        <v>include</v>
      </c>
    </row>
    <row r="248">
      <c r="A248" s="53">
        <v>2247.0</v>
      </c>
      <c r="B248" s="53" t="s">
        <v>11760</v>
      </c>
      <c r="C248" s="53" t="s">
        <v>13447</v>
      </c>
      <c r="E248" s="53" t="s">
        <v>13448</v>
      </c>
      <c r="F248" s="53" t="s">
        <v>12828</v>
      </c>
      <c r="G248" s="54">
        <v>2021.0</v>
      </c>
      <c r="H248" s="54">
        <v>18.0</v>
      </c>
      <c r="I248" s="54">
        <v>3.0</v>
      </c>
      <c r="J248" s="60">
        <v>44947.0</v>
      </c>
      <c r="K248" s="55"/>
      <c r="L248" s="55"/>
      <c r="M248" s="59">
        <v>44440.0</v>
      </c>
      <c r="N248" s="55"/>
      <c r="O248" s="53" t="s">
        <v>12829</v>
      </c>
      <c r="P248" s="58" t="s">
        <v>13449</v>
      </c>
      <c r="Q248" s="53" t="s">
        <v>13450</v>
      </c>
      <c r="R248" s="53" t="s">
        <v>13451</v>
      </c>
      <c r="U248" s="57" t="b">
        <f t="shared" si="1"/>
        <v>1</v>
      </c>
      <c r="V248" s="57" t="b">
        <f t="shared" si="2"/>
        <v>0</v>
      </c>
      <c r="W248" s="53" t="str">
        <f t="shared" si="3"/>
        <v>include</v>
      </c>
    </row>
    <row r="249" hidden="1">
      <c r="A249" s="53">
        <v>2248.0</v>
      </c>
      <c r="B249" s="53" t="s">
        <v>11760</v>
      </c>
      <c r="C249" s="53" t="s">
        <v>13452</v>
      </c>
      <c r="E249" s="53" t="s">
        <v>13453</v>
      </c>
      <c r="F249" s="53" t="s">
        <v>12828</v>
      </c>
      <c r="G249" s="54">
        <v>2021.0</v>
      </c>
      <c r="H249" s="54">
        <v>18.0</v>
      </c>
      <c r="I249" s="54">
        <v>3.0</v>
      </c>
      <c r="J249" s="53" t="s">
        <v>13454</v>
      </c>
      <c r="K249" s="55"/>
      <c r="L249" s="55"/>
      <c r="M249" s="59">
        <v>44440.0</v>
      </c>
      <c r="N249" s="55"/>
      <c r="O249" s="53" t="s">
        <v>12829</v>
      </c>
      <c r="P249" s="58" t="s">
        <v>13455</v>
      </c>
      <c r="Q249" s="53" t="s">
        <v>13456</v>
      </c>
      <c r="R249" s="53" t="s">
        <v>13457</v>
      </c>
      <c r="U249" s="57" t="b">
        <f t="shared" si="1"/>
        <v>0</v>
      </c>
      <c r="V249" s="57" t="b">
        <f t="shared" si="2"/>
        <v>0</v>
      </c>
      <c r="W249" s="53" t="str">
        <f t="shared" si="3"/>
        <v>exclude</v>
      </c>
    </row>
    <row r="250">
      <c r="A250" s="53">
        <v>2249.0</v>
      </c>
      <c r="B250" s="53" t="s">
        <v>11760</v>
      </c>
      <c r="C250" s="53" t="s">
        <v>13458</v>
      </c>
      <c r="E250" s="53" t="s">
        <v>13459</v>
      </c>
      <c r="F250" s="53" t="s">
        <v>13060</v>
      </c>
      <c r="G250" s="54">
        <v>2021.0</v>
      </c>
      <c r="H250" s="54">
        <v>9.0</v>
      </c>
      <c r="I250" s="55"/>
      <c r="J250" s="53" t="s">
        <v>13460</v>
      </c>
      <c r="L250" s="55"/>
      <c r="M250" s="54">
        <v>2021.0</v>
      </c>
      <c r="N250" s="55"/>
      <c r="O250" s="53" t="s">
        <v>11770</v>
      </c>
      <c r="P250" s="58" t="s">
        <v>13461</v>
      </c>
      <c r="Q250" s="53" t="s">
        <v>13462</v>
      </c>
      <c r="R250" s="53" t="s">
        <v>13463</v>
      </c>
      <c r="U250" s="57" t="b">
        <f t="shared" si="1"/>
        <v>1</v>
      </c>
      <c r="V250" s="57" t="b">
        <f t="shared" si="2"/>
        <v>0</v>
      </c>
      <c r="W250" s="53" t="str">
        <f t="shared" si="3"/>
        <v>include</v>
      </c>
    </row>
    <row r="251" hidden="1">
      <c r="A251" s="53">
        <v>2250.0</v>
      </c>
      <c r="B251" s="53" t="s">
        <v>11760</v>
      </c>
      <c r="C251" s="53" t="s">
        <v>13464</v>
      </c>
      <c r="E251" s="53" t="s">
        <v>13465</v>
      </c>
      <c r="F251" s="53" t="s">
        <v>13466</v>
      </c>
      <c r="G251" s="54">
        <v>2022.0</v>
      </c>
      <c r="H251" s="54">
        <v>315.0</v>
      </c>
      <c r="I251" s="54">
        <v>1.0</v>
      </c>
      <c r="J251" s="53" t="s">
        <v>13467</v>
      </c>
      <c r="K251" s="55"/>
      <c r="L251" s="55"/>
      <c r="M251" s="59">
        <v>44774.0</v>
      </c>
      <c r="N251" s="55"/>
      <c r="O251" s="53" t="s">
        <v>13468</v>
      </c>
      <c r="P251" s="58" t="s">
        <v>13469</v>
      </c>
      <c r="Q251" s="53" t="s">
        <v>13470</v>
      </c>
      <c r="R251" s="53" t="s">
        <v>13471</v>
      </c>
      <c r="U251" s="57" t="b">
        <f t="shared" si="1"/>
        <v>0</v>
      </c>
      <c r="V251" s="57" t="b">
        <f t="shared" si="2"/>
        <v>0</v>
      </c>
      <c r="W251" s="53" t="str">
        <f t="shared" si="3"/>
        <v>exclude</v>
      </c>
    </row>
    <row r="252">
      <c r="A252" s="53">
        <v>2251.0</v>
      </c>
      <c r="B252" s="53" t="s">
        <v>11760</v>
      </c>
      <c r="C252" s="53" t="s">
        <v>13472</v>
      </c>
      <c r="E252" s="53" t="s">
        <v>13473</v>
      </c>
      <c r="F252" s="53" t="s">
        <v>13474</v>
      </c>
      <c r="G252" s="54">
        <v>2020.0</v>
      </c>
      <c r="H252" s="54">
        <v>53.0</v>
      </c>
      <c r="I252" s="54">
        <v>4.0</v>
      </c>
      <c r="J252" s="55"/>
      <c r="K252" s="55"/>
      <c r="L252" s="55"/>
      <c r="M252" s="59">
        <v>44075.0</v>
      </c>
      <c r="N252" s="55"/>
      <c r="O252" s="53" t="s">
        <v>13475</v>
      </c>
      <c r="P252" s="58" t="s">
        <v>13476</v>
      </c>
      <c r="Q252" s="53" t="s">
        <v>13477</v>
      </c>
      <c r="R252" s="53" t="s">
        <v>13478</v>
      </c>
      <c r="U252" s="57" t="b">
        <f t="shared" si="1"/>
        <v>1</v>
      </c>
      <c r="V252" s="57" t="b">
        <f t="shared" si="2"/>
        <v>0</v>
      </c>
      <c r="W252" s="53" t="str">
        <f t="shared" si="3"/>
        <v>include</v>
      </c>
    </row>
    <row r="253" hidden="1">
      <c r="A253" s="53">
        <v>2252.0</v>
      </c>
      <c r="B253" s="53" t="s">
        <v>11760</v>
      </c>
      <c r="C253" s="53" t="s">
        <v>13479</v>
      </c>
      <c r="E253" s="53" t="s">
        <v>13480</v>
      </c>
      <c r="F253" s="53" t="s">
        <v>13481</v>
      </c>
      <c r="G253" s="54">
        <v>2022.0</v>
      </c>
      <c r="H253" s="54">
        <v>26.0</v>
      </c>
      <c r="I253" s="54">
        <v>3.0</v>
      </c>
      <c r="J253" s="53" t="s">
        <v>13482</v>
      </c>
      <c r="K253" s="55"/>
      <c r="L253" s="55"/>
      <c r="M253" s="59">
        <v>44713.0</v>
      </c>
      <c r="N253" s="55"/>
      <c r="O253" s="53" t="s">
        <v>13483</v>
      </c>
      <c r="P253" s="58" t="s">
        <v>13484</v>
      </c>
      <c r="Q253" s="53" t="s">
        <v>13485</v>
      </c>
      <c r="R253" s="53" t="s">
        <v>13486</v>
      </c>
      <c r="U253" s="57" t="b">
        <f t="shared" si="1"/>
        <v>0</v>
      </c>
      <c r="V253" s="57" t="b">
        <f t="shared" si="2"/>
        <v>0</v>
      </c>
      <c r="W253" s="53" t="str">
        <f t="shared" si="3"/>
        <v>exclude</v>
      </c>
    </row>
    <row r="254">
      <c r="A254" s="53">
        <v>2253.0</v>
      </c>
      <c r="B254" s="53" t="s">
        <v>11760</v>
      </c>
      <c r="C254" s="53" t="s">
        <v>13487</v>
      </c>
      <c r="D254" s="55"/>
      <c r="E254" s="53" t="s">
        <v>13488</v>
      </c>
      <c r="F254" s="53" t="s">
        <v>13489</v>
      </c>
      <c r="G254" s="54">
        <v>2022.0</v>
      </c>
      <c r="H254" s="54">
        <v>2022.0</v>
      </c>
      <c r="I254" s="55"/>
      <c r="J254" s="55"/>
      <c r="K254" s="55"/>
      <c r="L254" s="55"/>
      <c r="M254" s="59">
        <v>44652.0</v>
      </c>
      <c r="N254" s="55"/>
      <c r="O254" s="53" t="s">
        <v>13490</v>
      </c>
      <c r="P254" s="58" t="s">
        <v>13491</v>
      </c>
      <c r="Q254" s="53" t="s">
        <v>13492</v>
      </c>
      <c r="R254" s="53" t="s">
        <v>13493</v>
      </c>
      <c r="U254" s="57" t="b">
        <f t="shared" si="1"/>
        <v>1</v>
      </c>
      <c r="V254" s="57" t="b">
        <f t="shared" si="2"/>
        <v>0</v>
      </c>
      <c r="W254" s="53" t="str">
        <f t="shared" si="3"/>
        <v>include</v>
      </c>
    </row>
    <row r="255">
      <c r="A255" s="53">
        <v>2254.0</v>
      </c>
      <c r="B255" s="53" t="s">
        <v>11760</v>
      </c>
      <c r="C255" s="53" t="s">
        <v>13494</v>
      </c>
      <c r="D255" s="55"/>
      <c r="E255" s="53" t="s">
        <v>13495</v>
      </c>
      <c r="F255" s="53" t="s">
        <v>11729</v>
      </c>
      <c r="G255" s="54">
        <v>2022.0</v>
      </c>
      <c r="H255" s="54">
        <v>34.0</v>
      </c>
      <c r="I255" s="54">
        <v>3.0</v>
      </c>
      <c r="J255" s="55"/>
      <c r="K255" s="55"/>
      <c r="L255" s="55"/>
      <c r="M255" s="59">
        <v>44593.0</v>
      </c>
      <c r="N255" s="55"/>
      <c r="O255" s="53" t="s">
        <v>12485</v>
      </c>
      <c r="P255" s="58" t="s">
        <v>13496</v>
      </c>
      <c r="Q255" s="53" t="s">
        <v>13497</v>
      </c>
      <c r="R255" s="53" t="s">
        <v>13498</v>
      </c>
      <c r="U255" s="57" t="b">
        <f t="shared" si="1"/>
        <v>1</v>
      </c>
      <c r="V255" s="57" t="b">
        <f t="shared" si="2"/>
        <v>0</v>
      </c>
      <c r="W255" s="53" t="str">
        <f t="shared" si="3"/>
        <v>include</v>
      </c>
    </row>
    <row r="256">
      <c r="A256" s="53">
        <v>2255.0</v>
      </c>
      <c r="B256" s="53" t="s">
        <v>11760</v>
      </c>
      <c r="C256" s="53" t="s">
        <v>13499</v>
      </c>
      <c r="E256" s="53" t="s">
        <v>13500</v>
      </c>
      <c r="F256" s="53" t="s">
        <v>13501</v>
      </c>
      <c r="G256" s="54">
        <v>2022.0</v>
      </c>
      <c r="H256" s="54">
        <v>24.0</v>
      </c>
      <c r="I256" s="54">
        <v>9.0</v>
      </c>
      <c r="J256" s="55"/>
      <c r="K256" s="55"/>
      <c r="L256" s="55"/>
      <c r="M256" s="59">
        <v>44805.0</v>
      </c>
      <c r="N256" s="55"/>
      <c r="O256" s="53" t="s">
        <v>13502</v>
      </c>
      <c r="P256" s="58" t="s">
        <v>13503</v>
      </c>
      <c r="Q256" s="53" t="s">
        <v>13504</v>
      </c>
      <c r="R256" s="53" t="s">
        <v>13505</v>
      </c>
      <c r="U256" s="57" t="b">
        <f t="shared" si="1"/>
        <v>1</v>
      </c>
      <c r="V256" s="57" t="b">
        <f t="shared" si="2"/>
        <v>0</v>
      </c>
      <c r="W256" s="53" t="str">
        <f t="shared" si="3"/>
        <v>include</v>
      </c>
    </row>
    <row r="257">
      <c r="A257" s="53">
        <v>2256.0</v>
      </c>
      <c r="B257" s="53" t="s">
        <v>11760</v>
      </c>
      <c r="C257" s="53" t="s">
        <v>13506</v>
      </c>
      <c r="E257" s="53" t="s">
        <v>13507</v>
      </c>
      <c r="F257" s="53" t="s">
        <v>12950</v>
      </c>
      <c r="G257" s="54">
        <v>2022.0</v>
      </c>
      <c r="H257" s="54">
        <v>27.0</v>
      </c>
      <c r="I257" s="55"/>
      <c r="J257" s="55"/>
      <c r="K257" s="55"/>
      <c r="L257" s="55"/>
      <c r="M257" s="59">
        <v>44682.0</v>
      </c>
      <c r="N257" s="55"/>
      <c r="O257" s="53" t="s">
        <v>12951</v>
      </c>
      <c r="P257" s="58" t="s">
        <v>13508</v>
      </c>
      <c r="Q257" s="53" t="s">
        <v>13509</v>
      </c>
      <c r="R257" s="53" t="s">
        <v>13510</v>
      </c>
      <c r="U257" s="57" t="b">
        <f t="shared" si="1"/>
        <v>1</v>
      </c>
      <c r="V257" s="57" t="b">
        <f t="shared" si="2"/>
        <v>0</v>
      </c>
      <c r="W257" s="53" t="str">
        <f t="shared" si="3"/>
        <v>include</v>
      </c>
    </row>
    <row r="258">
      <c r="A258" s="53">
        <v>2257.0</v>
      </c>
      <c r="B258" s="53" t="s">
        <v>11760</v>
      </c>
      <c r="C258" s="53" t="s">
        <v>13511</v>
      </c>
      <c r="D258" s="55"/>
      <c r="E258" s="53" t="s">
        <v>13512</v>
      </c>
      <c r="F258" s="53" t="s">
        <v>13513</v>
      </c>
      <c r="G258" s="54">
        <v>2022.0</v>
      </c>
      <c r="H258" s="54">
        <v>2022.0</v>
      </c>
      <c r="I258" s="55"/>
      <c r="J258" s="55"/>
      <c r="K258" s="55"/>
      <c r="L258" s="55"/>
      <c r="M258" s="59">
        <v>44743.0</v>
      </c>
      <c r="N258" s="55"/>
      <c r="O258" s="53" t="s">
        <v>13514</v>
      </c>
      <c r="P258" s="58" t="s">
        <v>13515</v>
      </c>
      <c r="Q258" s="53" t="s">
        <v>13516</v>
      </c>
      <c r="R258" s="53" t="s">
        <v>13517</v>
      </c>
      <c r="U258" s="57" t="b">
        <f t="shared" si="1"/>
        <v>1</v>
      </c>
      <c r="V258" s="57" t="b">
        <f t="shared" si="2"/>
        <v>0</v>
      </c>
      <c r="W258" s="53" t="str">
        <f t="shared" si="3"/>
        <v>include</v>
      </c>
    </row>
    <row r="259" hidden="1">
      <c r="A259" s="53">
        <v>2258.0</v>
      </c>
      <c r="B259" s="53" t="s">
        <v>11760</v>
      </c>
      <c r="C259" s="53" t="s">
        <v>13518</v>
      </c>
      <c r="E259" s="53" t="s">
        <v>13519</v>
      </c>
      <c r="F259" s="53" t="s">
        <v>13520</v>
      </c>
      <c r="G259" s="54">
        <v>2022.0</v>
      </c>
      <c r="H259" s="54">
        <v>23.0</v>
      </c>
      <c r="I259" s="54">
        <v>10.0</v>
      </c>
      <c r="J259" s="53" t="s">
        <v>13521</v>
      </c>
      <c r="L259" s="55"/>
      <c r="M259" s="56">
        <v>44835.0</v>
      </c>
      <c r="N259" s="55"/>
      <c r="O259" s="53" t="s">
        <v>13522</v>
      </c>
      <c r="P259" s="58" t="s">
        <v>13523</v>
      </c>
      <c r="Q259" s="53" t="s">
        <v>13524</v>
      </c>
      <c r="R259" s="53" t="s">
        <v>13525</v>
      </c>
      <c r="U259" s="57" t="b">
        <f t="shared" si="1"/>
        <v>0</v>
      </c>
      <c r="V259" s="57" t="b">
        <f t="shared" si="2"/>
        <v>0</v>
      </c>
      <c r="W259" s="53" t="str">
        <f t="shared" si="3"/>
        <v>exclude</v>
      </c>
    </row>
    <row r="260" hidden="1">
      <c r="A260" s="53">
        <v>2259.0</v>
      </c>
      <c r="B260" s="53" t="s">
        <v>11760</v>
      </c>
      <c r="C260" s="53" t="s">
        <v>13526</v>
      </c>
      <c r="E260" s="53" t="s">
        <v>13527</v>
      </c>
      <c r="F260" s="53" t="s">
        <v>12573</v>
      </c>
      <c r="G260" s="54">
        <v>2022.0</v>
      </c>
      <c r="H260" s="54">
        <v>15.0</v>
      </c>
      <c r="I260" s="54">
        <v>4.0</v>
      </c>
      <c r="J260" s="53" t="s">
        <v>13528</v>
      </c>
      <c r="K260" s="55"/>
      <c r="L260" s="55"/>
      <c r="M260" s="59">
        <v>44774.0</v>
      </c>
      <c r="N260" s="55"/>
      <c r="O260" s="53" t="s">
        <v>11828</v>
      </c>
      <c r="P260" s="58" t="s">
        <v>13529</v>
      </c>
      <c r="Q260" s="53" t="s">
        <v>13530</v>
      </c>
      <c r="R260" s="53" t="s">
        <v>13531</v>
      </c>
      <c r="U260" s="57" t="b">
        <f t="shared" si="1"/>
        <v>0</v>
      </c>
      <c r="V260" s="57" t="b">
        <f t="shared" si="2"/>
        <v>0</v>
      </c>
      <c r="W260" s="53" t="str">
        <f t="shared" si="3"/>
        <v>exclude</v>
      </c>
    </row>
    <row r="261">
      <c r="A261" s="53">
        <v>2260.0</v>
      </c>
      <c r="B261" s="53" t="s">
        <v>11760</v>
      </c>
      <c r="C261" s="53" t="s">
        <v>13532</v>
      </c>
      <c r="E261" s="53" t="s">
        <v>13533</v>
      </c>
      <c r="F261" s="53" t="s">
        <v>13534</v>
      </c>
      <c r="G261" s="54">
        <v>2020.0</v>
      </c>
      <c r="H261" s="54">
        <v>58.0</v>
      </c>
      <c r="I261" s="54">
        <v>7.0</v>
      </c>
      <c r="J261" s="53" t="s">
        <v>13535</v>
      </c>
      <c r="K261" s="55"/>
      <c r="L261" s="55"/>
      <c r="M261" s="59">
        <v>43922.0</v>
      </c>
      <c r="N261" s="55"/>
      <c r="O261" s="53" t="s">
        <v>13536</v>
      </c>
      <c r="P261" s="58" t="s">
        <v>13537</v>
      </c>
      <c r="Q261" s="53" t="s">
        <v>13538</v>
      </c>
      <c r="R261" s="53" t="s">
        <v>13539</v>
      </c>
      <c r="U261" s="57" t="b">
        <f t="shared" si="1"/>
        <v>1</v>
      </c>
      <c r="V261" s="57" t="b">
        <f t="shared" si="2"/>
        <v>0</v>
      </c>
      <c r="W261" s="53" t="str">
        <f t="shared" si="3"/>
        <v>include</v>
      </c>
    </row>
    <row r="262">
      <c r="A262" s="53">
        <v>2261.0</v>
      </c>
      <c r="B262" s="53" t="s">
        <v>11760</v>
      </c>
      <c r="C262" s="53" t="s">
        <v>13540</v>
      </c>
      <c r="E262" s="53" t="s">
        <v>13541</v>
      </c>
      <c r="F262" s="53" t="s">
        <v>13046</v>
      </c>
      <c r="G262" s="54">
        <v>2022.0</v>
      </c>
      <c r="H262" s="54">
        <v>14.0</v>
      </c>
      <c r="I262" s="54">
        <v>13.0</v>
      </c>
      <c r="J262" s="55"/>
      <c r="K262" s="55"/>
      <c r="L262" s="55"/>
      <c r="M262" s="59">
        <v>44743.0</v>
      </c>
      <c r="N262" s="55"/>
      <c r="O262" s="55"/>
      <c r="P262" s="58" t="s">
        <v>13542</v>
      </c>
      <c r="Q262" s="53" t="s">
        <v>13543</v>
      </c>
      <c r="R262" s="53" t="s">
        <v>13544</v>
      </c>
      <c r="U262" s="57" t="b">
        <f t="shared" si="1"/>
        <v>1</v>
      </c>
      <c r="V262" s="57" t="b">
        <f t="shared" si="2"/>
        <v>0</v>
      </c>
      <c r="W262" s="53" t="str">
        <f t="shared" si="3"/>
        <v>include</v>
      </c>
    </row>
    <row r="263">
      <c r="A263" s="53">
        <v>2262.0</v>
      </c>
      <c r="B263" s="53" t="s">
        <v>11760</v>
      </c>
      <c r="C263" s="53" t="s">
        <v>13545</v>
      </c>
      <c r="E263" s="53" t="s">
        <v>13546</v>
      </c>
      <c r="F263" s="53" t="s">
        <v>13547</v>
      </c>
      <c r="G263" s="54">
        <v>2021.0</v>
      </c>
      <c r="H263" s="54">
        <v>33.0</v>
      </c>
      <c r="I263" s="54">
        <v>2.0</v>
      </c>
      <c r="J263" s="53" t="s">
        <v>13548</v>
      </c>
      <c r="K263" s="55"/>
      <c r="L263" s="55"/>
      <c r="M263" s="59">
        <v>44256.0</v>
      </c>
      <c r="N263" s="55"/>
      <c r="O263" s="53" t="s">
        <v>13549</v>
      </c>
      <c r="P263" s="58" t="s">
        <v>13550</v>
      </c>
      <c r="Q263" s="53" t="s">
        <v>13551</v>
      </c>
      <c r="R263" s="53" t="s">
        <v>13552</v>
      </c>
      <c r="U263" s="57" t="b">
        <f t="shared" si="1"/>
        <v>1</v>
      </c>
      <c r="V263" s="57" t="b">
        <f t="shared" si="2"/>
        <v>0</v>
      </c>
      <c r="W263" s="53" t="str">
        <f t="shared" si="3"/>
        <v>include</v>
      </c>
    </row>
    <row r="264">
      <c r="A264" s="53">
        <v>2263.0</v>
      </c>
      <c r="B264" s="53" t="s">
        <v>11760</v>
      </c>
      <c r="C264" s="53" t="s">
        <v>13553</v>
      </c>
      <c r="D264" s="55"/>
      <c r="E264" s="53" t="s">
        <v>13554</v>
      </c>
      <c r="F264" s="53" t="s">
        <v>12862</v>
      </c>
      <c r="G264" s="54">
        <v>2023.0</v>
      </c>
      <c r="H264" s="54">
        <v>29.0</v>
      </c>
      <c r="I264" s="54">
        <v>4.0</v>
      </c>
      <c r="J264" s="53" t="s">
        <v>13555</v>
      </c>
      <c r="K264" s="55"/>
      <c r="L264" s="55"/>
      <c r="M264" s="59">
        <v>45078.0</v>
      </c>
      <c r="N264" s="55"/>
      <c r="O264" s="53" t="s">
        <v>12864</v>
      </c>
      <c r="P264" s="58" t="s">
        <v>13556</v>
      </c>
      <c r="Q264" s="53" t="s">
        <v>13557</v>
      </c>
      <c r="R264" s="53" t="s">
        <v>13558</v>
      </c>
      <c r="U264" s="57" t="b">
        <f t="shared" si="1"/>
        <v>1</v>
      </c>
      <c r="V264" s="57" t="b">
        <f t="shared" si="2"/>
        <v>0</v>
      </c>
      <c r="W264" s="53" t="str">
        <f t="shared" si="3"/>
        <v>include</v>
      </c>
    </row>
    <row r="265">
      <c r="A265" s="53">
        <v>2264.0</v>
      </c>
      <c r="B265" s="53" t="s">
        <v>11760</v>
      </c>
      <c r="C265" s="53" t="s">
        <v>13559</v>
      </c>
      <c r="E265" s="53" t="s">
        <v>13560</v>
      </c>
      <c r="F265" s="53" t="s">
        <v>12815</v>
      </c>
      <c r="G265" s="54">
        <v>2020.0</v>
      </c>
      <c r="H265" s="54">
        <v>2020.0</v>
      </c>
      <c r="I265" s="55"/>
      <c r="J265" s="55"/>
      <c r="K265" s="55"/>
      <c r="L265" s="55"/>
      <c r="M265" s="56">
        <v>44166.0</v>
      </c>
      <c r="N265" s="55"/>
      <c r="O265" s="53" t="s">
        <v>12816</v>
      </c>
      <c r="P265" s="58" t="s">
        <v>13561</v>
      </c>
      <c r="Q265" s="53" t="s">
        <v>13562</v>
      </c>
      <c r="R265" s="53" t="s">
        <v>13563</v>
      </c>
      <c r="U265" s="57" t="b">
        <f t="shared" si="1"/>
        <v>1</v>
      </c>
      <c r="V265" s="57" t="b">
        <f t="shared" si="2"/>
        <v>0</v>
      </c>
      <c r="W265" s="53" t="str">
        <f t="shared" si="3"/>
        <v>include</v>
      </c>
    </row>
    <row r="266" hidden="1">
      <c r="A266" s="53">
        <v>2265.0</v>
      </c>
      <c r="B266" s="53" t="s">
        <v>11760</v>
      </c>
      <c r="C266" s="53" t="s">
        <v>13564</v>
      </c>
      <c r="E266" s="53" t="s">
        <v>13565</v>
      </c>
      <c r="F266" s="53" t="s">
        <v>11612</v>
      </c>
      <c r="G266" s="54">
        <v>2022.0</v>
      </c>
      <c r="H266" s="54">
        <v>200.0</v>
      </c>
      <c r="I266" s="55"/>
      <c r="J266" s="55"/>
      <c r="K266" s="55"/>
      <c r="L266" s="55"/>
      <c r="M266" s="59">
        <v>44774.0</v>
      </c>
      <c r="N266" s="55"/>
      <c r="O266" s="53" t="s">
        <v>12944</v>
      </c>
      <c r="P266" s="58" t="s">
        <v>13566</v>
      </c>
      <c r="Q266" s="53" t="s">
        <v>13567</v>
      </c>
      <c r="R266" s="53" t="s">
        <v>13568</v>
      </c>
      <c r="U266" s="57" t="b">
        <f t="shared" si="1"/>
        <v>0</v>
      </c>
      <c r="V266" s="57" t="b">
        <f t="shared" si="2"/>
        <v>0</v>
      </c>
      <c r="W266" s="53" t="str">
        <f t="shared" si="3"/>
        <v>exclude</v>
      </c>
    </row>
    <row r="267">
      <c r="A267" s="53">
        <v>2266.0</v>
      </c>
      <c r="B267" s="53" t="s">
        <v>11760</v>
      </c>
      <c r="C267" s="53" t="s">
        <v>13569</v>
      </c>
      <c r="E267" s="53" t="s">
        <v>13570</v>
      </c>
      <c r="F267" s="53" t="s">
        <v>12862</v>
      </c>
      <c r="G267" s="54">
        <v>2022.0</v>
      </c>
      <c r="H267" s="54">
        <v>28.0</v>
      </c>
      <c r="I267" s="54">
        <v>4.0</v>
      </c>
      <c r="J267" s="53" t="s">
        <v>13571</v>
      </c>
      <c r="K267" s="55"/>
      <c r="L267" s="55"/>
      <c r="M267" s="59">
        <v>44774.0</v>
      </c>
      <c r="N267" s="55"/>
      <c r="O267" s="53" t="s">
        <v>12864</v>
      </c>
      <c r="P267" s="58" t="s">
        <v>13572</v>
      </c>
      <c r="Q267" s="53" t="s">
        <v>13573</v>
      </c>
      <c r="R267" s="53" t="s">
        <v>13574</v>
      </c>
      <c r="U267" s="57" t="b">
        <f t="shared" si="1"/>
        <v>1</v>
      </c>
      <c r="V267" s="57" t="b">
        <f t="shared" si="2"/>
        <v>0</v>
      </c>
      <c r="W267" s="53" t="str">
        <f t="shared" si="3"/>
        <v>include</v>
      </c>
    </row>
    <row r="268">
      <c r="A268" s="53">
        <v>2267.0</v>
      </c>
      <c r="B268" s="53" t="s">
        <v>11760</v>
      </c>
      <c r="C268" s="53" t="s">
        <v>13575</v>
      </c>
      <c r="E268" s="53" t="s">
        <v>13576</v>
      </c>
      <c r="F268" s="53" t="s">
        <v>13577</v>
      </c>
      <c r="G268" s="54">
        <v>2023.0</v>
      </c>
      <c r="H268" s="54">
        <v>51.0</v>
      </c>
      <c r="I268" s="53" t="s">
        <v>13578</v>
      </c>
      <c r="J268" s="53" t="s">
        <v>13579</v>
      </c>
      <c r="K268" s="55"/>
      <c r="L268" s="55"/>
      <c r="M268" s="59">
        <v>45047.0</v>
      </c>
      <c r="N268" s="55"/>
      <c r="O268" s="53" t="s">
        <v>13580</v>
      </c>
      <c r="P268" s="58" t="s">
        <v>13581</v>
      </c>
      <c r="Q268" s="53" t="s">
        <v>13582</v>
      </c>
      <c r="R268" s="53" t="s">
        <v>13583</v>
      </c>
      <c r="U268" s="57" t="b">
        <f t="shared" si="1"/>
        <v>1</v>
      </c>
      <c r="V268" s="57" t="b">
        <f t="shared" si="2"/>
        <v>0</v>
      </c>
      <c r="W268" s="53" t="str">
        <f t="shared" si="3"/>
        <v>include</v>
      </c>
    </row>
    <row r="269">
      <c r="A269" s="53">
        <v>2268.0</v>
      </c>
      <c r="B269" s="53" t="s">
        <v>11760</v>
      </c>
      <c r="C269" s="53" t="s">
        <v>13584</v>
      </c>
      <c r="E269" s="53" t="s">
        <v>13585</v>
      </c>
      <c r="F269" s="53" t="s">
        <v>13586</v>
      </c>
      <c r="G269" s="54">
        <v>2022.0</v>
      </c>
      <c r="H269" s="54">
        <v>16.0</v>
      </c>
      <c r="I269" s="54">
        <v>6.0</v>
      </c>
      <c r="J269" s="53" t="s">
        <v>13587</v>
      </c>
      <c r="K269" s="55"/>
      <c r="L269" s="55"/>
      <c r="M269" s="56">
        <v>44896.0</v>
      </c>
      <c r="N269" s="55"/>
      <c r="O269" s="53" t="s">
        <v>13588</v>
      </c>
      <c r="P269" s="58" t="s">
        <v>13589</v>
      </c>
      <c r="Q269" s="53" t="s">
        <v>13590</v>
      </c>
      <c r="R269" s="53" t="s">
        <v>13591</v>
      </c>
      <c r="U269" s="57" t="b">
        <f t="shared" si="1"/>
        <v>1</v>
      </c>
      <c r="V269" s="57" t="b">
        <f t="shared" si="2"/>
        <v>0</v>
      </c>
      <c r="W269" s="53" t="str">
        <f t="shared" si="3"/>
        <v>include</v>
      </c>
    </row>
    <row r="270" hidden="1">
      <c r="A270" s="53">
        <v>2269.0</v>
      </c>
      <c r="B270" s="53" t="s">
        <v>11760</v>
      </c>
      <c r="C270" s="53" t="s">
        <v>13592</v>
      </c>
      <c r="E270" s="53" t="s">
        <v>13593</v>
      </c>
      <c r="F270" s="53" t="s">
        <v>13594</v>
      </c>
      <c r="G270" s="54">
        <v>2021.0</v>
      </c>
      <c r="H270" s="54">
        <v>284.0</v>
      </c>
      <c r="I270" s="55"/>
      <c r="J270" s="55"/>
      <c r="K270" s="55"/>
      <c r="L270" s="55"/>
      <c r="M270" s="59">
        <v>44287.0</v>
      </c>
      <c r="N270" s="55"/>
      <c r="O270" s="53" t="s">
        <v>13595</v>
      </c>
      <c r="P270" s="58" t="s">
        <v>13596</v>
      </c>
      <c r="Q270" s="53" t="s">
        <v>13597</v>
      </c>
      <c r="R270" s="53" t="s">
        <v>13598</v>
      </c>
      <c r="U270" s="57" t="b">
        <f t="shared" si="1"/>
        <v>0</v>
      </c>
      <c r="V270" s="57" t="b">
        <f t="shared" si="2"/>
        <v>0</v>
      </c>
      <c r="W270" s="53" t="str">
        <f t="shared" si="3"/>
        <v>exclude</v>
      </c>
    </row>
    <row r="271">
      <c r="A271" s="53">
        <v>2270.0</v>
      </c>
      <c r="B271" s="53" t="s">
        <v>11760</v>
      </c>
      <c r="C271" s="53" t="s">
        <v>13599</v>
      </c>
      <c r="E271" s="53" t="s">
        <v>13600</v>
      </c>
      <c r="F271" s="53" t="s">
        <v>12842</v>
      </c>
      <c r="G271" s="54">
        <v>2019.0</v>
      </c>
      <c r="H271" s="55"/>
      <c r="I271" s="55"/>
      <c r="J271" s="55"/>
      <c r="K271" s="55"/>
      <c r="L271" s="55"/>
      <c r="M271" s="59">
        <v>43525.0</v>
      </c>
      <c r="N271" s="55"/>
      <c r="O271" s="53" t="s">
        <v>12843</v>
      </c>
      <c r="P271" s="58" t="s">
        <v>13601</v>
      </c>
      <c r="Q271" s="53" t="s">
        <v>13602</v>
      </c>
      <c r="R271" s="53" t="s">
        <v>13603</v>
      </c>
      <c r="U271" s="57" t="b">
        <f t="shared" si="1"/>
        <v>1</v>
      </c>
      <c r="V271" s="57" t="b">
        <f t="shared" si="2"/>
        <v>0</v>
      </c>
      <c r="W271" s="53" t="str">
        <f t="shared" si="3"/>
        <v>include</v>
      </c>
    </row>
    <row r="272">
      <c r="A272" s="53">
        <v>2271.0</v>
      </c>
      <c r="B272" s="53" t="s">
        <v>11760</v>
      </c>
      <c r="C272" s="53" t="s">
        <v>13604</v>
      </c>
      <c r="E272" s="53" t="s">
        <v>13605</v>
      </c>
      <c r="F272" s="53" t="s">
        <v>12592</v>
      </c>
      <c r="G272" s="54">
        <v>2023.0</v>
      </c>
      <c r="H272" s="54">
        <v>13.0</v>
      </c>
      <c r="I272" s="54">
        <v>8.0</v>
      </c>
      <c r="J272" s="55"/>
      <c r="K272" s="55"/>
      <c r="L272" s="55"/>
      <c r="M272" s="59">
        <v>45017.0</v>
      </c>
      <c r="N272" s="55"/>
      <c r="O272" s="55"/>
      <c r="P272" s="58" t="s">
        <v>13606</v>
      </c>
      <c r="Q272" s="53" t="s">
        <v>13607</v>
      </c>
      <c r="R272" s="53" t="s">
        <v>13608</v>
      </c>
      <c r="U272" s="57" t="b">
        <f t="shared" si="1"/>
        <v>1</v>
      </c>
      <c r="V272" s="57" t="b">
        <f t="shared" si="2"/>
        <v>0</v>
      </c>
      <c r="W272" s="53" t="str">
        <f t="shared" si="3"/>
        <v>include</v>
      </c>
    </row>
    <row r="273">
      <c r="A273" s="53">
        <v>2272.0</v>
      </c>
      <c r="B273" s="53" t="s">
        <v>11760</v>
      </c>
      <c r="C273" s="53" t="s">
        <v>13609</v>
      </c>
      <c r="E273" s="53" t="s">
        <v>13610</v>
      </c>
      <c r="F273" s="53" t="s">
        <v>13611</v>
      </c>
      <c r="G273" s="54">
        <v>2023.0</v>
      </c>
      <c r="H273" s="55"/>
      <c r="I273" s="55"/>
      <c r="J273" s="55"/>
      <c r="K273" s="55"/>
      <c r="L273" s="55"/>
      <c r="M273" s="59">
        <v>45078.0</v>
      </c>
      <c r="N273" s="55"/>
      <c r="O273" s="53" t="s">
        <v>13612</v>
      </c>
      <c r="P273" s="58" t="s">
        <v>13613</v>
      </c>
      <c r="Q273" s="53" t="s">
        <v>13614</v>
      </c>
      <c r="R273" s="53" t="s">
        <v>13615</v>
      </c>
      <c r="U273" s="57" t="b">
        <f t="shared" si="1"/>
        <v>1</v>
      </c>
      <c r="V273" s="57" t="b">
        <f t="shared" si="2"/>
        <v>0</v>
      </c>
      <c r="W273" s="53" t="str">
        <f t="shared" si="3"/>
        <v>include</v>
      </c>
    </row>
    <row r="274">
      <c r="A274" s="53">
        <v>2273.0</v>
      </c>
      <c r="B274" s="53" t="s">
        <v>11760</v>
      </c>
      <c r="C274" s="53" t="s">
        <v>13616</v>
      </c>
      <c r="E274" s="53" t="s">
        <v>13617</v>
      </c>
      <c r="F274" s="53" t="s">
        <v>12528</v>
      </c>
      <c r="G274" s="54">
        <v>2022.0</v>
      </c>
      <c r="H274" s="54">
        <v>78.0</v>
      </c>
      <c r="I274" s="54">
        <v>2.0</v>
      </c>
      <c r="J274" s="53" t="s">
        <v>13618</v>
      </c>
      <c r="K274" s="55"/>
      <c r="L274" s="55"/>
      <c r="M274" s="59">
        <v>44593.0</v>
      </c>
      <c r="N274" s="55"/>
      <c r="O274" s="53" t="s">
        <v>12531</v>
      </c>
      <c r="P274" s="58" t="s">
        <v>13619</v>
      </c>
      <c r="Q274" s="53" t="s">
        <v>13620</v>
      </c>
      <c r="R274" s="53" t="s">
        <v>13621</v>
      </c>
      <c r="U274" s="57" t="b">
        <f t="shared" si="1"/>
        <v>1</v>
      </c>
      <c r="V274" s="57" t="b">
        <f t="shared" si="2"/>
        <v>0</v>
      </c>
      <c r="W274" s="53" t="str">
        <f t="shared" si="3"/>
        <v>include</v>
      </c>
    </row>
    <row r="275">
      <c r="A275" s="53">
        <v>2274.0</v>
      </c>
      <c r="B275" s="53" t="s">
        <v>11760</v>
      </c>
      <c r="C275" s="53" t="s">
        <v>13622</v>
      </c>
      <c r="E275" s="53" t="s">
        <v>13623</v>
      </c>
      <c r="F275" s="53" t="s">
        <v>13046</v>
      </c>
      <c r="G275" s="54">
        <v>2020.0</v>
      </c>
      <c r="H275" s="54">
        <v>12.0</v>
      </c>
      <c r="I275" s="54">
        <v>12.0</v>
      </c>
      <c r="J275" s="55"/>
      <c r="K275" s="55"/>
      <c r="L275" s="55"/>
      <c r="M275" s="59">
        <v>43983.0</v>
      </c>
      <c r="N275" s="55"/>
      <c r="O275" s="55"/>
      <c r="P275" s="58" t="s">
        <v>13624</v>
      </c>
      <c r="Q275" s="53" t="s">
        <v>13625</v>
      </c>
      <c r="R275" s="53" t="s">
        <v>13626</v>
      </c>
      <c r="U275" s="57" t="b">
        <f t="shared" si="1"/>
        <v>1</v>
      </c>
      <c r="V275" s="57" t="b">
        <f t="shared" si="2"/>
        <v>0</v>
      </c>
      <c r="W275" s="53" t="str">
        <f t="shared" si="3"/>
        <v>include</v>
      </c>
    </row>
    <row r="276" hidden="1">
      <c r="A276" s="53">
        <v>2275.0</v>
      </c>
      <c r="B276" s="53" t="s">
        <v>11760</v>
      </c>
      <c r="C276" s="53" t="s">
        <v>13627</v>
      </c>
      <c r="E276" s="53" t="s">
        <v>13628</v>
      </c>
      <c r="F276" s="53" t="s">
        <v>13629</v>
      </c>
      <c r="G276" s="54">
        <v>2019.0</v>
      </c>
      <c r="H276" s="54">
        <v>29.0</v>
      </c>
      <c r="I276" s="54">
        <v>1.0</v>
      </c>
      <c r="J276" s="53" t="s">
        <v>13630</v>
      </c>
      <c r="K276" s="55"/>
      <c r="L276" s="55"/>
      <c r="M276" s="59">
        <v>43466.0</v>
      </c>
      <c r="N276" s="55"/>
      <c r="O276" s="53" t="s">
        <v>13631</v>
      </c>
      <c r="P276" s="58" t="s">
        <v>13632</v>
      </c>
      <c r="Q276" s="53" t="s">
        <v>13633</v>
      </c>
      <c r="R276" s="53" t="s">
        <v>13634</v>
      </c>
      <c r="U276" s="57" t="b">
        <f t="shared" si="1"/>
        <v>0</v>
      </c>
      <c r="V276" s="57" t="b">
        <f t="shared" si="2"/>
        <v>0</v>
      </c>
      <c r="W276" s="53" t="str">
        <f t="shared" si="3"/>
        <v>exclude</v>
      </c>
    </row>
    <row r="277">
      <c r="A277" s="53">
        <v>2276.0</v>
      </c>
      <c r="B277" s="53" t="s">
        <v>11760</v>
      </c>
      <c r="C277" s="53" t="s">
        <v>13635</v>
      </c>
      <c r="E277" s="53" t="s">
        <v>13636</v>
      </c>
      <c r="F277" s="53" t="s">
        <v>13046</v>
      </c>
      <c r="G277" s="54">
        <v>2021.0</v>
      </c>
      <c r="H277" s="54">
        <v>13.0</v>
      </c>
      <c r="I277" s="54">
        <v>5.0</v>
      </c>
      <c r="J277" s="55"/>
      <c r="K277" s="55"/>
      <c r="L277" s="55"/>
      <c r="M277" s="59">
        <v>44256.0</v>
      </c>
      <c r="N277" s="55"/>
      <c r="O277" s="55"/>
      <c r="P277" s="58" t="s">
        <v>13637</v>
      </c>
      <c r="Q277" s="53" t="s">
        <v>13638</v>
      </c>
      <c r="R277" s="53" t="s">
        <v>13639</v>
      </c>
      <c r="U277" s="57" t="b">
        <f t="shared" si="1"/>
        <v>1</v>
      </c>
      <c r="V277" s="57" t="b">
        <f t="shared" si="2"/>
        <v>0</v>
      </c>
      <c r="W277" s="53" t="str">
        <f t="shared" si="3"/>
        <v>include</v>
      </c>
    </row>
    <row r="278">
      <c r="A278" s="53">
        <v>2277.0</v>
      </c>
      <c r="B278" s="53" t="s">
        <v>11760</v>
      </c>
      <c r="C278" s="53" t="s">
        <v>13640</v>
      </c>
      <c r="E278" s="53" t="s">
        <v>9212</v>
      </c>
      <c r="F278" s="53" t="s">
        <v>13067</v>
      </c>
      <c r="G278" s="54">
        <v>2019.0</v>
      </c>
      <c r="H278" s="54">
        <v>61.0</v>
      </c>
      <c r="I278" s="54">
        <v>3.0</v>
      </c>
      <c r="J278" s="53" t="s">
        <v>13641</v>
      </c>
      <c r="K278" s="55"/>
      <c r="L278" s="55"/>
      <c r="M278" s="59">
        <v>43617.0</v>
      </c>
      <c r="N278" s="55"/>
      <c r="O278" s="53" t="s">
        <v>13069</v>
      </c>
      <c r="P278" s="58" t="s">
        <v>13642</v>
      </c>
      <c r="Q278" s="53" t="s">
        <v>13643</v>
      </c>
      <c r="R278" s="53" t="s">
        <v>13644</v>
      </c>
      <c r="U278" s="57" t="b">
        <f t="shared" si="1"/>
        <v>1</v>
      </c>
      <c r="V278" s="57" t="b">
        <f t="shared" si="2"/>
        <v>0</v>
      </c>
      <c r="W278" s="53" t="str">
        <f t="shared" si="3"/>
        <v>include</v>
      </c>
    </row>
    <row r="279">
      <c r="A279" s="53">
        <v>2278.0</v>
      </c>
      <c r="B279" s="53" t="s">
        <v>11760</v>
      </c>
      <c r="C279" s="53" t="s">
        <v>13645</v>
      </c>
      <c r="E279" s="53" t="s">
        <v>13646</v>
      </c>
      <c r="F279" s="53" t="s">
        <v>12504</v>
      </c>
      <c r="G279" s="54">
        <v>2019.0</v>
      </c>
      <c r="H279" s="54">
        <v>35.0</v>
      </c>
      <c r="I279" s="55"/>
      <c r="J279" s="55"/>
      <c r="K279" s="55"/>
      <c r="L279" s="55"/>
      <c r="M279" s="56">
        <v>43800.0</v>
      </c>
      <c r="N279" s="55"/>
      <c r="O279" s="53" t="s">
        <v>12505</v>
      </c>
      <c r="P279" s="58" t="s">
        <v>13647</v>
      </c>
      <c r="Q279" s="53" t="s">
        <v>13648</v>
      </c>
      <c r="R279" s="53" t="s">
        <v>13649</v>
      </c>
      <c r="U279" s="57" t="b">
        <f t="shared" si="1"/>
        <v>1</v>
      </c>
      <c r="V279" s="57" t="b">
        <f t="shared" si="2"/>
        <v>0</v>
      </c>
      <c r="W279" s="53" t="str">
        <f t="shared" si="3"/>
        <v>include</v>
      </c>
    </row>
    <row r="280">
      <c r="A280" s="53">
        <v>2279.0</v>
      </c>
      <c r="B280" s="53" t="s">
        <v>11760</v>
      </c>
      <c r="C280" s="53" t="s">
        <v>13650</v>
      </c>
      <c r="E280" s="53" t="s">
        <v>13651</v>
      </c>
      <c r="F280" s="53" t="s">
        <v>13652</v>
      </c>
      <c r="G280" s="54">
        <v>2021.0</v>
      </c>
      <c r="H280" s="54">
        <v>122.0</v>
      </c>
      <c r="I280" s="55"/>
      <c r="J280" s="55"/>
      <c r="K280" s="55"/>
      <c r="L280" s="55"/>
      <c r="M280" s="59">
        <v>44348.0</v>
      </c>
      <c r="N280" s="55"/>
      <c r="O280" s="53" t="s">
        <v>13653</v>
      </c>
      <c r="P280" s="58" t="s">
        <v>13654</v>
      </c>
      <c r="Q280" s="53" t="s">
        <v>13655</v>
      </c>
      <c r="R280" s="53" t="s">
        <v>13656</v>
      </c>
      <c r="U280" s="57" t="b">
        <f t="shared" si="1"/>
        <v>1</v>
      </c>
      <c r="V280" s="57" t="b">
        <f t="shared" si="2"/>
        <v>0</v>
      </c>
      <c r="W280" s="53" t="str">
        <f t="shared" si="3"/>
        <v>include</v>
      </c>
    </row>
    <row r="281">
      <c r="A281" s="53">
        <v>2280.0</v>
      </c>
      <c r="B281" s="53" t="s">
        <v>11760</v>
      </c>
      <c r="C281" s="53" t="s">
        <v>13657</v>
      </c>
      <c r="D281" s="55"/>
      <c r="E281" s="53" t="s">
        <v>13658</v>
      </c>
      <c r="F281" s="53" t="s">
        <v>12768</v>
      </c>
      <c r="G281" s="54">
        <v>2019.0</v>
      </c>
      <c r="H281" s="54">
        <v>39.0</v>
      </c>
      <c r="I281" s="55"/>
      <c r="J281" s="53" t="s">
        <v>13659</v>
      </c>
      <c r="K281" s="55"/>
      <c r="L281" s="55"/>
      <c r="M281" s="59">
        <v>43466.0</v>
      </c>
      <c r="N281" s="55"/>
      <c r="O281" s="53" t="s">
        <v>12769</v>
      </c>
      <c r="P281" s="58" t="s">
        <v>13660</v>
      </c>
      <c r="Q281" s="53" t="s">
        <v>13661</v>
      </c>
      <c r="R281" s="53" t="s">
        <v>13662</v>
      </c>
      <c r="U281" s="57" t="b">
        <f t="shared" si="1"/>
        <v>1</v>
      </c>
      <c r="V281" s="57" t="b">
        <f t="shared" si="2"/>
        <v>0</v>
      </c>
      <c r="W281" s="53" t="str">
        <f t="shared" si="3"/>
        <v>include</v>
      </c>
    </row>
    <row r="282" hidden="1">
      <c r="A282" s="53">
        <v>2281.0</v>
      </c>
      <c r="B282" s="53" t="s">
        <v>11760</v>
      </c>
      <c r="C282" s="53" t="s">
        <v>13663</v>
      </c>
      <c r="E282" s="53" t="s">
        <v>13664</v>
      </c>
      <c r="F282" s="53" t="s">
        <v>13665</v>
      </c>
      <c r="G282" s="54">
        <v>2020.0</v>
      </c>
      <c r="H282" s="54">
        <v>50.0</v>
      </c>
      <c r="I282" s="54">
        <v>10.0</v>
      </c>
      <c r="J282" s="53" t="s">
        <v>13666</v>
      </c>
      <c r="K282" s="55"/>
      <c r="L282" s="55"/>
      <c r="M282" s="56">
        <v>44105.0</v>
      </c>
      <c r="N282" s="55"/>
      <c r="O282" s="53" t="s">
        <v>13667</v>
      </c>
      <c r="P282" s="58" t="s">
        <v>13668</v>
      </c>
      <c r="Q282" s="53" t="s">
        <v>13669</v>
      </c>
      <c r="R282" s="53" t="s">
        <v>13670</v>
      </c>
      <c r="U282" s="57" t="b">
        <f t="shared" si="1"/>
        <v>0</v>
      </c>
      <c r="V282" s="57" t="b">
        <f t="shared" si="2"/>
        <v>0</v>
      </c>
      <c r="W282" s="53" t="str">
        <f t="shared" si="3"/>
        <v>exclude</v>
      </c>
    </row>
    <row r="283">
      <c r="A283" s="53">
        <v>2282.0</v>
      </c>
      <c r="B283" s="53" t="s">
        <v>11760</v>
      </c>
      <c r="C283" s="53" t="s">
        <v>13671</v>
      </c>
      <c r="E283" s="53" t="s">
        <v>13672</v>
      </c>
      <c r="F283" s="53" t="s">
        <v>12592</v>
      </c>
      <c r="G283" s="54">
        <v>2022.0</v>
      </c>
      <c r="H283" s="54">
        <v>12.0</v>
      </c>
      <c r="I283" s="54">
        <v>3.0</v>
      </c>
      <c r="J283" s="55"/>
      <c r="K283" s="55"/>
      <c r="L283" s="55"/>
      <c r="M283" s="59">
        <v>44593.0</v>
      </c>
      <c r="N283" s="55"/>
      <c r="O283" s="55"/>
      <c r="P283" s="58" t="s">
        <v>13673</v>
      </c>
      <c r="Q283" s="53" t="s">
        <v>13674</v>
      </c>
      <c r="R283" s="53" t="s">
        <v>13675</v>
      </c>
      <c r="U283" s="57" t="b">
        <f t="shared" si="1"/>
        <v>1</v>
      </c>
      <c r="V283" s="57" t="b">
        <f t="shared" si="2"/>
        <v>0</v>
      </c>
      <c r="W283" s="53" t="str">
        <f t="shared" si="3"/>
        <v>include</v>
      </c>
    </row>
    <row r="284" hidden="1">
      <c r="A284" s="53">
        <v>2283.0</v>
      </c>
      <c r="B284" s="53" t="s">
        <v>11760</v>
      </c>
      <c r="C284" s="53" t="s">
        <v>13676</v>
      </c>
      <c r="E284" s="53" t="s">
        <v>13677</v>
      </c>
      <c r="F284" s="53" t="s">
        <v>13678</v>
      </c>
      <c r="G284" s="54">
        <v>2023.0</v>
      </c>
      <c r="H284" s="54">
        <v>53.0</v>
      </c>
      <c r="I284" s="54">
        <v>11.0</v>
      </c>
      <c r="J284" s="53" t="s">
        <v>13679</v>
      </c>
      <c r="K284" s="55"/>
      <c r="L284" s="55"/>
      <c r="M284" s="59">
        <v>45078.0</v>
      </c>
      <c r="N284" s="55"/>
      <c r="O284" s="53" t="s">
        <v>13680</v>
      </c>
      <c r="P284" s="58" t="s">
        <v>13681</v>
      </c>
      <c r="Q284" s="53" t="s">
        <v>13682</v>
      </c>
      <c r="R284" s="53" t="s">
        <v>13683</v>
      </c>
      <c r="U284" s="57" t="b">
        <f t="shared" si="1"/>
        <v>0</v>
      </c>
      <c r="V284" s="57" t="b">
        <f t="shared" si="2"/>
        <v>0</v>
      </c>
      <c r="W284" s="53" t="str">
        <f t="shared" si="3"/>
        <v>exclude</v>
      </c>
    </row>
    <row r="285">
      <c r="A285" s="53">
        <v>2284.0</v>
      </c>
      <c r="B285" s="53" t="s">
        <v>11760</v>
      </c>
      <c r="C285" s="53" t="s">
        <v>13684</v>
      </c>
      <c r="D285" s="55"/>
      <c r="E285" s="53" t="s">
        <v>13685</v>
      </c>
      <c r="F285" s="53" t="s">
        <v>13686</v>
      </c>
      <c r="G285" s="54">
        <v>2021.0</v>
      </c>
      <c r="H285" s="54">
        <v>28.0</v>
      </c>
      <c r="I285" s="54">
        <v>5.0</v>
      </c>
      <c r="J285" s="53" t="s">
        <v>13687</v>
      </c>
      <c r="K285" s="55"/>
      <c r="L285" s="55"/>
      <c r="M285" s="56">
        <v>44470.0</v>
      </c>
      <c r="N285" s="55"/>
      <c r="O285" s="53" t="s">
        <v>13688</v>
      </c>
      <c r="P285" s="58" t="s">
        <v>13689</v>
      </c>
      <c r="Q285" s="53" t="s">
        <v>13690</v>
      </c>
      <c r="R285" s="53" t="s">
        <v>13691</v>
      </c>
      <c r="U285" s="57" t="b">
        <f t="shared" si="1"/>
        <v>1</v>
      </c>
      <c r="V285" s="57" t="b">
        <f t="shared" si="2"/>
        <v>0</v>
      </c>
      <c r="W285" s="53" t="str">
        <f t="shared" si="3"/>
        <v>include</v>
      </c>
    </row>
    <row r="286">
      <c r="A286" s="53">
        <v>2285.0</v>
      </c>
      <c r="B286" s="53" t="s">
        <v>11760</v>
      </c>
      <c r="C286" s="53" t="s">
        <v>13692</v>
      </c>
      <c r="E286" s="53" t="s">
        <v>4258</v>
      </c>
      <c r="F286" s="53" t="s">
        <v>13693</v>
      </c>
      <c r="G286" s="54">
        <v>2019.0</v>
      </c>
      <c r="H286" s="54">
        <v>62.0</v>
      </c>
      <c r="I286" s="54">
        <v>5.0</v>
      </c>
      <c r="J286" s="53" t="s">
        <v>13694</v>
      </c>
      <c r="K286" s="55"/>
      <c r="L286" s="55"/>
      <c r="M286" s="59">
        <v>43586.0</v>
      </c>
      <c r="N286" s="55"/>
      <c r="O286" s="53" t="s">
        <v>13695</v>
      </c>
      <c r="P286" s="58" t="s">
        <v>13696</v>
      </c>
      <c r="Q286" s="53" t="s">
        <v>13697</v>
      </c>
      <c r="R286" s="53" t="s">
        <v>13698</v>
      </c>
      <c r="U286" s="57" t="b">
        <f t="shared" si="1"/>
        <v>1</v>
      </c>
      <c r="V286" s="57" t="b">
        <f t="shared" si="2"/>
        <v>0</v>
      </c>
      <c r="W286" s="53" t="str">
        <f t="shared" si="3"/>
        <v>include</v>
      </c>
    </row>
    <row r="287">
      <c r="A287" s="53">
        <v>2286.0</v>
      </c>
      <c r="B287" s="53" t="s">
        <v>11760</v>
      </c>
      <c r="C287" s="53" t="s">
        <v>13699</v>
      </c>
      <c r="E287" s="53" t="s">
        <v>13700</v>
      </c>
      <c r="F287" s="53" t="s">
        <v>13701</v>
      </c>
      <c r="G287" s="54">
        <v>2021.0</v>
      </c>
      <c r="H287" s="54">
        <v>18.0</v>
      </c>
      <c r="I287" s="54">
        <v>4.0</v>
      </c>
      <c r="J287" s="53" t="s">
        <v>13702</v>
      </c>
      <c r="K287" s="55"/>
      <c r="L287" s="55"/>
      <c r="M287" s="59">
        <v>44409.0</v>
      </c>
      <c r="N287" s="55"/>
      <c r="O287" s="53" t="s">
        <v>13703</v>
      </c>
      <c r="P287" s="58" t="s">
        <v>13704</v>
      </c>
      <c r="Q287" s="53" t="s">
        <v>13705</v>
      </c>
      <c r="R287" s="53" t="s">
        <v>13706</v>
      </c>
      <c r="U287" s="57" t="b">
        <f t="shared" si="1"/>
        <v>1</v>
      </c>
      <c r="V287" s="57" t="b">
        <f t="shared" si="2"/>
        <v>0</v>
      </c>
      <c r="W287" s="53" t="str">
        <f t="shared" si="3"/>
        <v>include</v>
      </c>
    </row>
    <row r="288">
      <c r="A288" s="53">
        <v>2287.0</v>
      </c>
      <c r="B288" s="53" t="s">
        <v>11760</v>
      </c>
      <c r="C288" s="53" t="s">
        <v>13707</v>
      </c>
      <c r="D288" s="55"/>
      <c r="E288" s="53" t="s">
        <v>13708</v>
      </c>
      <c r="F288" s="53" t="s">
        <v>13513</v>
      </c>
      <c r="G288" s="54">
        <v>2022.0</v>
      </c>
      <c r="H288" s="54">
        <v>2022.0</v>
      </c>
      <c r="I288" s="55"/>
      <c r="J288" s="55"/>
      <c r="K288" s="55"/>
      <c r="L288" s="55"/>
      <c r="M288" s="56">
        <v>44835.0</v>
      </c>
      <c r="N288" s="55"/>
      <c r="O288" s="53" t="s">
        <v>13514</v>
      </c>
      <c r="P288" s="58" t="s">
        <v>13709</v>
      </c>
      <c r="Q288" s="53" t="s">
        <v>13710</v>
      </c>
      <c r="R288" s="53" t="s">
        <v>13711</v>
      </c>
      <c r="U288" s="57" t="b">
        <f t="shared" si="1"/>
        <v>1</v>
      </c>
      <c r="V288" s="57" t="b">
        <f t="shared" si="2"/>
        <v>0</v>
      </c>
      <c r="W288" s="53" t="str">
        <f t="shared" si="3"/>
        <v>include</v>
      </c>
    </row>
    <row r="289">
      <c r="A289" s="53">
        <v>2288.0</v>
      </c>
      <c r="B289" s="53" t="s">
        <v>11760</v>
      </c>
      <c r="C289" s="53" t="s">
        <v>13712</v>
      </c>
      <c r="E289" s="53" t="s">
        <v>13713</v>
      </c>
      <c r="F289" s="53" t="s">
        <v>13060</v>
      </c>
      <c r="G289" s="54">
        <v>2023.0</v>
      </c>
      <c r="H289" s="54">
        <v>11.0</v>
      </c>
      <c r="I289" s="55"/>
      <c r="J289" s="53" t="s">
        <v>13714</v>
      </c>
      <c r="L289" s="55"/>
      <c r="M289" s="54">
        <v>2023.0</v>
      </c>
      <c r="N289" s="55"/>
      <c r="O289" s="53" t="s">
        <v>11770</v>
      </c>
      <c r="P289" s="58" t="s">
        <v>13715</v>
      </c>
      <c r="Q289" s="53" t="s">
        <v>13716</v>
      </c>
      <c r="R289" s="53" t="s">
        <v>13717</v>
      </c>
      <c r="U289" s="57" t="b">
        <f t="shared" si="1"/>
        <v>1</v>
      </c>
      <c r="V289" s="57" t="b">
        <f t="shared" si="2"/>
        <v>0</v>
      </c>
      <c r="W289" s="53" t="str">
        <f t="shared" si="3"/>
        <v>include</v>
      </c>
    </row>
    <row r="290">
      <c r="A290" s="53">
        <v>2289.0</v>
      </c>
      <c r="B290" s="53" t="s">
        <v>11760</v>
      </c>
      <c r="C290" s="53" t="s">
        <v>13718</v>
      </c>
      <c r="E290" s="53" t="s">
        <v>13719</v>
      </c>
      <c r="F290" s="53" t="s">
        <v>13060</v>
      </c>
      <c r="G290" s="54">
        <v>2021.0</v>
      </c>
      <c r="H290" s="54">
        <v>9.0</v>
      </c>
      <c r="I290" s="55"/>
      <c r="J290" s="53" t="s">
        <v>13720</v>
      </c>
      <c r="L290" s="55"/>
      <c r="M290" s="54">
        <v>2021.0</v>
      </c>
      <c r="N290" s="55"/>
      <c r="O290" s="53" t="s">
        <v>11770</v>
      </c>
      <c r="P290" s="58" t="s">
        <v>13721</v>
      </c>
      <c r="Q290" s="53" t="s">
        <v>13722</v>
      </c>
      <c r="R290" s="53" t="s">
        <v>13723</v>
      </c>
      <c r="U290" s="57" t="b">
        <f t="shared" si="1"/>
        <v>1</v>
      </c>
      <c r="V290" s="57" t="b">
        <f t="shared" si="2"/>
        <v>0</v>
      </c>
      <c r="W290" s="53" t="str">
        <f t="shared" si="3"/>
        <v>include</v>
      </c>
    </row>
    <row r="291">
      <c r="A291" s="53">
        <v>2290.0</v>
      </c>
      <c r="B291" s="53" t="s">
        <v>11760</v>
      </c>
      <c r="C291" s="53" t="s">
        <v>13724</v>
      </c>
      <c r="E291" s="53" t="s">
        <v>13725</v>
      </c>
      <c r="F291" s="53" t="s">
        <v>13726</v>
      </c>
      <c r="G291" s="54">
        <v>2020.0</v>
      </c>
      <c r="H291" s="54">
        <v>60.0</v>
      </c>
      <c r="I291" s="54">
        <v>2.0</v>
      </c>
      <c r="J291" s="53" t="s">
        <v>13727</v>
      </c>
      <c r="K291" s="55"/>
      <c r="L291" s="55"/>
      <c r="M291" s="59">
        <v>43891.0</v>
      </c>
      <c r="N291" s="55"/>
      <c r="O291" s="53" t="s">
        <v>13728</v>
      </c>
      <c r="P291" s="58" t="s">
        <v>13729</v>
      </c>
      <c r="Q291" s="53" t="s">
        <v>13730</v>
      </c>
      <c r="R291" s="53" t="s">
        <v>13731</v>
      </c>
      <c r="U291" s="57" t="b">
        <f t="shared" si="1"/>
        <v>1</v>
      </c>
      <c r="V291" s="57" t="b">
        <f t="shared" si="2"/>
        <v>0</v>
      </c>
      <c r="W291" s="53" t="str">
        <f t="shared" si="3"/>
        <v>include</v>
      </c>
    </row>
    <row r="292">
      <c r="A292" s="53">
        <v>2291.0</v>
      </c>
      <c r="B292" s="53" t="s">
        <v>11760</v>
      </c>
      <c r="C292" s="53" t="s">
        <v>13732</v>
      </c>
      <c r="E292" s="53" t="s">
        <v>13733</v>
      </c>
      <c r="F292" s="53" t="s">
        <v>12815</v>
      </c>
      <c r="G292" s="54">
        <v>2021.0</v>
      </c>
      <c r="H292" s="54">
        <v>2021.0</v>
      </c>
      <c r="I292" s="55"/>
      <c r="J292" s="55"/>
      <c r="K292" s="55"/>
      <c r="L292" s="55"/>
      <c r="M292" s="56">
        <v>44470.0</v>
      </c>
      <c r="N292" s="55"/>
      <c r="O292" s="53" t="s">
        <v>12816</v>
      </c>
      <c r="P292" s="58" t="s">
        <v>13734</v>
      </c>
      <c r="Q292" s="53" t="s">
        <v>13735</v>
      </c>
      <c r="R292" s="53" t="s">
        <v>13736</v>
      </c>
      <c r="U292" s="57" t="b">
        <f t="shared" si="1"/>
        <v>1</v>
      </c>
      <c r="V292" s="57" t="b">
        <f t="shared" si="2"/>
        <v>0</v>
      </c>
      <c r="W292" s="53" t="str">
        <f t="shared" si="3"/>
        <v>include</v>
      </c>
    </row>
    <row r="293">
      <c r="A293" s="53">
        <v>2292.0</v>
      </c>
      <c r="B293" s="53" t="s">
        <v>11760</v>
      </c>
      <c r="C293" s="53" t="s">
        <v>13737</v>
      </c>
      <c r="E293" s="53" t="s">
        <v>13738</v>
      </c>
      <c r="F293" s="53" t="s">
        <v>13739</v>
      </c>
      <c r="G293" s="54">
        <v>2021.0</v>
      </c>
      <c r="H293" s="54">
        <v>28.0</v>
      </c>
      <c r="I293" s="54">
        <v>2.0</v>
      </c>
      <c r="J293" s="53" t="s">
        <v>13740</v>
      </c>
      <c r="K293" s="55"/>
      <c r="L293" s="55"/>
      <c r="M293" s="54">
        <v>2021.0</v>
      </c>
      <c r="N293" s="55"/>
      <c r="O293" s="53" t="s">
        <v>13741</v>
      </c>
      <c r="P293" s="58" t="s">
        <v>13742</v>
      </c>
      <c r="Q293" s="53" t="s">
        <v>13743</v>
      </c>
      <c r="R293" s="53" t="s">
        <v>13744</v>
      </c>
      <c r="U293" s="57" t="b">
        <f t="shared" si="1"/>
        <v>1</v>
      </c>
      <c r="V293" s="57" t="b">
        <f t="shared" si="2"/>
        <v>0</v>
      </c>
      <c r="W293" s="53" t="str">
        <f t="shared" si="3"/>
        <v>include</v>
      </c>
    </row>
    <row r="294">
      <c r="A294" s="53">
        <v>2293.0</v>
      </c>
      <c r="B294" s="53" t="s">
        <v>11760</v>
      </c>
      <c r="C294" s="53" t="s">
        <v>13745</v>
      </c>
      <c r="E294" s="53" t="s">
        <v>13746</v>
      </c>
      <c r="F294" s="53" t="s">
        <v>13747</v>
      </c>
      <c r="G294" s="54">
        <v>2022.0</v>
      </c>
      <c r="H294" s="54">
        <v>69.0</v>
      </c>
      <c r="I294" s="54">
        <v>1.0</v>
      </c>
      <c r="J294" s="53" t="s">
        <v>13748</v>
      </c>
      <c r="K294" s="55"/>
      <c r="L294" s="55"/>
      <c r="M294" s="59">
        <v>44593.0</v>
      </c>
      <c r="N294" s="55"/>
      <c r="O294" s="53" t="s">
        <v>13749</v>
      </c>
      <c r="P294" s="58" t="s">
        <v>13750</v>
      </c>
      <c r="Q294" s="53" t="s">
        <v>13751</v>
      </c>
      <c r="R294" s="53" t="s">
        <v>13752</v>
      </c>
      <c r="U294" s="57" t="b">
        <f t="shared" si="1"/>
        <v>1</v>
      </c>
      <c r="V294" s="57" t="b">
        <f t="shared" si="2"/>
        <v>0</v>
      </c>
      <c r="W294" s="53" t="str">
        <f t="shared" si="3"/>
        <v>include</v>
      </c>
    </row>
    <row r="295">
      <c r="A295" s="53">
        <v>2294.0</v>
      </c>
      <c r="B295" s="53" t="s">
        <v>11760</v>
      </c>
      <c r="C295" s="53" t="s">
        <v>13753</v>
      </c>
      <c r="E295" s="53" t="s">
        <v>13754</v>
      </c>
      <c r="F295" s="53" t="s">
        <v>13755</v>
      </c>
      <c r="G295" s="54">
        <v>2021.0</v>
      </c>
      <c r="H295" s="54">
        <v>2675.0</v>
      </c>
      <c r="I295" s="54">
        <v>9.0</v>
      </c>
      <c r="J295" s="53" t="s">
        <v>13756</v>
      </c>
      <c r="K295" s="55"/>
      <c r="L295" s="55"/>
      <c r="M295" s="59">
        <v>44440.0</v>
      </c>
      <c r="N295" s="55"/>
      <c r="O295" s="53" t="s">
        <v>13757</v>
      </c>
      <c r="P295" s="58" t="s">
        <v>13758</v>
      </c>
      <c r="Q295" s="53" t="s">
        <v>13759</v>
      </c>
      <c r="R295" s="53" t="s">
        <v>13760</v>
      </c>
      <c r="U295" s="57" t="b">
        <f t="shared" si="1"/>
        <v>1</v>
      </c>
      <c r="V295" s="57" t="b">
        <f t="shared" si="2"/>
        <v>0</v>
      </c>
      <c r="W295" s="53" t="str">
        <f t="shared" si="3"/>
        <v>include</v>
      </c>
    </row>
    <row r="296">
      <c r="A296" s="53">
        <v>2295.0</v>
      </c>
      <c r="B296" s="53" t="s">
        <v>11760</v>
      </c>
      <c r="C296" s="53" t="s">
        <v>13761</v>
      </c>
      <c r="D296" s="55"/>
      <c r="E296" s="53" t="s">
        <v>13762</v>
      </c>
      <c r="F296" s="53" t="s">
        <v>13763</v>
      </c>
      <c r="G296" s="54">
        <v>2021.0</v>
      </c>
      <c r="H296" s="54">
        <v>33.0</v>
      </c>
      <c r="I296" s="54">
        <v>6.0</v>
      </c>
      <c r="J296" s="53" t="s">
        <v>13764</v>
      </c>
      <c r="K296" s="55"/>
      <c r="L296" s="55"/>
      <c r="M296" s="59">
        <v>44348.0</v>
      </c>
      <c r="N296" s="55"/>
      <c r="O296" s="53" t="s">
        <v>13765</v>
      </c>
      <c r="P296" s="58" t="s">
        <v>13766</v>
      </c>
      <c r="Q296" s="53" t="s">
        <v>13767</v>
      </c>
      <c r="R296" s="53" t="s">
        <v>13768</v>
      </c>
      <c r="U296" s="57" t="b">
        <f t="shared" si="1"/>
        <v>1</v>
      </c>
      <c r="V296" s="57" t="b">
        <f t="shared" si="2"/>
        <v>0</v>
      </c>
      <c r="W296" s="53" t="str">
        <f t="shared" si="3"/>
        <v>include</v>
      </c>
    </row>
    <row r="297">
      <c r="A297" s="53">
        <v>2296.0</v>
      </c>
      <c r="B297" s="53" t="s">
        <v>11760</v>
      </c>
      <c r="C297" s="53" t="s">
        <v>13769</v>
      </c>
      <c r="E297" s="53" t="s">
        <v>13770</v>
      </c>
      <c r="F297" s="53" t="s">
        <v>13771</v>
      </c>
      <c r="G297" s="54">
        <v>2019.0</v>
      </c>
      <c r="H297" s="54">
        <v>19.0</v>
      </c>
      <c r="I297" s="54">
        <v>4.0</v>
      </c>
      <c r="J297" s="55"/>
      <c r="K297" s="55"/>
      <c r="L297" s="55"/>
      <c r="M297" s="56">
        <v>43800.0</v>
      </c>
      <c r="N297" s="55"/>
      <c r="O297" s="53" t="s">
        <v>13772</v>
      </c>
      <c r="P297" s="58" t="s">
        <v>13773</v>
      </c>
      <c r="Q297" s="53" t="s">
        <v>13774</v>
      </c>
      <c r="R297" s="53" t="s">
        <v>13775</v>
      </c>
      <c r="U297" s="57" t="b">
        <f t="shared" si="1"/>
        <v>1</v>
      </c>
      <c r="V297" s="57" t="b">
        <f t="shared" si="2"/>
        <v>0</v>
      </c>
      <c r="W297" s="53" t="str">
        <f t="shared" si="3"/>
        <v>include</v>
      </c>
    </row>
    <row r="298">
      <c r="A298" s="53">
        <v>2297.0</v>
      </c>
      <c r="B298" s="53" t="s">
        <v>11760</v>
      </c>
      <c r="C298" s="53" t="s">
        <v>13776</v>
      </c>
      <c r="E298" s="53" t="s">
        <v>13777</v>
      </c>
      <c r="F298" s="53" t="s">
        <v>11530</v>
      </c>
      <c r="G298" s="54">
        <v>2020.0</v>
      </c>
      <c r="H298" s="54">
        <v>169.0</v>
      </c>
      <c r="I298" s="55"/>
      <c r="J298" s="55"/>
      <c r="K298" s="55"/>
      <c r="L298" s="55"/>
      <c r="M298" s="56">
        <v>44136.0</v>
      </c>
      <c r="N298" s="55"/>
      <c r="O298" s="53" t="s">
        <v>13778</v>
      </c>
      <c r="P298" s="58" t="s">
        <v>13779</v>
      </c>
      <c r="Q298" s="53" t="s">
        <v>13780</v>
      </c>
      <c r="R298" s="53" t="s">
        <v>13781</v>
      </c>
      <c r="U298" s="57" t="b">
        <f t="shared" si="1"/>
        <v>1</v>
      </c>
      <c r="V298" s="57" t="b">
        <f t="shared" si="2"/>
        <v>0</v>
      </c>
      <c r="W298" s="53" t="str">
        <f t="shared" si="3"/>
        <v>include</v>
      </c>
    </row>
    <row r="299">
      <c r="A299" s="53">
        <v>2298.0</v>
      </c>
      <c r="B299" s="53" t="s">
        <v>11760</v>
      </c>
      <c r="C299" s="53" t="s">
        <v>13782</v>
      </c>
      <c r="E299" s="53" t="s">
        <v>13783</v>
      </c>
      <c r="F299" s="53" t="s">
        <v>12721</v>
      </c>
      <c r="G299" s="54">
        <v>2022.0</v>
      </c>
      <c r="H299" s="54">
        <v>70.0</v>
      </c>
      <c r="I299" s="54">
        <v>1.0</v>
      </c>
      <c r="J299" s="53" t="s">
        <v>13784</v>
      </c>
      <c r="K299" s="55"/>
      <c r="L299" s="55"/>
      <c r="M299" s="54">
        <v>2022.0</v>
      </c>
      <c r="N299" s="55"/>
      <c r="O299" s="53" t="s">
        <v>12723</v>
      </c>
      <c r="P299" s="58" t="s">
        <v>13785</v>
      </c>
      <c r="Q299" s="53" t="s">
        <v>13786</v>
      </c>
      <c r="R299" s="53" t="s">
        <v>13787</v>
      </c>
      <c r="U299" s="57" t="b">
        <f t="shared" si="1"/>
        <v>1</v>
      </c>
      <c r="V299" s="57" t="b">
        <f t="shared" si="2"/>
        <v>0</v>
      </c>
      <c r="W299" s="53" t="str">
        <f t="shared" si="3"/>
        <v>include</v>
      </c>
    </row>
    <row r="300" hidden="1">
      <c r="A300" s="53">
        <v>2299.0</v>
      </c>
      <c r="B300" s="53" t="s">
        <v>11760</v>
      </c>
      <c r="C300" s="53" t="s">
        <v>13788</v>
      </c>
      <c r="D300" s="55"/>
      <c r="E300" s="53" t="s">
        <v>13789</v>
      </c>
      <c r="F300" s="53" t="s">
        <v>12504</v>
      </c>
      <c r="G300" s="54">
        <v>2019.0</v>
      </c>
      <c r="H300" s="54">
        <v>34.0</v>
      </c>
      <c r="I300" s="55"/>
      <c r="J300" s="55"/>
      <c r="K300" s="55"/>
      <c r="L300" s="55"/>
      <c r="M300" s="59">
        <v>43709.0</v>
      </c>
      <c r="N300" s="55"/>
      <c r="O300" s="53" t="s">
        <v>12505</v>
      </c>
      <c r="P300" s="58" t="s">
        <v>13790</v>
      </c>
      <c r="Q300" s="53" t="s">
        <v>13791</v>
      </c>
      <c r="R300" s="53" t="s">
        <v>13792</v>
      </c>
      <c r="U300" s="57" t="b">
        <f t="shared" si="1"/>
        <v>0</v>
      </c>
      <c r="V300" s="57" t="b">
        <f t="shared" si="2"/>
        <v>0</v>
      </c>
      <c r="W300" s="53" t="str">
        <f t="shared" si="3"/>
        <v>exclude</v>
      </c>
    </row>
    <row r="301">
      <c r="A301" s="53">
        <v>2300.0</v>
      </c>
      <c r="B301" s="53" t="s">
        <v>11760</v>
      </c>
      <c r="C301" s="53" t="s">
        <v>13793</v>
      </c>
      <c r="E301" s="53" t="s">
        <v>8637</v>
      </c>
      <c r="F301" s="53" t="s">
        <v>12597</v>
      </c>
      <c r="G301" s="54">
        <v>2019.0</v>
      </c>
      <c r="H301" s="54">
        <v>118.0</v>
      </c>
      <c r="I301" s="55"/>
      <c r="J301" s="60">
        <v>45219.0</v>
      </c>
      <c r="K301" s="55"/>
      <c r="L301" s="55"/>
      <c r="M301" s="59">
        <v>43525.0</v>
      </c>
      <c r="N301" s="55"/>
      <c r="O301" s="53" t="s">
        <v>12598</v>
      </c>
      <c r="P301" s="58" t="s">
        <v>13794</v>
      </c>
      <c r="Q301" s="53" t="s">
        <v>13795</v>
      </c>
      <c r="R301" s="53" t="s">
        <v>13796</v>
      </c>
      <c r="U301" s="57" t="b">
        <f t="shared" si="1"/>
        <v>1</v>
      </c>
      <c r="V301" s="57" t="b">
        <f t="shared" si="2"/>
        <v>0</v>
      </c>
      <c r="W301" s="53" t="str">
        <f t="shared" si="3"/>
        <v>include</v>
      </c>
    </row>
    <row r="302" hidden="1">
      <c r="A302" s="53">
        <v>2301.0</v>
      </c>
      <c r="B302" s="53" t="s">
        <v>11760</v>
      </c>
      <c r="C302" s="53" t="s">
        <v>13797</v>
      </c>
      <c r="E302" s="53" t="s">
        <v>13798</v>
      </c>
      <c r="F302" s="53" t="s">
        <v>13799</v>
      </c>
      <c r="G302" s="54">
        <v>2022.0</v>
      </c>
      <c r="H302" s="54">
        <v>49.0</v>
      </c>
      <c r="I302" s="55"/>
      <c r="J302" s="55"/>
      <c r="K302" s="55"/>
      <c r="L302" s="55"/>
      <c r="M302" s="59">
        <v>44593.0</v>
      </c>
      <c r="N302" s="55"/>
      <c r="O302" s="53" t="s">
        <v>13800</v>
      </c>
      <c r="P302" s="58" t="s">
        <v>13801</v>
      </c>
      <c r="Q302" s="53" t="s">
        <v>13802</v>
      </c>
      <c r="R302" s="53" t="s">
        <v>13803</v>
      </c>
      <c r="U302" s="57" t="b">
        <f t="shared" si="1"/>
        <v>0</v>
      </c>
      <c r="V302" s="57" t="b">
        <f t="shared" si="2"/>
        <v>0</v>
      </c>
      <c r="W302" s="53" t="str">
        <f t="shared" si="3"/>
        <v>exclude</v>
      </c>
    </row>
    <row r="303">
      <c r="A303" s="53">
        <v>2302.0</v>
      </c>
      <c r="B303" s="53" t="s">
        <v>11760</v>
      </c>
      <c r="C303" s="53" t="s">
        <v>13804</v>
      </c>
      <c r="E303" s="53" t="s">
        <v>13805</v>
      </c>
      <c r="F303" s="53" t="s">
        <v>13806</v>
      </c>
      <c r="G303" s="54">
        <v>2023.0</v>
      </c>
      <c r="H303" s="54">
        <v>147.0</v>
      </c>
      <c r="I303" s="55"/>
      <c r="J303" s="55"/>
      <c r="K303" s="55"/>
      <c r="L303" s="55"/>
      <c r="M303" s="59">
        <v>45047.0</v>
      </c>
      <c r="N303" s="55"/>
      <c r="O303" s="53" t="s">
        <v>13807</v>
      </c>
      <c r="P303" s="58" t="s">
        <v>13808</v>
      </c>
      <c r="Q303" s="53" t="s">
        <v>13809</v>
      </c>
      <c r="R303" s="53" t="s">
        <v>13810</v>
      </c>
      <c r="U303" s="57" t="b">
        <f t="shared" si="1"/>
        <v>1</v>
      </c>
      <c r="V303" s="57" t="b">
        <f t="shared" si="2"/>
        <v>0</v>
      </c>
      <c r="W303" s="53" t="str">
        <f t="shared" si="3"/>
        <v>include</v>
      </c>
    </row>
    <row r="304">
      <c r="A304" s="53">
        <v>2303.0</v>
      </c>
      <c r="B304" s="53" t="s">
        <v>11760</v>
      </c>
      <c r="C304" s="53" t="s">
        <v>13811</v>
      </c>
      <c r="E304" s="53" t="s">
        <v>13812</v>
      </c>
      <c r="F304" s="53" t="s">
        <v>13813</v>
      </c>
      <c r="G304" s="54">
        <v>2023.0</v>
      </c>
      <c r="H304" s="54">
        <v>36.0</v>
      </c>
      <c r="I304" s="54">
        <v>4.0</v>
      </c>
      <c r="J304" s="53" t="s">
        <v>13814</v>
      </c>
      <c r="K304" s="55"/>
      <c r="L304" s="55"/>
      <c r="M304" s="59">
        <v>45047.0</v>
      </c>
      <c r="N304" s="55"/>
      <c r="O304" s="53" t="s">
        <v>13815</v>
      </c>
      <c r="P304" s="58" t="s">
        <v>13816</v>
      </c>
      <c r="Q304" s="53" t="s">
        <v>13817</v>
      </c>
      <c r="R304" s="53" t="s">
        <v>13818</v>
      </c>
      <c r="U304" s="57" t="b">
        <f t="shared" si="1"/>
        <v>1</v>
      </c>
      <c r="V304" s="57" t="b">
        <f t="shared" si="2"/>
        <v>0</v>
      </c>
      <c r="W304" s="53" t="str">
        <f t="shared" si="3"/>
        <v>include</v>
      </c>
    </row>
    <row r="305" hidden="1">
      <c r="A305" s="53">
        <v>2304.0</v>
      </c>
      <c r="B305" s="53" t="s">
        <v>11760</v>
      </c>
      <c r="C305" s="53" t="s">
        <v>13819</v>
      </c>
      <c r="D305" s="55"/>
      <c r="E305" s="53" t="s">
        <v>13820</v>
      </c>
      <c r="F305" s="53" t="s">
        <v>13046</v>
      </c>
      <c r="G305" s="54">
        <v>2022.0</v>
      </c>
      <c r="H305" s="54">
        <v>14.0</v>
      </c>
      <c r="I305" s="54">
        <v>22.0</v>
      </c>
      <c r="J305" s="55"/>
      <c r="K305" s="55"/>
      <c r="L305" s="55"/>
      <c r="M305" s="56">
        <v>44866.0</v>
      </c>
      <c r="N305" s="55"/>
      <c r="O305" s="55"/>
      <c r="P305" s="58" t="s">
        <v>13821</v>
      </c>
      <c r="Q305" s="53" t="s">
        <v>13822</v>
      </c>
      <c r="R305" s="53" t="s">
        <v>13823</v>
      </c>
      <c r="U305" s="57" t="b">
        <f t="shared" si="1"/>
        <v>0</v>
      </c>
      <c r="V305" s="57" t="b">
        <f t="shared" si="2"/>
        <v>0</v>
      </c>
      <c r="W305" s="53" t="str">
        <f t="shared" si="3"/>
        <v>exclude</v>
      </c>
    </row>
    <row r="306" hidden="1">
      <c r="A306" s="53">
        <v>2305.0</v>
      </c>
      <c r="B306" s="53" t="s">
        <v>11760</v>
      </c>
      <c r="C306" s="53" t="s">
        <v>13824</v>
      </c>
      <c r="E306" s="53" t="s">
        <v>13825</v>
      </c>
      <c r="F306" s="53" t="s">
        <v>13826</v>
      </c>
      <c r="G306" s="54">
        <v>2020.0</v>
      </c>
      <c r="H306" s="54">
        <v>41.0</v>
      </c>
      <c r="I306" s="54">
        <v>1.0</v>
      </c>
      <c r="J306" s="53" t="s">
        <v>13827</v>
      </c>
      <c r="K306" s="55"/>
      <c r="L306" s="55"/>
      <c r="M306" s="54">
        <v>2020.0</v>
      </c>
      <c r="N306" s="55"/>
      <c r="O306" s="53" t="s">
        <v>13828</v>
      </c>
      <c r="P306" s="58" t="s">
        <v>13829</v>
      </c>
      <c r="Q306" s="53" t="s">
        <v>13830</v>
      </c>
      <c r="R306" s="53" t="s">
        <v>13831</v>
      </c>
      <c r="U306" s="57" t="b">
        <f t="shared" si="1"/>
        <v>0</v>
      </c>
      <c r="V306" s="57" t="b">
        <f t="shared" si="2"/>
        <v>0</v>
      </c>
      <c r="W306" s="53" t="str">
        <f t="shared" si="3"/>
        <v>exclude</v>
      </c>
    </row>
    <row r="307">
      <c r="A307" s="53">
        <v>2306.0</v>
      </c>
      <c r="B307" s="53" t="s">
        <v>11760</v>
      </c>
      <c r="C307" s="53" t="s">
        <v>13832</v>
      </c>
      <c r="E307" s="53" t="s">
        <v>13833</v>
      </c>
      <c r="F307" s="53" t="s">
        <v>12714</v>
      </c>
      <c r="G307" s="54">
        <v>2021.0</v>
      </c>
      <c r="H307" s="54">
        <v>18.0</v>
      </c>
      <c r="I307" s="54">
        <v>3.0</v>
      </c>
      <c r="J307" s="53" t="s">
        <v>13834</v>
      </c>
      <c r="K307" s="55"/>
      <c r="L307" s="55"/>
      <c r="M307" s="59">
        <v>44378.0</v>
      </c>
      <c r="N307" s="55"/>
      <c r="O307" s="53" t="s">
        <v>12715</v>
      </c>
      <c r="P307" s="58" t="s">
        <v>13835</v>
      </c>
      <c r="Q307" s="53" t="s">
        <v>13836</v>
      </c>
      <c r="R307" s="53" t="s">
        <v>13837</v>
      </c>
      <c r="S307" s="53" t="s">
        <v>13838</v>
      </c>
      <c r="U307" s="57" t="b">
        <f t="shared" si="1"/>
        <v>1</v>
      </c>
      <c r="V307" s="57" t="b">
        <f t="shared" si="2"/>
        <v>0</v>
      </c>
      <c r="W307" s="53" t="str">
        <f t="shared" si="3"/>
        <v>include</v>
      </c>
    </row>
    <row r="308">
      <c r="A308" s="53">
        <v>2307.0</v>
      </c>
      <c r="B308" s="53" t="s">
        <v>11760</v>
      </c>
      <c r="C308" s="53" t="s">
        <v>13839</v>
      </c>
      <c r="E308" s="53" t="s">
        <v>13840</v>
      </c>
      <c r="F308" s="53" t="s">
        <v>12957</v>
      </c>
      <c r="G308" s="54">
        <v>2021.0</v>
      </c>
      <c r="H308" s="54">
        <v>2021.0</v>
      </c>
      <c r="I308" s="55"/>
      <c r="J308" s="55"/>
      <c r="K308" s="55"/>
      <c r="L308" s="55"/>
      <c r="M308" s="59">
        <v>44378.0</v>
      </c>
      <c r="N308" s="55"/>
      <c r="O308" s="53" t="s">
        <v>12958</v>
      </c>
      <c r="P308" s="58" t="s">
        <v>13841</v>
      </c>
      <c r="Q308" s="53" t="s">
        <v>13842</v>
      </c>
      <c r="R308" s="53" t="s">
        <v>13843</v>
      </c>
      <c r="U308" s="57" t="b">
        <f t="shared" si="1"/>
        <v>1</v>
      </c>
      <c r="V308" s="57" t="b">
        <f t="shared" si="2"/>
        <v>0</v>
      </c>
      <c r="W308" s="53" t="str">
        <f t="shared" si="3"/>
        <v>include</v>
      </c>
    </row>
    <row r="309">
      <c r="A309" s="53">
        <v>2308.0</v>
      </c>
      <c r="B309" s="53" t="s">
        <v>11760</v>
      </c>
      <c r="C309" s="53" t="s">
        <v>13844</v>
      </c>
      <c r="E309" s="53" t="s">
        <v>13845</v>
      </c>
      <c r="F309" s="53" t="s">
        <v>12721</v>
      </c>
      <c r="G309" s="54">
        <v>2022.0</v>
      </c>
      <c r="H309" s="54">
        <v>70.0</v>
      </c>
      <c r="I309" s="54">
        <v>1.0</v>
      </c>
      <c r="J309" s="53" t="s">
        <v>13846</v>
      </c>
      <c r="K309" s="55"/>
      <c r="L309" s="55"/>
      <c r="M309" s="54">
        <v>2022.0</v>
      </c>
      <c r="N309" s="55"/>
      <c r="O309" s="53" t="s">
        <v>12723</v>
      </c>
      <c r="P309" s="58" t="s">
        <v>13847</v>
      </c>
      <c r="Q309" s="53" t="s">
        <v>13848</v>
      </c>
      <c r="R309" s="53" t="s">
        <v>13849</v>
      </c>
      <c r="U309" s="57" t="b">
        <f t="shared" si="1"/>
        <v>1</v>
      </c>
      <c r="V309" s="57" t="b">
        <f t="shared" si="2"/>
        <v>0</v>
      </c>
      <c r="W309" s="53" t="str">
        <f t="shared" si="3"/>
        <v>include</v>
      </c>
    </row>
    <row r="310">
      <c r="A310" s="53">
        <v>2309.0</v>
      </c>
      <c r="B310" s="53" t="s">
        <v>11760</v>
      </c>
      <c r="C310" s="53" t="s">
        <v>13850</v>
      </c>
      <c r="E310" s="53" t="s">
        <v>13851</v>
      </c>
      <c r="F310" s="53" t="s">
        <v>13308</v>
      </c>
      <c r="G310" s="54">
        <v>2019.0</v>
      </c>
      <c r="H310" s="54">
        <v>22.0</v>
      </c>
      <c r="I310" s="53" t="s">
        <v>12918</v>
      </c>
      <c r="J310" s="53" t="s">
        <v>13852</v>
      </c>
      <c r="L310" s="55"/>
      <c r="M310" s="59">
        <v>43525.0</v>
      </c>
      <c r="N310" s="55"/>
      <c r="O310" s="53" t="s">
        <v>13309</v>
      </c>
      <c r="P310" s="58" t="s">
        <v>13853</v>
      </c>
      <c r="Q310" s="53" t="s">
        <v>13854</v>
      </c>
      <c r="R310" s="53" t="s">
        <v>13855</v>
      </c>
      <c r="U310" s="57" t="b">
        <f t="shared" si="1"/>
        <v>1</v>
      </c>
      <c r="V310" s="57" t="b">
        <f t="shared" si="2"/>
        <v>0</v>
      </c>
      <c r="W310" s="53" t="str">
        <f t="shared" si="3"/>
        <v>include</v>
      </c>
    </row>
    <row r="311">
      <c r="A311" s="53">
        <v>2310.0</v>
      </c>
      <c r="B311" s="53" t="s">
        <v>11760</v>
      </c>
      <c r="C311" s="53" t="s">
        <v>13856</v>
      </c>
      <c r="E311" s="53" t="s">
        <v>13857</v>
      </c>
      <c r="F311" s="53" t="s">
        <v>13858</v>
      </c>
      <c r="G311" s="54">
        <v>2023.0</v>
      </c>
      <c r="H311" s="54">
        <v>25.0</v>
      </c>
      <c r="I311" s="54">
        <v>6.0</v>
      </c>
      <c r="J311" s="53" t="s">
        <v>13859</v>
      </c>
      <c r="K311" s="55"/>
      <c r="L311" s="55"/>
      <c r="M311" s="59">
        <v>45078.0</v>
      </c>
      <c r="N311" s="55"/>
      <c r="O311" s="53" t="s">
        <v>13860</v>
      </c>
      <c r="P311" s="58" t="s">
        <v>13861</v>
      </c>
      <c r="Q311" s="53" t="s">
        <v>13862</v>
      </c>
      <c r="R311" s="53" t="s">
        <v>13863</v>
      </c>
      <c r="U311" s="57" t="b">
        <f t="shared" si="1"/>
        <v>1</v>
      </c>
      <c r="V311" s="57" t="b">
        <f t="shared" si="2"/>
        <v>0</v>
      </c>
      <c r="W311" s="53" t="str">
        <f t="shared" si="3"/>
        <v>include</v>
      </c>
    </row>
    <row r="312">
      <c r="A312" s="53">
        <v>2311.0</v>
      </c>
      <c r="B312" s="53" t="s">
        <v>11760</v>
      </c>
      <c r="C312" s="53" t="s">
        <v>13864</v>
      </c>
      <c r="E312" s="53" t="s">
        <v>13865</v>
      </c>
      <c r="F312" s="53" t="s">
        <v>13060</v>
      </c>
      <c r="G312" s="54">
        <v>2022.0</v>
      </c>
      <c r="H312" s="54">
        <v>10.0</v>
      </c>
      <c r="I312" s="55"/>
      <c r="J312" s="53" t="s">
        <v>13866</v>
      </c>
      <c r="K312" s="55"/>
      <c r="L312" s="55"/>
      <c r="M312" s="54">
        <v>2022.0</v>
      </c>
      <c r="N312" s="55"/>
      <c r="O312" s="53" t="s">
        <v>11770</v>
      </c>
      <c r="P312" s="58" t="s">
        <v>13867</v>
      </c>
      <c r="Q312" s="53" t="s">
        <v>13868</v>
      </c>
      <c r="R312" s="53" t="s">
        <v>13869</v>
      </c>
      <c r="U312" s="57" t="b">
        <f t="shared" si="1"/>
        <v>1</v>
      </c>
      <c r="V312" s="57" t="b">
        <f t="shared" si="2"/>
        <v>0</v>
      </c>
      <c r="W312" s="53" t="str">
        <f t="shared" si="3"/>
        <v>include</v>
      </c>
    </row>
    <row r="313" hidden="1">
      <c r="A313" s="53">
        <v>2312.0</v>
      </c>
      <c r="B313" s="53" t="s">
        <v>11760</v>
      </c>
      <c r="C313" s="53" t="s">
        <v>13870</v>
      </c>
      <c r="D313" s="55"/>
      <c r="E313" s="53" t="s">
        <v>13871</v>
      </c>
      <c r="F313" s="53" t="s">
        <v>13813</v>
      </c>
      <c r="G313" s="54">
        <v>2019.0</v>
      </c>
      <c r="H313" s="54">
        <v>32.0</v>
      </c>
      <c r="I313" s="54">
        <v>2.0</v>
      </c>
      <c r="J313" s="53" t="s">
        <v>13872</v>
      </c>
      <c r="K313" s="55"/>
      <c r="L313" s="55"/>
      <c r="M313" s="59">
        <v>43556.0</v>
      </c>
      <c r="N313" s="55"/>
      <c r="O313" s="53" t="s">
        <v>13815</v>
      </c>
      <c r="P313" s="58" t="s">
        <v>13873</v>
      </c>
      <c r="Q313" s="53" t="s">
        <v>13874</v>
      </c>
      <c r="R313" s="53" t="s">
        <v>13875</v>
      </c>
      <c r="U313" s="57" t="b">
        <f t="shared" si="1"/>
        <v>0</v>
      </c>
      <c r="V313" s="57" t="b">
        <f t="shared" si="2"/>
        <v>0</v>
      </c>
      <c r="W313" s="53" t="str">
        <f t="shared" si="3"/>
        <v>exclude</v>
      </c>
    </row>
    <row r="314">
      <c r="A314" s="53">
        <v>2313.0</v>
      </c>
      <c r="B314" s="53" t="s">
        <v>11760</v>
      </c>
      <c r="C314" s="53" t="s">
        <v>13876</v>
      </c>
      <c r="E314" s="53" t="s">
        <v>13877</v>
      </c>
      <c r="F314" s="53" t="s">
        <v>11525</v>
      </c>
      <c r="G314" s="54">
        <v>2022.0</v>
      </c>
      <c r="H314" s="54">
        <v>16.0</v>
      </c>
      <c r="I314" s="53" t="s">
        <v>13878</v>
      </c>
      <c r="J314" s="55"/>
      <c r="K314" s="55"/>
      <c r="L314" s="55"/>
      <c r="M314" s="56">
        <v>44896.0</v>
      </c>
      <c r="N314" s="55"/>
      <c r="O314" s="53" t="s">
        <v>12755</v>
      </c>
      <c r="P314" s="58" t="s">
        <v>13879</v>
      </c>
      <c r="Q314" s="53" t="s">
        <v>13880</v>
      </c>
      <c r="R314" s="53" t="s">
        <v>13881</v>
      </c>
      <c r="U314" s="57" t="b">
        <f t="shared" si="1"/>
        <v>1</v>
      </c>
      <c r="V314" s="57" t="b">
        <f t="shared" si="2"/>
        <v>0</v>
      </c>
      <c r="W314" s="53" t="str">
        <f t="shared" si="3"/>
        <v>include</v>
      </c>
    </row>
    <row r="315">
      <c r="A315" s="53">
        <v>2314.0</v>
      </c>
      <c r="B315" s="53" t="s">
        <v>11760</v>
      </c>
      <c r="C315" s="53" t="s">
        <v>13882</v>
      </c>
      <c r="E315" s="53" t="s">
        <v>13883</v>
      </c>
      <c r="F315" s="53" t="s">
        <v>13884</v>
      </c>
      <c r="G315" s="54">
        <v>2021.0</v>
      </c>
      <c r="H315" s="54">
        <v>288.0</v>
      </c>
      <c r="I315" s="54">
        <v>2.0</v>
      </c>
      <c r="J315" s="53" t="s">
        <v>13885</v>
      </c>
      <c r="K315" s="55"/>
      <c r="L315" s="55"/>
      <c r="M315" s="59">
        <v>44197.0</v>
      </c>
      <c r="N315" s="55"/>
      <c r="O315" s="53" t="s">
        <v>13886</v>
      </c>
      <c r="P315" s="58" t="s">
        <v>13887</v>
      </c>
      <c r="Q315" s="53" t="s">
        <v>13888</v>
      </c>
      <c r="R315" s="53" t="s">
        <v>13889</v>
      </c>
      <c r="U315" s="57" t="b">
        <f t="shared" si="1"/>
        <v>1</v>
      </c>
      <c r="V315" s="57" t="b">
        <f t="shared" si="2"/>
        <v>0</v>
      </c>
      <c r="W315" s="53" t="str">
        <f t="shared" si="3"/>
        <v>include</v>
      </c>
    </row>
    <row r="316">
      <c r="A316" s="53">
        <v>2315.0</v>
      </c>
      <c r="B316" s="53" t="s">
        <v>11760</v>
      </c>
      <c r="C316" s="53" t="s">
        <v>13890</v>
      </c>
      <c r="E316" s="53" t="s">
        <v>13891</v>
      </c>
      <c r="F316" s="53" t="s">
        <v>13410</v>
      </c>
      <c r="G316" s="54">
        <v>2019.0</v>
      </c>
      <c r="H316" s="54">
        <v>24.0</v>
      </c>
      <c r="I316" s="53" t="s">
        <v>12529</v>
      </c>
      <c r="J316" s="53" t="s">
        <v>13892</v>
      </c>
      <c r="K316" s="55"/>
      <c r="L316" s="55"/>
      <c r="M316" s="59">
        <v>43678.0</v>
      </c>
      <c r="N316" s="55"/>
      <c r="O316" s="53" t="s">
        <v>13412</v>
      </c>
      <c r="P316" s="58" t="s">
        <v>13893</v>
      </c>
      <c r="Q316" s="53" t="s">
        <v>13894</v>
      </c>
      <c r="R316" s="53" t="s">
        <v>13895</v>
      </c>
      <c r="U316" s="57" t="b">
        <f t="shared" si="1"/>
        <v>1</v>
      </c>
      <c r="V316" s="57" t="b">
        <f t="shared" si="2"/>
        <v>0</v>
      </c>
      <c r="W316" s="53" t="str">
        <f t="shared" si="3"/>
        <v>include</v>
      </c>
    </row>
    <row r="317">
      <c r="A317" s="53">
        <v>2316.0</v>
      </c>
      <c r="B317" s="53" t="s">
        <v>11760</v>
      </c>
      <c r="C317" s="53" t="s">
        <v>13896</v>
      </c>
      <c r="E317" s="53" t="s">
        <v>13897</v>
      </c>
      <c r="F317" s="53" t="s">
        <v>12917</v>
      </c>
      <c r="G317" s="54">
        <v>2021.0</v>
      </c>
      <c r="H317" s="54">
        <v>19.0</v>
      </c>
      <c r="I317" s="53" t="s">
        <v>12918</v>
      </c>
      <c r="J317" s="53" t="s">
        <v>13898</v>
      </c>
      <c r="K317" s="55"/>
      <c r="L317" s="55"/>
      <c r="M317" s="59">
        <v>44348.0</v>
      </c>
      <c r="N317" s="55"/>
      <c r="O317" s="53" t="s">
        <v>12920</v>
      </c>
      <c r="P317" s="58" t="s">
        <v>13899</v>
      </c>
      <c r="Q317" s="53" t="s">
        <v>13900</v>
      </c>
      <c r="R317" s="53" t="s">
        <v>13901</v>
      </c>
      <c r="U317" s="57" t="b">
        <f t="shared" si="1"/>
        <v>1</v>
      </c>
      <c r="V317" s="57" t="b">
        <f t="shared" si="2"/>
        <v>0</v>
      </c>
      <c r="W317" s="53" t="str">
        <f t="shared" si="3"/>
        <v>include</v>
      </c>
    </row>
    <row r="318">
      <c r="A318" s="53">
        <v>2317.0</v>
      </c>
      <c r="B318" s="53" t="s">
        <v>11760</v>
      </c>
      <c r="C318" s="53" t="s">
        <v>13902</v>
      </c>
      <c r="E318" s="53" t="s">
        <v>13903</v>
      </c>
      <c r="F318" s="53" t="s">
        <v>13904</v>
      </c>
      <c r="G318" s="54">
        <v>2022.0</v>
      </c>
      <c r="H318" s="54">
        <v>34.0</v>
      </c>
      <c r="I318" s="54">
        <v>1.0</v>
      </c>
      <c r="J318" s="53" t="s">
        <v>13905</v>
      </c>
      <c r="K318" s="55"/>
      <c r="L318" s="55"/>
      <c r="M318" s="56">
        <v>44896.0</v>
      </c>
      <c r="N318" s="55"/>
      <c r="O318" s="53" t="s">
        <v>13906</v>
      </c>
      <c r="P318" s="58" t="s">
        <v>13907</v>
      </c>
      <c r="Q318" s="53" t="s">
        <v>13908</v>
      </c>
      <c r="R318" s="53" t="s">
        <v>13909</v>
      </c>
      <c r="U318" s="57" t="b">
        <f t="shared" si="1"/>
        <v>1</v>
      </c>
      <c r="V318" s="57" t="b">
        <f t="shared" si="2"/>
        <v>0</v>
      </c>
      <c r="W318" s="53" t="str">
        <f t="shared" si="3"/>
        <v>include</v>
      </c>
    </row>
    <row r="319">
      <c r="A319" s="53">
        <v>2318.0</v>
      </c>
      <c r="B319" s="53" t="s">
        <v>11760</v>
      </c>
      <c r="C319" s="53" t="s">
        <v>13910</v>
      </c>
      <c r="E319" s="53" t="s">
        <v>13911</v>
      </c>
      <c r="F319" s="53" t="s">
        <v>13747</v>
      </c>
      <c r="G319" s="54">
        <v>2021.0</v>
      </c>
      <c r="H319" s="55"/>
      <c r="I319" s="55"/>
      <c r="J319" s="55"/>
      <c r="K319" s="55"/>
      <c r="L319" s="55"/>
      <c r="M319" s="56">
        <v>44470.0</v>
      </c>
      <c r="N319" s="55"/>
      <c r="O319" s="53" t="s">
        <v>13749</v>
      </c>
      <c r="P319" s="58" t="s">
        <v>13912</v>
      </c>
      <c r="Q319" s="53" t="s">
        <v>13913</v>
      </c>
      <c r="R319" s="53" t="s">
        <v>13914</v>
      </c>
      <c r="U319" s="57" t="b">
        <f t="shared" si="1"/>
        <v>1</v>
      </c>
      <c r="V319" s="57" t="b">
        <f t="shared" si="2"/>
        <v>0</v>
      </c>
      <c r="W319" s="53" t="str">
        <f t="shared" si="3"/>
        <v>include</v>
      </c>
    </row>
    <row r="320">
      <c r="A320" s="53">
        <v>2319.0</v>
      </c>
      <c r="B320" s="53" t="s">
        <v>11760</v>
      </c>
      <c r="C320" s="53" t="s">
        <v>13915</v>
      </c>
      <c r="D320" s="55"/>
      <c r="E320" s="53" t="s">
        <v>13916</v>
      </c>
      <c r="F320" s="53" t="s">
        <v>13917</v>
      </c>
      <c r="G320" s="54">
        <v>2020.0</v>
      </c>
      <c r="H320" s="54">
        <v>60.0</v>
      </c>
      <c r="I320" s="55"/>
      <c r="J320" s="55"/>
      <c r="K320" s="55"/>
      <c r="L320" s="55"/>
      <c r="M320" s="59">
        <v>44075.0</v>
      </c>
      <c r="N320" s="55"/>
      <c r="O320" s="53" t="s">
        <v>13918</v>
      </c>
      <c r="P320" s="58" t="s">
        <v>13919</v>
      </c>
      <c r="Q320" s="53" t="s">
        <v>13920</v>
      </c>
      <c r="R320" s="53" t="s">
        <v>13921</v>
      </c>
      <c r="U320" s="57" t="b">
        <f t="shared" si="1"/>
        <v>1</v>
      </c>
      <c r="V320" s="57" t="b">
        <f t="shared" si="2"/>
        <v>0</v>
      </c>
      <c r="W320" s="53" t="str">
        <f t="shared" si="3"/>
        <v>include</v>
      </c>
    </row>
    <row r="321">
      <c r="A321" s="53">
        <v>2320.0</v>
      </c>
      <c r="B321" s="53" t="s">
        <v>11760</v>
      </c>
      <c r="C321" s="53" t="s">
        <v>13922</v>
      </c>
      <c r="E321" s="53" t="s">
        <v>13923</v>
      </c>
      <c r="F321" s="53" t="s">
        <v>12809</v>
      </c>
      <c r="G321" s="54">
        <v>2022.0</v>
      </c>
      <c r="H321" s="54">
        <v>11.0</v>
      </c>
      <c r="I321" s="54">
        <v>11.0</v>
      </c>
      <c r="J321" s="55"/>
      <c r="K321" s="55"/>
      <c r="L321" s="55"/>
      <c r="M321" s="59">
        <v>44713.0</v>
      </c>
      <c r="N321" s="55"/>
      <c r="O321" s="55"/>
      <c r="P321" s="58" t="s">
        <v>13924</v>
      </c>
      <c r="Q321" s="53" t="s">
        <v>13925</v>
      </c>
      <c r="R321" s="53" t="s">
        <v>13926</v>
      </c>
      <c r="U321" s="57" t="b">
        <f t="shared" si="1"/>
        <v>1</v>
      </c>
      <c r="V321" s="57" t="b">
        <f t="shared" si="2"/>
        <v>0</v>
      </c>
      <c r="W321" s="53" t="str">
        <f t="shared" si="3"/>
        <v>include</v>
      </c>
    </row>
    <row r="322">
      <c r="A322" s="53">
        <v>2321.0</v>
      </c>
      <c r="B322" s="53" t="s">
        <v>11760</v>
      </c>
      <c r="C322" s="53" t="s">
        <v>13927</v>
      </c>
      <c r="E322" s="53" t="s">
        <v>13928</v>
      </c>
      <c r="F322" s="53" t="s">
        <v>13929</v>
      </c>
      <c r="G322" s="54">
        <v>2019.0</v>
      </c>
      <c r="H322" s="54">
        <v>43.0</v>
      </c>
      <c r="I322" s="54">
        <v>4.0</v>
      </c>
      <c r="J322" s="53" t="s">
        <v>13930</v>
      </c>
      <c r="K322" s="55"/>
      <c r="L322" s="55"/>
      <c r="M322" s="56">
        <v>43739.0</v>
      </c>
      <c r="N322" s="55"/>
      <c r="O322" s="53" t="s">
        <v>13931</v>
      </c>
      <c r="P322" s="58" t="s">
        <v>13932</v>
      </c>
      <c r="Q322" s="53" t="s">
        <v>13933</v>
      </c>
      <c r="R322" s="53" t="s">
        <v>13934</v>
      </c>
      <c r="U322" s="57" t="b">
        <f t="shared" si="1"/>
        <v>1</v>
      </c>
      <c r="V322" s="57" t="b">
        <f t="shared" si="2"/>
        <v>0</v>
      </c>
      <c r="W322" s="53" t="str">
        <f t="shared" si="3"/>
        <v>include</v>
      </c>
    </row>
    <row r="323">
      <c r="A323" s="53">
        <v>2322.0</v>
      </c>
      <c r="B323" s="53" t="s">
        <v>11760</v>
      </c>
      <c r="C323" s="53" t="s">
        <v>13935</v>
      </c>
      <c r="E323" s="53" t="s">
        <v>13936</v>
      </c>
      <c r="F323" s="53" t="s">
        <v>12768</v>
      </c>
      <c r="G323" s="54">
        <v>2022.0</v>
      </c>
      <c r="H323" s="54">
        <v>51.0</v>
      </c>
      <c r="I323" s="55"/>
      <c r="J323" s="55"/>
      <c r="K323" s="55"/>
      <c r="L323" s="55"/>
      <c r="M323" s="59">
        <v>44562.0</v>
      </c>
      <c r="N323" s="55"/>
      <c r="O323" s="53" t="s">
        <v>12769</v>
      </c>
      <c r="P323" s="58" t="s">
        <v>13937</v>
      </c>
      <c r="Q323" s="53" t="s">
        <v>13938</v>
      </c>
      <c r="R323" s="53" t="s">
        <v>13939</v>
      </c>
      <c r="U323" s="57" t="b">
        <f t="shared" si="1"/>
        <v>1</v>
      </c>
      <c r="V323" s="57" t="b">
        <f t="shared" si="2"/>
        <v>0</v>
      </c>
      <c r="W323" s="53" t="str">
        <f t="shared" si="3"/>
        <v>include</v>
      </c>
    </row>
    <row r="324">
      <c r="A324" s="53">
        <v>2323.0</v>
      </c>
      <c r="B324" s="53" t="s">
        <v>11760</v>
      </c>
      <c r="C324" s="53" t="s">
        <v>13940</v>
      </c>
      <c r="E324" s="53" t="s">
        <v>13941</v>
      </c>
      <c r="F324" s="53" t="s">
        <v>13942</v>
      </c>
      <c r="G324" s="54">
        <v>2020.0</v>
      </c>
      <c r="H324" s="54">
        <v>14.0</v>
      </c>
      <c r="I324" s="54">
        <v>1.0</v>
      </c>
      <c r="J324" s="55"/>
      <c r="K324" s="55"/>
      <c r="L324" s="55"/>
      <c r="M324" s="59">
        <v>43862.0</v>
      </c>
      <c r="N324" s="55"/>
      <c r="O324" s="53" t="s">
        <v>13943</v>
      </c>
      <c r="P324" s="58" t="s">
        <v>13944</v>
      </c>
      <c r="Q324" s="53" t="s">
        <v>13945</v>
      </c>
      <c r="R324" s="53" t="s">
        <v>13946</v>
      </c>
      <c r="U324" s="57" t="b">
        <f t="shared" si="1"/>
        <v>1</v>
      </c>
      <c r="V324" s="57" t="b">
        <f t="shared" si="2"/>
        <v>0</v>
      </c>
      <c r="W324" s="53" t="str">
        <f t="shared" si="3"/>
        <v>include</v>
      </c>
    </row>
    <row r="325" hidden="1">
      <c r="A325" s="53">
        <v>2324.0</v>
      </c>
      <c r="B325" s="53" t="s">
        <v>11760</v>
      </c>
      <c r="C325" s="53" t="s">
        <v>13947</v>
      </c>
      <c r="E325" s="53" t="s">
        <v>13948</v>
      </c>
      <c r="F325" s="53" t="s">
        <v>13949</v>
      </c>
      <c r="G325" s="54">
        <v>2020.0</v>
      </c>
      <c r="H325" s="54">
        <v>136.0</v>
      </c>
      <c r="I325" s="55"/>
      <c r="J325" s="55"/>
      <c r="K325" s="55"/>
      <c r="L325" s="55"/>
      <c r="M325" s="59">
        <v>43922.0</v>
      </c>
      <c r="N325" s="55"/>
      <c r="O325" s="53" t="s">
        <v>13950</v>
      </c>
      <c r="P325" s="58" t="s">
        <v>13951</v>
      </c>
      <c r="Q325" s="53" t="s">
        <v>13952</v>
      </c>
      <c r="R325" s="53" t="s">
        <v>13953</v>
      </c>
      <c r="U325" s="57" t="b">
        <f t="shared" si="1"/>
        <v>0</v>
      </c>
      <c r="V325" s="57" t="b">
        <f t="shared" si="2"/>
        <v>0</v>
      </c>
      <c r="W325" s="53" t="str">
        <f t="shared" si="3"/>
        <v>exclude</v>
      </c>
    </row>
    <row r="326" hidden="1">
      <c r="A326" s="53">
        <v>2325.0</v>
      </c>
      <c r="B326" s="53" t="s">
        <v>11760</v>
      </c>
      <c r="C326" s="53" t="s">
        <v>13954</v>
      </c>
      <c r="E326" s="53" t="s">
        <v>13955</v>
      </c>
      <c r="F326" s="53" t="s">
        <v>13137</v>
      </c>
      <c r="G326" s="54">
        <v>2021.0</v>
      </c>
      <c r="H326" s="54">
        <v>2021.0</v>
      </c>
      <c r="I326" s="55"/>
      <c r="J326" s="55"/>
      <c r="K326" s="55"/>
      <c r="L326" s="55"/>
      <c r="M326" s="59">
        <v>44317.0</v>
      </c>
      <c r="N326" s="55"/>
      <c r="O326" s="53" t="s">
        <v>13138</v>
      </c>
      <c r="P326" s="58" t="s">
        <v>13956</v>
      </c>
      <c r="Q326" s="53" t="s">
        <v>13957</v>
      </c>
      <c r="R326" s="53" t="s">
        <v>13958</v>
      </c>
      <c r="U326" s="57" t="b">
        <f t="shared" si="1"/>
        <v>0</v>
      </c>
      <c r="V326" s="57" t="b">
        <f t="shared" si="2"/>
        <v>0</v>
      </c>
      <c r="W326" s="53" t="str">
        <f t="shared" si="3"/>
        <v>exclude</v>
      </c>
    </row>
    <row r="327" hidden="1">
      <c r="A327" s="53">
        <v>2326.0</v>
      </c>
      <c r="B327" s="53" t="s">
        <v>11760</v>
      </c>
      <c r="C327" s="53" t="s">
        <v>13959</v>
      </c>
      <c r="E327" s="53" t="s">
        <v>13960</v>
      </c>
      <c r="F327" s="53" t="s">
        <v>12597</v>
      </c>
      <c r="G327" s="54">
        <v>2022.0</v>
      </c>
      <c r="H327" s="54">
        <v>152.0</v>
      </c>
      <c r="I327" s="55"/>
      <c r="J327" s="55"/>
      <c r="K327" s="55"/>
      <c r="L327" s="55"/>
      <c r="M327" s="59">
        <v>44562.0</v>
      </c>
      <c r="N327" s="55"/>
      <c r="O327" s="53" t="s">
        <v>12598</v>
      </c>
      <c r="P327" s="58" t="s">
        <v>13961</v>
      </c>
      <c r="Q327" s="53" t="s">
        <v>13962</v>
      </c>
      <c r="R327" s="53" t="s">
        <v>13963</v>
      </c>
      <c r="S327" s="53" t="s">
        <v>13964</v>
      </c>
      <c r="U327" s="57" t="b">
        <f t="shared" si="1"/>
        <v>0</v>
      </c>
      <c r="V327" s="57" t="b">
        <f t="shared" si="2"/>
        <v>0</v>
      </c>
      <c r="W327" s="53" t="str">
        <f t="shared" si="3"/>
        <v>exclude</v>
      </c>
    </row>
    <row r="328">
      <c r="A328" s="53">
        <v>2327.0</v>
      </c>
      <c r="B328" s="53" t="s">
        <v>11760</v>
      </c>
      <c r="C328" s="53" t="s">
        <v>13965</v>
      </c>
      <c r="D328" s="55"/>
      <c r="E328" s="53" t="s">
        <v>13966</v>
      </c>
      <c r="F328" s="53" t="s">
        <v>11525</v>
      </c>
      <c r="G328" s="54">
        <v>2023.0</v>
      </c>
      <c r="H328" s="55"/>
      <c r="I328" s="55"/>
      <c r="J328" s="55"/>
      <c r="K328" s="55"/>
      <c r="L328" s="55"/>
      <c r="M328" s="59">
        <v>44986.0</v>
      </c>
      <c r="N328" s="55"/>
      <c r="O328" s="53" t="s">
        <v>12755</v>
      </c>
      <c r="P328" s="58" t="s">
        <v>13967</v>
      </c>
      <c r="Q328" s="53" t="s">
        <v>13968</v>
      </c>
      <c r="R328" s="53" t="s">
        <v>13969</v>
      </c>
      <c r="U328" s="57" t="b">
        <f t="shared" si="1"/>
        <v>1</v>
      </c>
      <c r="V328" s="57" t="b">
        <f t="shared" si="2"/>
        <v>0</v>
      </c>
      <c r="W328" s="53" t="str">
        <f t="shared" si="3"/>
        <v>include</v>
      </c>
    </row>
    <row r="329">
      <c r="A329" s="53">
        <v>2328.0</v>
      </c>
      <c r="B329" s="53" t="s">
        <v>11760</v>
      </c>
      <c r="C329" s="53" t="s">
        <v>13970</v>
      </c>
      <c r="E329" s="53" t="s">
        <v>13971</v>
      </c>
      <c r="F329" s="53" t="s">
        <v>13972</v>
      </c>
      <c r="G329" s="54">
        <v>2023.0</v>
      </c>
      <c r="H329" s="55"/>
      <c r="I329" s="55"/>
      <c r="J329" s="55"/>
      <c r="K329" s="55"/>
      <c r="L329" s="55"/>
      <c r="M329" s="59">
        <v>45108.0</v>
      </c>
      <c r="N329" s="55"/>
      <c r="O329" s="53" t="s">
        <v>13973</v>
      </c>
      <c r="P329" s="58" t="s">
        <v>13974</v>
      </c>
      <c r="Q329" s="53" t="s">
        <v>13975</v>
      </c>
      <c r="R329" s="53" t="s">
        <v>13976</v>
      </c>
      <c r="U329" s="57" t="b">
        <f t="shared" si="1"/>
        <v>1</v>
      </c>
      <c r="V329" s="57" t="b">
        <f t="shared" si="2"/>
        <v>0</v>
      </c>
      <c r="W329" s="53" t="str">
        <f t="shared" si="3"/>
        <v>include</v>
      </c>
    </row>
    <row r="330" hidden="1">
      <c r="A330" s="53">
        <v>2329.0</v>
      </c>
      <c r="B330" s="53" t="s">
        <v>11760</v>
      </c>
      <c r="C330" s="53" t="s">
        <v>13977</v>
      </c>
      <c r="E330" s="53" t="s">
        <v>13978</v>
      </c>
      <c r="F330" s="53" t="s">
        <v>12950</v>
      </c>
      <c r="G330" s="54">
        <v>2020.0</v>
      </c>
      <c r="H330" s="54">
        <v>17.0</v>
      </c>
      <c r="I330" s="55"/>
      <c r="J330" s="55"/>
      <c r="K330" s="55"/>
      <c r="L330" s="55"/>
      <c r="M330" s="59">
        <v>43891.0</v>
      </c>
      <c r="N330" s="55"/>
      <c r="O330" s="53" t="s">
        <v>12951</v>
      </c>
      <c r="P330" s="58" t="s">
        <v>13979</v>
      </c>
      <c r="Q330" s="53" t="s">
        <v>13980</v>
      </c>
      <c r="R330" s="53" t="s">
        <v>13981</v>
      </c>
      <c r="U330" s="57" t="b">
        <f t="shared" si="1"/>
        <v>0</v>
      </c>
      <c r="V330" s="57" t="b">
        <f t="shared" si="2"/>
        <v>0</v>
      </c>
      <c r="W330" s="53" t="str">
        <f t="shared" si="3"/>
        <v>exclude</v>
      </c>
    </row>
    <row r="331">
      <c r="A331" s="53">
        <v>2330.0</v>
      </c>
      <c r="B331" s="53" t="s">
        <v>11760</v>
      </c>
      <c r="C331" s="53" t="s">
        <v>13982</v>
      </c>
      <c r="D331" s="55"/>
      <c r="E331" s="53" t="s">
        <v>13983</v>
      </c>
      <c r="F331" s="53" t="s">
        <v>13100</v>
      </c>
      <c r="G331" s="54">
        <v>2022.0</v>
      </c>
      <c r="H331" s="54">
        <v>2022.0</v>
      </c>
      <c r="I331" s="55"/>
      <c r="J331" s="55"/>
      <c r="K331" s="55"/>
      <c r="L331" s="55"/>
      <c r="M331" s="59">
        <v>44682.0</v>
      </c>
      <c r="N331" s="55"/>
      <c r="O331" s="53" t="s">
        <v>13101</v>
      </c>
      <c r="P331" s="58" t="s">
        <v>13984</v>
      </c>
      <c r="Q331" s="53" t="s">
        <v>13985</v>
      </c>
      <c r="R331" s="53" t="s">
        <v>13986</v>
      </c>
      <c r="U331" s="57" t="b">
        <f t="shared" si="1"/>
        <v>1</v>
      </c>
      <c r="V331" s="57" t="b">
        <f t="shared" si="2"/>
        <v>0</v>
      </c>
      <c r="W331" s="53" t="str">
        <f t="shared" si="3"/>
        <v>include</v>
      </c>
    </row>
    <row r="332">
      <c r="A332" s="53">
        <v>2331.0</v>
      </c>
      <c r="B332" s="53" t="s">
        <v>11760</v>
      </c>
      <c r="C332" s="53" t="s">
        <v>13987</v>
      </c>
      <c r="E332" s="53" t="s">
        <v>13988</v>
      </c>
      <c r="F332" s="53" t="s">
        <v>13739</v>
      </c>
      <c r="G332" s="54">
        <v>2023.0</v>
      </c>
      <c r="H332" s="54">
        <v>35.0</v>
      </c>
      <c r="I332" s="54">
        <v>2.0</v>
      </c>
      <c r="J332" s="55"/>
      <c r="K332" s="55"/>
      <c r="L332" s="55"/>
      <c r="M332" s="54">
        <v>2023.0</v>
      </c>
      <c r="N332" s="55"/>
      <c r="O332" s="53" t="s">
        <v>13741</v>
      </c>
      <c r="P332" s="58" t="s">
        <v>13989</v>
      </c>
      <c r="Q332" s="53" t="s">
        <v>13990</v>
      </c>
      <c r="R332" s="53" t="s">
        <v>13991</v>
      </c>
      <c r="U332" s="57" t="b">
        <f t="shared" si="1"/>
        <v>1</v>
      </c>
      <c r="V332" s="57" t="b">
        <f t="shared" si="2"/>
        <v>0</v>
      </c>
      <c r="W332" s="53" t="str">
        <f t="shared" si="3"/>
        <v>include</v>
      </c>
    </row>
    <row r="333">
      <c r="A333" s="53">
        <v>2332.0</v>
      </c>
      <c r="B333" s="53" t="s">
        <v>11760</v>
      </c>
      <c r="C333" s="53" t="s">
        <v>13992</v>
      </c>
      <c r="E333" s="53" t="s">
        <v>13993</v>
      </c>
      <c r="F333" s="53" t="s">
        <v>13994</v>
      </c>
      <c r="G333" s="54">
        <v>2022.0</v>
      </c>
      <c r="H333" s="54">
        <v>174.0</v>
      </c>
      <c r="I333" s="55"/>
      <c r="J333" s="55"/>
      <c r="K333" s="55"/>
      <c r="L333" s="55"/>
      <c r="M333" s="59">
        <v>44562.0</v>
      </c>
      <c r="N333" s="55"/>
      <c r="O333" s="53" t="s">
        <v>13995</v>
      </c>
      <c r="P333" s="58" t="s">
        <v>13996</v>
      </c>
      <c r="Q333" s="53" t="s">
        <v>13997</v>
      </c>
      <c r="R333" s="53" t="s">
        <v>13998</v>
      </c>
      <c r="U333" s="57" t="b">
        <f t="shared" si="1"/>
        <v>1</v>
      </c>
      <c r="V333" s="57" t="b">
        <f t="shared" si="2"/>
        <v>0</v>
      </c>
      <c r="W333" s="53" t="str">
        <f t="shared" si="3"/>
        <v>include</v>
      </c>
    </row>
    <row r="334">
      <c r="A334" s="53">
        <v>2333.0</v>
      </c>
      <c r="B334" s="53" t="s">
        <v>11760</v>
      </c>
      <c r="C334" s="53" t="s">
        <v>13999</v>
      </c>
      <c r="E334" s="53" t="s">
        <v>14000</v>
      </c>
      <c r="F334" s="53" t="s">
        <v>14001</v>
      </c>
      <c r="G334" s="54">
        <v>2021.0</v>
      </c>
      <c r="H334" s="54">
        <v>18.0</v>
      </c>
      <c r="I334" s="54">
        <v>2.0</v>
      </c>
      <c r="J334" s="54" t="s">
        <v>14002</v>
      </c>
      <c r="K334" s="55"/>
      <c r="L334" s="55"/>
      <c r="M334" s="54">
        <v>2021.0</v>
      </c>
      <c r="N334" s="55"/>
      <c r="O334" s="53" t="s">
        <v>14003</v>
      </c>
      <c r="P334" s="58" t="s">
        <v>14004</v>
      </c>
      <c r="Q334" s="53" t="s">
        <v>14005</v>
      </c>
      <c r="R334" s="53" t="s">
        <v>14006</v>
      </c>
      <c r="U334" s="57" t="b">
        <f t="shared" si="1"/>
        <v>1</v>
      </c>
      <c r="V334" s="57" t="b">
        <f t="shared" si="2"/>
        <v>0</v>
      </c>
      <c r="W334" s="53" t="str">
        <f t="shared" si="3"/>
        <v>include</v>
      </c>
    </row>
    <row r="335">
      <c r="A335" s="53">
        <v>2334.0</v>
      </c>
      <c r="B335" s="53" t="s">
        <v>11760</v>
      </c>
      <c r="C335" s="53" t="s">
        <v>14007</v>
      </c>
      <c r="D335" s="55"/>
      <c r="E335" s="53" t="s">
        <v>14008</v>
      </c>
      <c r="F335" s="53" t="s">
        <v>13513</v>
      </c>
      <c r="G335" s="54">
        <v>2022.0</v>
      </c>
      <c r="H335" s="54">
        <v>2022.0</v>
      </c>
      <c r="I335" s="55"/>
      <c r="J335" s="55"/>
      <c r="K335" s="55"/>
      <c r="L335" s="55"/>
      <c r="M335" s="59">
        <v>44743.0</v>
      </c>
      <c r="N335" s="55"/>
      <c r="O335" s="53" t="s">
        <v>13514</v>
      </c>
      <c r="P335" s="58" t="s">
        <v>14009</v>
      </c>
      <c r="Q335" s="53" t="s">
        <v>14010</v>
      </c>
      <c r="R335" s="53" t="s">
        <v>14011</v>
      </c>
      <c r="U335" s="57" t="b">
        <f t="shared" si="1"/>
        <v>1</v>
      </c>
      <c r="V335" s="57" t="b">
        <f t="shared" si="2"/>
        <v>0</v>
      </c>
      <c r="W335" s="53" t="str">
        <f t="shared" si="3"/>
        <v>include</v>
      </c>
    </row>
    <row r="336">
      <c r="A336" s="53">
        <v>2335.0</v>
      </c>
      <c r="B336" s="53" t="s">
        <v>11760</v>
      </c>
      <c r="C336" s="53" t="s">
        <v>14012</v>
      </c>
      <c r="E336" s="53" t="s">
        <v>14013</v>
      </c>
      <c r="F336" s="53" t="s">
        <v>12504</v>
      </c>
      <c r="G336" s="54">
        <v>2023.0</v>
      </c>
      <c r="H336" s="54">
        <v>49.0</v>
      </c>
      <c r="I336" s="55"/>
      <c r="J336" s="55"/>
      <c r="K336" s="55"/>
      <c r="L336" s="55"/>
      <c r="M336" s="59">
        <v>45078.0</v>
      </c>
      <c r="N336" s="55"/>
      <c r="O336" s="53" t="s">
        <v>12505</v>
      </c>
      <c r="P336" s="58" t="s">
        <v>14014</v>
      </c>
      <c r="Q336" s="53" t="s">
        <v>14015</v>
      </c>
      <c r="R336" s="53" t="s">
        <v>14016</v>
      </c>
      <c r="U336" s="57" t="b">
        <f t="shared" si="1"/>
        <v>1</v>
      </c>
      <c r="V336" s="57" t="b">
        <f t="shared" si="2"/>
        <v>0</v>
      </c>
      <c r="W336" s="53" t="str">
        <f t="shared" si="3"/>
        <v>include</v>
      </c>
    </row>
    <row r="337">
      <c r="A337" s="53">
        <v>2336.0</v>
      </c>
      <c r="B337" s="53" t="s">
        <v>11760</v>
      </c>
      <c r="C337" s="53" t="s">
        <v>14017</v>
      </c>
      <c r="E337" s="53" t="s">
        <v>14018</v>
      </c>
      <c r="F337" s="53" t="s">
        <v>12592</v>
      </c>
      <c r="G337" s="54">
        <v>2022.0</v>
      </c>
      <c r="H337" s="54">
        <v>12.0</v>
      </c>
      <c r="I337" s="54">
        <v>6.0</v>
      </c>
      <c r="J337" s="55"/>
      <c r="K337" s="55"/>
      <c r="L337" s="55"/>
      <c r="M337" s="59">
        <v>44621.0</v>
      </c>
      <c r="N337" s="55"/>
      <c r="O337" s="55"/>
      <c r="P337" s="58" t="s">
        <v>14019</v>
      </c>
      <c r="Q337" s="53" t="s">
        <v>14020</v>
      </c>
      <c r="R337" s="53" t="s">
        <v>14021</v>
      </c>
      <c r="U337" s="57" t="b">
        <f t="shared" si="1"/>
        <v>1</v>
      </c>
      <c r="V337" s="57" t="b">
        <f t="shared" si="2"/>
        <v>0</v>
      </c>
      <c r="W337" s="53" t="str">
        <f t="shared" si="3"/>
        <v>include</v>
      </c>
    </row>
    <row r="338">
      <c r="A338" s="53">
        <v>2337.0</v>
      </c>
      <c r="B338" s="53" t="s">
        <v>11760</v>
      </c>
      <c r="C338" s="53" t="s">
        <v>14022</v>
      </c>
      <c r="E338" s="53" t="s">
        <v>14023</v>
      </c>
      <c r="F338" s="53" t="s">
        <v>12680</v>
      </c>
      <c r="G338" s="54">
        <v>2021.0</v>
      </c>
      <c r="H338" s="54">
        <v>103.0</v>
      </c>
      <c r="I338" s="54">
        <v>11.0</v>
      </c>
      <c r="J338" s="53" t="s">
        <v>14024</v>
      </c>
      <c r="K338" s="55"/>
      <c r="L338" s="55"/>
      <c r="M338" s="56">
        <v>44501.0</v>
      </c>
      <c r="N338" s="55"/>
      <c r="O338" s="53" t="s">
        <v>12682</v>
      </c>
      <c r="P338" s="58" t="s">
        <v>14025</v>
      </c>
      <c r="Q338" s="53" t="s">
        <v>14026</v>
      </c>
      <c r="R338" s="53" t="s">
        <v>14027</v>
      </c>
      <c r="U338" s="57" t="b">
        <f t="shared" si="1"/>
        <v>1</v>
      </c>
      <c r="V338" s="57" t="b">
        <f t="shared" si="2"/>
        <v>0</v>
      </c>
      <c r="W338" s="53" t="str">
        <f t="shared" si="3"/>
        <v>include</v>
      </c>
    </row>
    <row r="339">
      <c r="A339" s="53">
        <v>2338.0</v>
      </c>
      <c r="B339" s="53" t="s">
        <v>11760</v>
      </c>
      <c r="C339" s="53" t="s">
        <v>14028</v>
      </c>
      <c r="E339" s="53" t="s">
        <v>14029</v>
      </c>
      <c r="F339" s="53" t="s">
        <v>13024</v>
      </c>
      <c r="G339" s="54">
        <v>2022.0</v>
      </c>
      <c r="H339" s="54">
        <v>52.0</v>
      </c>
      <c r="I339" s="54">
        <v>7.0</v>
      </c>
      <c r="J339" s="53" t="s">
        <v>14030</v>
      </c>
      <c r="K339" s="55"/>
      <c r="L339" s="55"/>
      <c r="M339" s="59">
        <v>44743.0</v>
      </c>
      <c r="N339" s="55"/>
      <c r="O339" s="53" t="s">
        <v>13026</v>
      </c>
      <c r="P339" s="58" t="s">
        <v>14031</v>
      </c>
      <c r="Q339" s="53" t="s">
        <v>14032</v>
      </c>
      <c r="R339" s="53" t="s">
        <v>14033</v>
      </c>
      <c r="U339" s="57" t="b">
        <f t="shared" si="1"/>
        <v>1</v>
      </c>
      <c r="V339" s="57" t="b">
        <f t="shared" si="2"/>
        <v>0</v>
      </c>
      <c r="W339" s="53" t="str">
        <f t="shared" si="3"/>
        <v>include</v>
      </c>
    </row>
    <row r="340">
      <c r="A340" s="53">
        <v>2339.0</v>
      </c>
      <c r="B340" s="53" t="s">
        <v>11760</v>
      </c>
      <c r="C340" s="53" t="s">
        <v>14034</v>
      </c>
      <c r="E340" s="53" t="s">
        <v>14035</v>
      </c>
      <c r="F340" s="53" t="s">
        <v>14036</v>
      </c>
      <c r="G340" s="54">
        <v>2021.0</v>
      </c>
      <c r="H340" s="54">
        <v>22.0</v>
      </c>
      <c r="I340" s="53" t="s">
        <v>13578</v>
      </c>
      <c r="J340" s="53" t="s">
        <v>14037</v>
      </c>
      <c r="K340" s="55"/>
      <c r="L340" s="55"/>
      <c r="M340" s="59">
        <v>44287.0</v>
      </c>
      <c r="N340" s="55"/>
      <c r="O340" s="53" t="s">
        <v>14038</v>
      </c>
      <c r="P340" s="58" t="s">
        <v>14039</v>
      </c>
      <c r="Q340" s="53" t="s">
        <v>14040</v>
      </c>
      <c r="R340" s="53" t="s">
        <v>14041</v>
      </c>
      <c r="U340" s="57" t="b">
        <f t="shared" si="1"/>
        <v>1</v>
      </c>
      <c r="V340" s="57" t="b">
        <f t="shared" si="2"/>
        <v>0</v>
      </c>
      <c r="W340" s="53" t="str">
        <f t="shared" si="3"/>
        <v>include</v>
      </c>
    </row>
    <row r="341">
      <c r="A341" s="53">
        <v>2340.0</v>
      </c>
      <c r="B341" s="53" t="s">
        <v>11760</v>
      </c>
      <c r="C341" s="53" t="s">
        <v>14042</v>
      </c>
      <c r="E341" s="53" t="s">
        <v>14043</v>
      </c>
      <c r="F341" s="53" t="s">
        <v>14044</v>
      </c>
      <c r="G341" s="54">
        <v>2021.0</v>
      </c>
      <c r="H341" s="54">
        <v>14.0</v>
      </c>
      <c r="I341" s="54">
        <v>15.0</v>
      </c>
      <c r="J341" s="55"/>
      <c r="K341" s="55"/>
      <c r="L341" s="55"/>
      <c r="M341" s="59">
        <v>44409.0</v>
      </c>
      <c r="N341" s="55"/>
      <c r="O341" s="55"/>
      <c r="P341" s="58" t="s">
        <v>14045</v>
      </c>
      <c r="Q341" s="53" t="s">
        <v>14046</v>
      </c>
      <c r="R341" s="53" t="s">
        <v>14047</v>
      </c>
      <c r="U341" s="57" t="b">
        <f t="shared" si="1"/>
        <v>1</v>
      </c>
      <c r="V341" s="57" t="b">
        <f t="shared" si="2"/>
        <v>0</v>
      </c>
      <c r="W341" s="53" t="str">
        <f t="shared" si="3"/>
        <v>include</v>
      </c>
    </row>
    <row r="342">
      <c r="A342" s="53">
        <v>2341.0</v>
      </c>
      <c r="B342" s="53" t="s">
        <v>11760</v>
      </c>
      <c r="C342" s="53" t="s">
        <v>14048</v>
      </c>
      <c r="E342" s="53" t="s">
        <v>14049</v>
      </c>
      <c r="F342" s="53" t="s">
        <v>13248</v>
      </c>
      <c r="G342" s="54">
        <v>2019.0</v>
      </c>
      <c r="H342" s="54">
        <v>7.0</v>
      </c>
      <c r="I342" s="54">
        <v>2.0</v>
      </c>
      <c r="J342" s="55"/>
      <c r="K342" s="55"/>
      <c r="L342" s="55"/>
      <c r="M342" s="59">
        <v>43617.0</v>
      </c>
      <c r="N342" s="55"/>
      <c r="O342" s="55"/>
      <c r="P342" s="58" t="s">
        <v>14050</v>
      </c>
      <c r="Q342" s="53" t="s">
        <v>14051</v>
      </c>
      <c r="R342" s="53" t="s">
        <v>14052</v>
      </c>
      <c r="U342" s="57" t="b">
        <f t="shared" si="1"/>
        <v>1</v>
      </c>
      <c r="V342" s="57" t="b">
        <f t="shared" si="2"/>
        <v>0</v>
      </c>
      <c r="W342" s="53" t="str">
        <f t="shared" si="3"/>
        <v>include</v>
      </c>
    </row>
    <row r="343">
      <c r="A343" s="53">
        <v>2342.0</v>
      </c>
      <c r="B343" s="53" t="s">
        <v>11760</v>
      </c>
      <c r="C343" s="53" t="s">
        <v>14053</v>
      </c>
      <c r="E343" s="53" t="s">
        <v>14054</v>
      </c>
      <c r="F343" s="53" t="s">
        <v>14055</v>
      </c>
      <c r="G343" s="54">
        <v>2020.0</v>
      </c>
      <c r="H343" s="54">
        <v>29.0</v>
      </c>
      <c r="I343" s="54">
        <v>9.0</v>
      </c>
      <c r="J343" s="53" t="s">
        <v>14056</v>
      </c>
      <c r="K343" s="55"/>
      <c r="L343" s="55"/>
      <c r="M343" s="54">
        <v>2020.0</v>
      </c>
      <c r="N343" s="55"/>
      <c r="O343" s="53" t="s">
        <v>14057</v>
      </c>
      <c r="P343" s="55"/>
      <c r="Q343" s="55"/>
      <c r="R343" s="53" t="s">
        <v>14058</v>
      </c>
      <c r="U343" s="57" t="b">
        <f t="shared" si="1"/>
        <v>1</v>
      </c>
      <c r="V343" s="57" t="b">
        <f t="shared" si="2"/>
        <v>0</v>
      </c>
      <c r="W343" s="53" t="str">
        <f t="shared" si="3"/>
        <v>include</v>
      </c>
    </row>
    <row r="344">
      <c r="A344" s="53">
        <v>2343.0</v>
      </c>
      <c r="B344" s="53" t="s">
        <v>11760</v>
      </c>
      <c r="C344" s="53" t="s">
        <v>14059</v>
      </c>
      <c r="E344" s="53" t="s">
        <v>14060</v>
      </c>
      <c r="F344" s="53" t="s">
        <v>14044</v>
      </c>
      <c r="G344" s="54">
        <v>2022.0</v>
      </c>
      <c r="H344" s="54">
        <v>15.0</v>
      </c>
      <c r="I344" s="54">
        <v>15.0</v>
      </c>
      <c r="J344" s="55"/>
      <c r="K344" s="55"/>
      <c r="L344" s="55"/>
      <c r="M344" s="59">
        <v>44774.0</v>
      </c>
      <c r="N344" s="55"/>
      <c r="O344" s="55"/>
      <c r="P344" s="58" t="s">
        <v>14061</v>
      </c>
      <c r="Q344" s="53" t="s">
        <v>14062</v>
      </c>
      <c r="R344" s="53" t="s">
        <v>14063</v>
      </c>
      <c r="U344" s="57" t="b">
        <f t="shared" si="1"/>
        <v>1</v>
      </c>
      <c r="V344" s="57" t="b">
        <f t="shared" si="2"/>
        <v>0</v>
      </c>
      <c r="W344" s="53" t="str">
        <f t="shared" si="3"/>
        <v>include</v>
      </c>
    </row>
    <row r="345">
      <c r="A345" s="53">
        <v>2344.0</v>
      </c>
      <c r="B345" s="53" t="s">
        <v>11760</v>
      </c>
      <c r="C345" s="53" t="s">
        <v>14064</v>
      </c>
      <c r="E345" s="53" t="s">
        <v>14065</v>
      </c>
      <c r="F345" s="53" t="s">
        <v>13060</v>
      </c>
      <c r="G345" s="54">
        <v>2020.0</v>
      </c>
      <c r="H345" s="54">
        <v>8.0</v>
      </c>
      <c r="I345" s="55"/>
      <c r="J345" s="53" t="s">
        <v>14066</v>
      </c>
      <c r="L345" s="55"/>
      <c r="M345" s="54">
        <v>2020.0</v>
      </c>
      <c r="N345" s="55"/>
      <c r="O345" s="53" t="s">
        <v>11770</v>
      </c>
      <c r="P345" s="58" t="s">
        <v>14067</v>
      </c>
      <c r="Q345" s="53" t="s">
        <v>14068</v>
      </c>
      <c r="R345" s="53" t="s">
        <v>14069</v>
      </c>
      <c r="U345" s="57" t="b">
        <f t="shared" si="1"/>
        <v>1</v>
      </c>
      <c r="V345" s="57" t="b">
        <f t="shared" si="2"/>
        <v>0</v>
      </c>
      <c r="W345" s="53" t="str">
        <f t="shared" si="3"/>
        <v>include</v>
      </c>
    </row>
    <row r="346" hidden="1">
      <c r="A346" s="53">
        <v>2345.0</v>
      </c>
      <c r="B346" s="53" t="s">
        <v>11760</v>
      </c>
      <c r="C346" s="53" t="s">
        <v>14070</v>
      </c>
      <c r="E346" s="53" t="s">
        <v>14071</v>
      </c>
      <c r="F346" s="53" t="s">
        <v>13209</v>
      </c>
      <c r="G346" s="54">
        <v>2021.0</v>
      </c>
      <c r="H346" s="54">
        <v>32.0</v>
      </c>
      <c r="I346" s="54">
        <v>12.0</v>
      </c>
      <c r="J346" s="53" t="s">
        <v>14072</v>
      </c>
      <c r="K346" s="55"/>
      <c r="L346" s="55"/>
      <c r="M346" s="59">
        <v>44440.0</v>
      </c>
      <c r="N346" s="55"/>
      <c r="O346" s="53" t="s">
        <v>13212</v>
      </c>
      <c r="P346" s="58" t="s">
        <v>14073</v>
      </c>
      <c r="Q346" s="53" t="s">
        <v>14074</v>
      </c>
      <c r="R346" s="53" t="s">
        <v>14075</v>
      </c>
      <c r="U346" s="57" t="b">
        <f t="shared" si="1"/>
        <v>0</v>
      </c>
      <c r="V346" s="57" t="b">
        <f t="shared" si="2"/>
        <v>0</v>
      </c>
      <c r="W346" s="53" t="str">
        <f t="shared" si="3"/>
        <v>exclude</v>
      </c>
    </row>
    <row r="347">
      <c r="A347" s="53">
        <v>2346.0</v>
      </c>
      <c r="B347" s="53" t="s">
        <v>11760</v>
      </c>
      <c r="C347" s="53" t="s">
        <v>14076</v>
      </c>
      <c r="E347" s="53" t="s">
        <v>14077</v>
      </c>
      <c r="F347" s="53" t="s">
        <v>14078</v>
      </c>
      <c r="G347" s="54">
        <v>2022.0</v>
      </c>
      <c r="H347" s="54">
        <v>12.0</v>
      </c>
      <c r="I347" s="54">
        <v>1.0</v>
      </c>
      <c r="J347" s="53" t="s">
        <v>14079</v>
      </c>
      <c r="K347" s="55"/>
      <c r="L347" s="55"/>
      <c r="M347" s="59">
        <v>44562.0</v>
      </c>
      <c r="N347" s="55"/>
      <c r="O347" s="53" t="s">
        <v>14080</v>
      </c>
      <c r="P347" s="58" t="s">
        <v>14081</v>
      </c>
      <c r="Q347" s="53" t="s">
        <v>14082</v>
      </c>
      <c r="R347" s="53" t="s">
        <v>14083</v>
      </c>
      <c r="U347" s="57" t="b">
        <f t="shared" si="1"/>
        <v>1</v>
      </c>
      <c r="V347" s="57" t="b">
        <f t="shared" si="2"/>
        <v>0</v>
      </c>
      <c r="W347" s="53" t="str">
        <f t="shared" si="3"/>
        <v>include</v>
      </c>
    </row>
    <row r="348">
      <c r="A348" s="53">
        <v>2347.0</v>
      </c>
      <c r="B348" s="53" t="s">
        <v>11760</v>
      </c>
      <c r="C348" s="53" t="s">
        <v>14084</v>
      </c>
      <c r="E348" s="53" t="s">
        <v>14085</v>
      </c>
      <c r="F348" s="53" t="s">
        <v>14086</v>
      </c>
      <c r="G348" s="54">
        <v>2022.0</v>
      </c>
      <c r="H348" s="54">
        <v>9.0</v>
      </c>
      <c r="I348" s="54">
        <v>1.0</v>
      </c>
      <c r="J348" s="55"/>
      <c r="K348" s="55"/>
      <c r="L348" s="55"/>
      <c r="M348" s="59">
        <v>44805.0</v>
      </c>
      <c r="N348" s="55"/>
      <c r="O348" s="55"/>
      <c r="P348" s="58" t="s">
        <v>14087</v>
      </c>
      <c r="Q348" s="53" t="s">
        <v>14088</v>
      </c>
      <c r="R348" s="53" t="s">
        <v>14089</v>
      </c>
      <c r="U348" s="57" t="b">
        <f t="shared" si="1"/>
        <v>1</v>
      </c>
      <c r="V348" s="57" t="b">
        <f t="shared" si="2"/>
        <v>0</v>
      </c>
      <c r="W348" s="53" t="str">
        <f t="shared" si="3"/>
        <v>include</v>
      </c>
    </row>
    <row r="349" hidden="1">
      <c r="A349" s="53">
        <v>2348.0</v>
      </c>
      <c r="B349" s="53" t="s">
        <v>11760</v>
      </c>
      <c r="C349" s="53" t="s">
        <v>14090</v>
      </c>
      <c r="E349" s="53" t="s">
        <v>14091</v>
      </c>
      <c r="F349" s="53" t="s">
        <v>14044</v>
      </c>
      <c r="G349" s="54">
        <v>2022.0</v>
      </c>
      <c r="H349" s="54">
        <v>15.0</v>
      </c>
      <c r="I349" s="54">
        <v>7.0</v>
      </c>
      <c r="J349" s="55"/>
      <c r="K349" s="55"/>
      <c r="L349" s="55"/>
      <c r="M349" s="59">
        <v>44652.0</v>
      </c>
      <c r="N349" s="55"/>
      <c r="O349" s="55"/>
      <c r="P349" s="58" t="s">
        <v>14092</v>
      </c>
      <c r="Q349" s="53" t="s">
        <v>14093</v>
      </c>
      <c r="R349" s="53" t="s">
        <v>14094</v>
      </c>
      <c r="U349" s="57" t="b">
        <f t="shared" si="1"/>
        <v>0</v>
      </c>
      <c r="V349" s="57" t="b">
        <f t="shared" si="2"/>
        <v>0</v>
      </c>
      <c r="W349" s="53" t="str">
        <f t="shared" si="3"/>
        <v>exclude</v>
      </c>
    </row>
    <row r="350">
      <c r="A350" s="53">
        <v>2349.0</v>
      </c>
      <c r="B350" s="53" t="s">
        <v>11760</v>
      </c>
      <c r="C350" s="53" t="s">
        <v>14095</v>
      </c>
      <c r="E350" s="53" t="s">
        <v>14096</v>
      </c>
      <c r="F350" s="53" t="s">
        <v>13046</v>
      </c>
      <c r="G350" s="54">
        <v>2022.0</v>
      </c>
      <c r="H350" s="54">
        <v>14.0</v>
      </c>
      <c r="I350" s="54">
        <v>2.0</v>
      </c>
      <c r="J350" s="55"/>
      <c r="K350" s="55"/>
      <c r="L350" s="55"/>
      <c r="M350" s="59">
        <v>44562.0</v>
      </c>
      <c r="N350" s="55"/>
      <c r="O350" s="55"/>
      <c r="P350" s="58" t="s">
        <v>14097</v>
      </c>
      <c r="Q350" s="53" t="s">
        <v>14098</v>
      </c>
      <c r="R350" s="53" t="s">
        <v>14099</v>
      </c>
      <c r="U350" s="57" t="b">
        <f t="shared" si="1"/>
        <v>1</v>
      </c>
      <c r="V350" s="57" t="b">
        <f t="shared" si="2"/>
        <v>0</v>
      </c>
      <c r="W350" s="53" t="str">
        <f t="shared" si="3"/>
        <v>include</v>
      </c>
    </row>
    <row r="351">
      <c r="A351" s="53">
        <v>2350.0</v>
      </c>
      <c r="B351" s="53" t="s">
        <v>11760</v>
      </c>
      <c r="C351" s="53" t="s">
        <v>14100</v>
      </c>
      <c r="E351" s="53" t="s">
        <v>2770</v>
      </c>
      <c r="F351" s="53" t="s">
        <v>14101</v>
      </c>
      <c r="G351" s="54">
        <v>2019.0</v>
      </c>
      <c r="H351" s="54">
        <v>18.0</v>
      </c>
      <c r="I351" s="54">
        <v>1.0</v>
      </c>
      <c r="J351" s="53" t="s">
        <v>14102</v>
      </c>
      <c r="K351" s="55"/>
      <c r="L351" s="55"/>
      <c r="M351" s="54">
        <v>2019.0</v>
      </c>
      <c r="N351" s="55"/>
      <c r="O351" s="53" t="s">
        <v>14103</v>
      </c>
      <c r="P351" s="55"/>
      <c r="Q351" s="55"/>
      <c r="R351" s="53" t="s">
        <v>14104</v>
      </c>
      <c r="U351" s="57" t="b">
        <f t="shared" si="1"/>
        <v>1</v>
      </c>
      <c r="V351" s="57" t="b">
        <f t="shared" si="2"/>
        <v>0</v>
      </c>
      <c r="W351" s="53" t="str">
        <f t="shared" si="3"/>
        <v>include</v>
      </c>
    </row>
    <row r="352">
      <c r="A352" s="53">
        <v>2351.0</v>
      </c>
      <c r="B352" s="53" t="s">
        <v>11760</v>
      </c>
      <c r="C352" s="53" t="s">
        <v>14105</v>
      </c>
      <c r="E352" s="53" t="s">
        <v>14106</v>
      </c>
      <c r="F352" s="53" t="s">
        <v>12521</v>
      </c>
      <c r="G352" s="54">
        <v>2019.0</v>
      </c>
      <c r="H352" s="54">
        <v>84.0</v>
      </c>
      <c r="I352" s="55"/>
      <c r="J352" s="53" t="s">
        <v>14107</v>
      </c>
      <c r="K352" s="55"/>
      <c r="L352" s="55"/>
      <c r="M352" s="59">
        <v>43709.0</v>
      </c>
      <c r="N352" s="55"/>
      <c r="O352" s="53" t="s">
        <v>12522</v>
      </c>
      <c r="P352" s="58" t="s">
        <v>14108</v>
      </c>
      <c r="Q352" s="53" t="s">
        <v>14109</v>
      </c>
      <c r="R352" s="53" t="s">
        <v>14110</v>
      </c>
      <c r="U352" s="57" t="b">
        <f t="shared" si="1"/>
        <v>1</v>
      </c>
      <c r="V352" s="57" t="b">
        <f t="shared" si="2"/>
        <v>0</v>
      </c>
      <c r="W352" s="53" t="str">
        <f t="shared" si="3"/>
        <v>include</v>
      </c>
    </row>
    <row r="353">
      <c r="A353" s="53">
        <v>2352.0</v>
      </c>
      <c r="B353" s="53" t="s">
        <v>11760</v>
      </c>
      <c r="C353" s="53" t="s">
        <v>14111</v>
      </c>
      <c r="E353" s="53" t="s">
        <v>14112</v>
      </c>
      <c r="F353" s="53" t="s">
        <v>12950</v>
      </c>
      <c r="G353" s="54">
        <v>2022.0</v>
      </c>
      <c r="H353" s="54">
        <v>26.0</v>
      </c>
      <c r="I353" s="55"/>
      <c r="J353" s="55"/>
      <c r="K353" s="55"/>
      <c r="L353" s="55"/>
      <c r="M353" s="59">
        <v>44621.0</v>
      </c>
      <c r="N353" s="55"/>
      <c r="O353" s="53" t="s">
        <v>12951</v>
      </c>
      <c r="P353" s="58" t="s">
        <v>14113</v>
      </c>
      <c r="Q353" s="53" t="s">
        <v>14114</v>
      </c>
      <c r="R353" s="53" t="s">
        <v>14115</v>
      </c>
      <c r="U353" s="57" t="b">
        <f t="shared" si="1"/>
        <v>1</v>
      </c>
      <c r="V353" s="57" t="b">
        <f t="shared" si="2"/>
        <v>0</v>
      </c>
      <c r="W353" s="53" t="str">
        <f t="shared" si="3"/>
        <v>include</v>
      </c>
    </row>
    <row r="354" hidden="1">
      <c r="A354" s="53">
        <v>2353.0</v>
      </c>
      <c r="B354" s="53" t="s">
        <v>11760</v>
      </c>
      <c r="C354" s="53" t="s">
        <v>14116</v>
      </c>
      <c r="E354" s="53" t="s">
        <v>14117</v>
      </c>
      <c r="F354" s="53" t="s">
        <v>14118</v>
      </c>
      <c r="G354" s="54">
        <v>2020.0</v>
      </c>
      <c r="H354" s="54">
        <v>134.0</v>
      </c>
      <c r="I354" s="55"/>
      <c r="J354" s="53" t="s">
        <v>14119</v>
      </c>
      <c r="K354" s="55"/>
      <c r="L354" s="55"/>
      <c r="M354" s="59">
        <v>43922.0</v>
      </c>
      <c r="N354" s="55"/>
      <c r="O354" s="53" t="s">
        <v>14120</v>
      </c>
      <c r="P354" s="58" t="s">
        <v>14121</v>
      </c>
      <c r="Q354" s="53" t="s">
        <v>14122</v>
      </c>
      <c r="R354" s="53" t="s">
        <v>14123</v>
      </c>
      <c r="U354" s="57" t="b">
        <f t="shared" si="1"/>
        <v>0</v>
      </c>
      <c r="V354" s="57" t="b">
        <f t="shared" si="2"/>
        <v>0</v>
      </c>
      <c r="W354" s="53" t="str">
        <f t="shared" si="3"/>
        <v>exclude</v>
      </c>
    </row>
    <row r="355">
      <c r="A355" s="53">
        <v>2354.0</v>
      </c>
      <c r="B355" s="53" t="s">
        <v>11760</v>
      </c>
      <c r="C355" s="53" t="s">
        <v>14124</v>
      </c>
      <c r="D355" s="55"/>
      <c r="E355" s="53" t="s">
        <v>14125</v>
      </c>
      <c r="F355" s="53" t="s">
        <v>14126</v>
      </c>
      <c r="G355" s="54">
        <v>2023.0</v>
      </c>
      <c r="H355" s="55"/>
      <c r="I355" s="55"/>
      <c r="J355" s="55"/>
      <c r="K355" s="55"/>
      <c r="L355" s="55"/>
      <c r="M355" s="59">
        <v>44986.0</v>
      </c>
      <c r="N355" s="55"/>
      <c r="O355" s="53" t="s">
        <v>14127</v>
      </c>
      <c r="P355" s="58" t="s">
        <v>14128</v>
      </c>
      <c r="Q355" s="53" t="s">
        <v>14129</v>
      </c>
      <c r="R355" s="53" t="s">
        <v>14130</v>
      </c>
      <c r="U355" s="57" t="b">
        <f t="shared" si="1"/>
        <v>1</v>
      </c>
      <c r="V355" s="57" t="b">
        <f t="shared" si="2"/>
        <v>0</v>
      </c>
      <c r="W355" s="53" t="str">
        <f t="shared" si="3"/>
        <v>include</v>
      </c>
    </row>
    <row r="356" hidden="1">
      <c r="A356" s="53">
        <v>2355.0</v>
      </c>
      <c r="B356" s="53" t="s">
        <v>11760</v>
      </c>
      <c r="C356" s="53" t="s">
        <v>14131</v>
      </c>
      <c r="E356" s="53" t="s">
        <v>14132</v>
      </c>
      <c r="F356" s="53" t="s">
        <v>12989</v>
      </c>
      <c r="G356" s="54">
        <v>2021.0</v>
      </c>
      <c r="H356" s="54">
        <v>20.0</v>
      </c>
      <c r="I356" s="54">
        <v>5.0</v>
      </c>
      <c r="J356" s="53" t="s">
        <v>14133</v>
      </c>
      <c r="K356" s="55"/>
      <c r="L356" s="55"/>
      <c r="M356" s="56">
        <v>44470.0</v>
      </c>
      <c r="N356" s="55"/>
      <c r="O356" s="53" t="s">
        <v>12991</v>
      </c>
      <c r="P356" s="58" t="s">
        <v>14134</v>
      </c>
      <c r="Q356" s="53" t="s">
        <v>14135</v>
      </c>
      <c r="R356" s="53" t="s">
        <v>14136</v>
      </c>
      <c r="U356" s="57" t="b">
        <f t="shared" si="1"/>
        <v>0</v>
      </c>
      <c r="V356" s="57" t="b">
        <f t="shared" si="2"/>
        <v>0</v>
      </c>
      <c r="W356" s="53" t="str">
        <f t="shared" si="3"/>
        <v>exclude</v>
      </c>
    </row>
    <row r="357" hidden="1">
      <c r="A357" s="53">
        <v>2356.0</v>
      </c>
      <c r="B357" s="53" t="s">
        <v>11760</v>
      </c>
      <c r="C357" s="53" t="s">
        <v>14137</v>
      </c>
      <c r="E357" s="53" t="s">
        <v>14138</v>
      </c>
      <c r="F357" s="53" t="s">
        <v>13046</v>
      </c>
      <c r="G357" s="54">
        <v>2020.0</v>
      </c>
      <c r="H357" s="54">
        <v>12.0</v>
      </c>
      <c r="I357" s="54">
        <v>7.0</v>
      </c>
      <c r="J357" s="55"/>
      <c r="K357" s="55"/>
      <c r="L357" s="55"/>
      <c r="M357" s="59">
        <v>43922.0</v>
      </c>
      <c r="N357" s="55"/>
      <c r="O357" s="55"/>
      <c r="P357" s="58" t="s">
        <v>14139</v>
      </c>
      <c r="Q357" s="53" t="s">
        <v>14140</v>
      </c>
      <c r="R357" s="53" t="s">
        <v>14141</v>
      </c>
      <c r="U357" s="57" t="b">
        <f t="shared" si="1"/>
        <v>0</v>
      </c>
      <c r="V357" s="57" t="b">
        <f t="shared" si="2"/>
        <v>0</v>
      </c>
      <c r="W357" s="53" t="str">
        <f t="shared" si="3"/>
        <v>exclude</v>
      </c>
    </row>
    <row r="358">
      <c r="A358" s="53">
        <v>2357.0</v>
      </c>
      <c r="B358" s="53" t="s">
        <v>11760</v>
      </c>
      <c r="C358" s="53" t="s">
        <v>14142</v>
      </c>
      <c r="D358" s="55"/>
      <c r="E358" s="53" t="s">
        <v>14143</v>
      </c>
      <c r="F358" s="53" t="s">
        <v>12815</v>
      </c>
      <c r="G358" s="54">
        <v>2022.0</v>
      </c>
      <c r="H358" s="54">
        <v>2022.0</v>
      </c>
      <c r="I358" s="55"/>
      <c r="J358" s="55"/>
      <c r="K358" s="55"/>
      <c r="L358" s="55"/>
      <c r="M358" s="59">
        <v>44652.0</v>
      </c>
      <c r="N358" s="55"/>
      <c r="O358" s="53" t="s">
        <v>12816</v>
      </c>
      <c r="P358" s="58" t="s">
        <v>14144</v>
      </c>
      <c r="Q358" s="53" t="s">
        <v>14145</v>
      </c>
      <c r="R358" s="53" t="s">
        <v>14146</v>
      </c>
      <c r="U358" s="57" t="b">
        <f t="shared" si="1"/>
        <v>1</v>
      </c>
      <c r="V358" s="57" t="b">
        <f t="shared" si="2"/>
        <v>0</v>
      </c>
      <c r="W358" s="53" t="str">
        <f t="shared" si="3"/>
        <v>include</v>
      </c>
    </row>
    <row r="359" hidden="1">
      <c r="A359" s="53">
        <v>2358.0</v>
      </c>
      <c r="B359" s="53" t="s">
        <v>11760</v>
      </c>
      <c r="C359" s="53" t="s">
        <v>14147</v>
      </c>
      <c r="E359" s="53" t="s">
        <v>14148</v>
      </c>
      <c r="F359" s="53" t="s">
        <v>14149</v>
      </c>
      <c r="G359" s="54">
        <v>2020.0</v>
      </c>
      <c r="H359" s="54">
        <v>8.0</v>
      </c>
      <c r="I359" s="54">
        <v>4.0</v>
      </c>
      <c r="J359" s="55"/>
      <c r="K359" s="55"/>
      <c r="L359" s="55"/>
      <c r="M359" s="56">
        <v>44166.0</v>
      </c>
      <c r="N359" s="55"/>
      <c r="O359" s="55"/>
      <c r="P359" s="58" t="s">
        <v>14150</v>
      </c>
      <c r="Q359" s="53" t="s">
        <v>14151</v>
      </c>
      <c r="R359" s="53" t="s">
        <v>14152</v>
      </c>
      <c r="U359" s="57" t="b">
        <f t="shared" si="1"/>
        <v>0</v>
      </c>
      <c r="V359" s="57" t="b">
        <f t="shared" si="2"/>
        <v>0</v>
      </c>
      <c r="W359" s="53" t="str">
        <f t="shared" si="3"/>
        <v>exclude</v>
      </c>
    </row>
    <row r="360" hidden="1">
      <c r="A360" s="53">
        <v>2359.0</v>
      </c>
      <c r="B360" s="53" t="s">
        <v>11760</v>
      </c>
      <c r="C360" s="53" t="s">
        <v>14153</v>
      </c>
      <c r="E360" s="53" t="s">
        <v>14154</v>
      </c>
      <c r="F360" s="53" t="s">
        <v>14155</v>
      </c>
      <c r="G360" s="54">
        <v>2021.0</v>
      </c>
      <c r="H360" s="54">
        <v>124.0</v>
      </c>
      <c r="I360" s="55"/>
      <c r="J360" s="54">
        <v>103564.0</v>
      </c>
      <c r="K360" s="55"/>
      <c r="L360" s="55"/>
      <c r="M360" s="54">
        <v>2021.0</v>
      </c>
      <c r="N360" s="55"/>
      <c r="O360" s="53" t="s">
        <v>14156</v>
      </c>
      <c r="P360" s="58" t="s">
        <v>14157</v>
      </c>
      <c r="U360" s="57" t="b">
        <f t="shared" si="1"/>
        <v>0</v>
      </c>
      <c r="V360" s="57" t="b">
        <f t="shared" si="2"/>
        <v>0</v>
      </c>
      <c r="W360" s="53" t="str">
        <f t="shared" si="3"/>
        <v>exclude</v>
      </c>
    </row>
    <row r="361" hidden="1">
      <c r="A361" s="53">
        <v>2360.0</v>
      </c>
      <c r="B361" s="53" t="s">
        <v>11760</v>
      </c>
      <c r="C361" s="53" t="s">
        <v>14158</v>
      </c>
      <c r="E361" s="53" t="s">
        <v>14159</v>
      </c>
      <c r="F361" s="53" t="s">
        <v>14160</v>
      </c>
      <c r="G361" s="54">
        <v>2023.0</v>
      </c>
      <c r="H361" s="54">
        <v>3.0</v>
      </c>
      <c r="I361" s="55"/>
      <c r="J361" s="54">
        <v>100187.0</v>
      </c>
      <c r="K361" s="55"/>
      <c r="L361" s="55"/>
      <c r="M361" s="54">
        <v>2023.0</v>
      </c>
      <c r="N361" s="55"/>
      <c r="O361" s="53" t="s">
        <v>14161</v>
      </c>
      <c r="P361" s="58" t="s">
        <v>14162</v>
      </c>
      <c r="U361" s="57" t="b">
        <f t="shared" si="1"/>
        <v>0</v>
      </c>
      <c r="V361" s="57" t="b">
        <f t="shared" si="2"/>
        <v>0</v>
      </c>
      <c r="W361" s="53" t="str">
        <f t="shared" si="3"/>
        <v>exclude</v>
      </c>
    </row>
    <row r="362" hidden="1">
      <c r="A362" s="53">
        <v>2361.0</v>
      </c>
      <c r="B362" s="53" t="s">
        <v>11760</v>
      </c>
      <c r="C362" s="53" t="s">
        <v>12942</v>
      </c>
      <c r="E362" s="53" t="s">
        <v>14163</v>
      </c>
      <c r="F362" s="53" t="s">
        <v>5864</v>
      </c>
      <c r="G362" s="54">
        <v>2022.0</v>
      </c>
      <c r="H362" s="54">
        <v>205.0</v>
      </c>
      <c r="I362" s="55"/>
      <c r="J362" s="54">
        <v>117599.0</v>
      </c>
      <c r="K362" s="55"/>
      <c r="L362" s="55"/>
      <c r="M362" s="54">
        <v>2022.0</v>
      </c>
      <c r="N362" s="55"/>
      <c r="O362" s="53" t="s">
        <v>12944</v>
      </c>
      <c r="P362" s="58" t="s">
        <v>14164</v>
      </c>
      <c r="U362" s="57" t="b">
        <f t="shared" si="1"/>
        <v>0</v>
      </c>
      <c r="V362" s="57" t="b">
        <f t="shared" si="2"/>
        <v>0</v>
      </c>
      <c r="W362" s="53" t="str">
        <f t="shared" si="3"/>
        <v>exclude</v>
      </c>
    </row>
    <row r="363" hidden="1">
      <c r="A363" s="53">
        <v>2362.0</v>
      </c>
      <c r="B363" s="53" t="s">
        <v>11760</v>
      </c>
      <c r="C363" s="53" t="s">
        <v>12779</v>
      </c>
      <c r="E363" s="53" t="s">
        <v>14165</v>
      </c>
      <c r="F363" s="53" t="s">
        <v>14166</v>
      </c>
      <c r="G363" s="54">
        <v>2022.0</v>
      </c>
      <c r="H363" s="54">
        <v>128.0</v>
      </c>
      <c r="I363" s="55"/>
      <c r="J363" s="54">
        <v>102545.0</v>
      </c>
      <c r="K363" s="55"/>
      <c r="L363" s="55"/>
      <c r="M363" s="54">
        <v>2022.0</v>
      </c>
      <c r="N363" s="55"/>
      <c r="O363" s="53" t="s">
        <v>12782</v>
      </c>
      <c r="P363" s="58" t="s">
        <v>14167</v>
      </c>
      <c r="U363" s="57" t="b">
        <f t="shared" si="1"/>
        <v>0</v>
      </c>
      <c r="V363" s="57" t="b">
        <f t="shared" si="2"/>
        <v>0</v>
      </c>
      <c r="W363" s="53" t="str">
        <f t="shared" si="3"/>
        <v>exclude</v>
      </c>
    </row>
    <row r="364" hidden="1">
      <c r="A364" s="53">
        <v>2363.0</v>
      </c>
      <c r="B364" s="53" t="s">
        <v>11760</v>
      </c>
      <c r="C364" s="53" t="s">
        <v>14168</v>
      </c>
      <c r="E364" s="53" t="s">
        <v>14169</v>
      </c>
      <c r="F364" s="53" t="s">
        <v>8789</v>
      </c>
      <c r="G364" s="54">
        <v>2021.0</v>
      </c>
      <c r="H364" s="54">
        <v>97.0</v>
      </c>
      <c r="I364" s="55"/>
      <c r="J364" s="54">
        <v>101689.0</v>
      </c>
      <c r="K364" s="55"/>
      <c r="L364" s="55"/>
      <c r="M364" s="54">
        <v>2021.0</v>
      </c>
      <c r="N364" s="55"/>
      <c r="O364" s="53" t="s">
        <v>12522</v>
      </c>
      <c r="P364" s="58" t="s">
        <v>14170</v>
      </c>
      <c r="U364" s="57" t="b">
        <f t="shared" si="1"/>
        <v>0</v>
      </c>
      <c r="V364" s="57" t="b">
        <f t="shared" si="2"/>
        <v>0</v>
      </c>
      <c r="W364" s="53" t="str">
        <f t="shared" si="3"/>
        <v>exclude</v>
      </c>
    </row>
    <row r="365" hidden="1">
      <c r="A365" s="53">
        <v>2364.0</v>
      </c>
      <c r="B365" s="53" t="s">
        <v>11760</v>
      </c>
      <c r="C365" s="53" t="s">
        <v>14171</v>
      </c>
      <c r="E365" s="53" t="s">
        <v>11448</v>
      </c>
      <c r="F365" s="53" t="s">
        <v>11422</v>
      </c>
      <c r="G365" s="54">
        <v>2019.0</v>
      </c>
      <c r="H365" s="54">
        <v>99.0</v>
      </c>
      <c r="I365" s="55"/>
      <c r="J365" s="53" t="s">
        <v>11449</v>
      </c>
      <c r="K365" s="55"/>
      <c r="L365" s="55"/>
      <c r="M365" s="54">
        <v>2019.0</v>
      </c>
      <c r="N365" s="55"/>
      <c r="O365" s="53" t="s">
        <v>12674</v>
      </c>
      <c r="P365" s="58" t="s">
        <v>14172</v>
      </c>
      <c r="U365" s="57" t="b">
        <f t="shared" si="1"/>
        <v>0</v>
      </c>
      <c r="V365" s="57" t="b">
        <f t="shared" si="2"/>
        <v>0</v>
      </c>
      <c r="W365" s="53" t="str">
        <f t="shared" si="3"/>
        <v>exclude</v>
      </c>
    </row>
    <row r="366" hidden="1">
      <c r="A366" s="53">
        <v>2365.0</v>
      </c>
      <c r="B366" s="53" t="s">
        <v>11760</v>
      </c>
      <c r="C366" s="53" t="s">
        <v>14173</v>
      </c>
      <c r="E366" s="53" t="s">
        <v>11443</v>
      </c>
      <c r="F366" s="53" t="s">
        <v>11321</v>
      </c>
      <c r="G366" s="54">
        <v>2019.0</v>
      </c>
      <c r="H366" s="54">
        <v>164.0</v>
      </c>
      <c r="I366" s="55"/>
      <c r="J366" s="53" t="s">
        <v>11444</v>
      </c>
      <c r="K366" s="55"/>
      <c r="L366" s="55"/>
      <c r="M366" s="54">
        <v>2019.0</v>
      </c>
      <c r="N366" s="55"/>
      <c r="O366" s="53" t="s">
        <v>14174</v>
      </c>
      <c r="P366" s="58" t="s">
        <v>14175</v>
      </c>
      <c r="U366" s="57" t="b">
        <f t="shared" si="1"/>
        <v>0</v>
      </c>
      <c r="V366" s="57" t="b">
        <f t="shared" si="2"/>
        <v>0</v>
      </c>
      <c r="W366" s="53" t="str">
        <f t="shared" si="3"/>
        <v>exclude</v>
      </c>
    </row>
    <row r="367" hidden="1">
      <c r="A367" s="53">
        <v>2366.0</v>
      </c>
      <c r="B367" s="53" t="s">
        <v>11760</v>
      </c>
      <c r="C367" s="53" t="s">
        <v>12602</v>
      </c>
      <c r="E367" s="53" t="s">
        <v>14176</v>
      </c>
      <c r="F367" s="53" t="s">
        <v>14177</v>
      </c>
      <c r="G367" s="54">
        <v>2023.0</v>
      </c>
      <c r="H367" s="54">
        <v>117.0</v>
      </c>
      <c r="I367" s="55"/>
      <c r="J367" s="54">
        <v>102844.0</v>
      </c>
      <c r="K367" s="55"/>
      <c r="L367" s="55"/>
      <c r="M367" s="54">
        <v>2023.0</v>
      </c>
      <c r="N367" s="55"/>
      <c r="O367" s="53" t="s">
        <v>14178</v>
      </c>
      <c r="P367" s="58" t="s">
        <v>14179</v>
      </c>
      <c r="U367" s="57" t="b">
        <f t="shared" si="1"/>
        <v>0</v>
      </c>
      <c r="V367" s="57" t="b">
        <f t="shared" si="2"/>
        <v>0</v>
      </c>
      <c r="W367" s="53" t="str">
        <f t="shared" si="3"/>
        <v>exclude</v>
      </c>
    </row>
    <row r="368" hidden="1">
      <c r="A368" s="53">
        <v>2367.0</v>
      </c>
      <c r="B368" s="53" t="s">
        <v>11760</v>
      </c>
      <c r="C368" s="53" t="s">
        <v>14180</v>
      </c>
      <c r="E368" s="53" t="s">
        <v>14181</v>
      </c>
      <c r="F368" s="53" t="s">
        <v>14182</v>
      </c>
      <c r="G368" s="54">
        <v>2023.0</v>
      </c>
      <c r="H368" s="54">
        <v>126.0</v>
      </c>
      <c r="I368" s="55"/>
      <c r="J368" s="54">
        <v>106727.0</v>
      </c>
      <c r="K368" s="55"/>
      <c r="L368" s="55"/>
      <c r="M368" s="54">
        <v>2023.0</v>
      </c>
      <c r="N368" s="55"/>
      <c r="O368" s="53" t="s">
        <v>14183</v>
      </c>
      <c r="P368" s="58" t="s">
        <v>14184</v>
      </c>
      <c r="U368" s="57" t="b">
        <f t="shared" si="1"/>
        <v>0</v>
      </c>
      <c r="V368" s="57" t="b">
        <f t="shared" si="2"/>
        <v>0</v>
      </c>
      <c r="W368" s="53" t="str">
        <f t="shared" si="3"/>
        <v>exclude</v>
      </c>
    </row>
    <row r="369" hidden="1">
      <c r="A369" s="53">
        <v>2368.0</v>
      </c>
      <c r="B369" s="53" t="s">
        <v>11760</v>
      </c>
      <c r="C369" s="53" t="s">
        <v>14185</v>
      </c>
      <c r="E369" s="53" t="s">
        <v>14186</v>
      </c>
      <c r="F369" s="53" t="s">
        <v>14187</v>
      </c>
      <c r="G369" s="54">
        <v>2023.0</v>
      </c>
      <c r="H369" s="54">
        <v>34.0</v>
      </c>
      <c r="I369" s="55"/>
      <c r="J369" s="54">
        <v>100473.0</v>
      </c>
      <c r="K369" s="55"/>
      <c r="L369" s="55"/>
      <c r="M369" s="54">
        <v>2023.0</v>
      </c>
      <c r="N369" s="55"/>
      <c r="O369" s="53" t="s">
        <v>14188</v>
      </c>
      <c r="P369" s="58" t="s">
        <v>14189</v>
      </c>
      <c r="U369" s="57" t="b">
        <f t="shared" si="1"/>
        <v>0</v>
      </c>
      <c r="V369" s="57" t="b">
        <f t="shared" si="2"/>
        <v>0</v>
      </c>
      <c r="W369" s="53" t="str">
        <f t="shared" si="3"/>
        <v>exclude</v>
      </c>
    </row>
    <row r="370" hidden="1">
      <c r="A370" s="53">
        <v>2369.0</v>
      </c>
      <c r="B370" s="53" t="s">
        <v>11760</v>
      </c>
      <c r="C370" s="53" t="s">
        <v>14190</v>
      </c>
      <c r="E370" s="53" t="s">
        <v>14191</v>
      </c>
      <c r="F370" s="53" t="s">
        <v>11321</v>
      </c>
      <c r="G370" s="54">
        <v>2023.0</v>
      </c>
      <c r="H370" s="54">
        <v>219.0</v>
      </c>
      <c r="I370" s="55"/>
      <c r="J370" s="53" t="s">
        <v>14192</v>
      </c>
      <c r="K370" s="55"/>
      <c r="L370" s="55"/>
      <c r="M370" s="54">
        <v>2023.0</v>
      </c>
      <c r="N370" s="55"/>
      <c r="O370" s="53" t="s">
        <v>14174</v>
      </c>
      <c r="P370" s="58" t="s">
        <v>14193</v>
      </c>
      <c r="U370" s="57" t="b">
        <f t="shared" si="1"/>
        <v>0</v>
      </c>
      <c r="V370" s="57" t="b">
        <f t="shared" si="2"/>
        <v>0</v>
      </c>
      <c r="W370" s="53" t="str">
        <f t="shared" si="3"/>
        <v>exclude</v>
      </c>
    </row>
    <row r="371" hidden="1">
      <c r="A371" s="53">
        <v>2370.0</v>
      </c>
      <c r="B371" s="53" t="s">
        <v>11760</v>
      </c>
      <c r="C371" s="53" t="s">
        <v>14194</v>
      </c>
      <c r="E371" s="53" t="s">
        <v>14195</v>
      </c>
      <c r="F371" s="53" t="s">
        <v>14196</v>
      </c>
      <c r="G371" s="54">
        <v>2020.0</v>
      </c>
      <c r="H371" s="54">
        <v>56.0</v>
      </c>
      <c r="I371" s="55"/>
      <c r="J371" s="53" t="s">
        <v>14197</v>
      </c>
      <c r="K371" s="55"/>
      <c r="L371" s="55"/>
      <c r="M371" s="54">
        <v>2020.0</v>
      </c>
      <c r="N371" s="55"/>
      <c r="O371" s="53" t="s">
        <v>12702</v>
      </c>
      <c r="P371" s="58" t="s">
        <v>14198</v>
      </c>
      <c r="U371" s="57" t="b">
        <f t="shared" si="1"/>
        <v>0</v>
      </c>
      <c r="V371" s="57" t="b">
        <f t="shared" si="2"/>
        <v>0</v>
      </c>
      <c r="W371" s="53" t="str">
        <f t="shared" si="3"/>
        <v>exclude</v>
      </c>
    </row>
    <row r="372" hidden="1">
      <c r="A372" s="53">
        <v>2371.0</v>
      </c>
      <c r="B372" s="53" t="s">
        <v>14199</v>
      </c>
      <c r="C372" s="53" t="s">
        <v>14200</v>
      </c>
      <c r="D372" s="53" t="s">
        <v>14201</v>
      </c>
      <c r="E372" s="53" t="s">
        <v>14202</v>
      </c>
      <c r="G372" s="54">
        <v>2021.0</v>
      </c>
      <c r="H372" s="55"/>
      <c r="I372" s="55"/>
      <c r="J372" s="53" t="s">
        <v>14203</v>
      </c>
      <c r="K372" s="53" t="s">
        <v>14204</v>
      </c>
      <c r="L372" s="53" t="s">
        <v>14205</v>
      </c>
      <c r="M372" s="54">
        <v>2021.0</v>
      </c>
      <c r="N372" s="61">
        <v>9.7801E12</v>
      </c>
      <c r="O372" s="55"/>
      <c r="P372" s="58" t="s">
        <v>14206</v>
      </c>
      <c r="U372" s="57" t="b">
        <f t="shared" si="1"/>
        <v>0</v>
      </c>
      <c r="V372" s="57" t="b">
        <f t="shared" si="2"/>
        <v>0</v>
      </c>
      <c r="W372" s="53" t="str">
        <f t="shared" si="3"/>
        <v>exclude</v>
      </c>
    </row>
    <row r="373" hidden="1">
      <c r="A373" s="53">
        <v>2372.0</v>
      </c>
      <c r="B373" s="53" t="s">
        <v>11760</v>
      </c>
      <c r="C373" s="53" t="s">
        <v>14207</v>
      </c>
      <c r="E373" s="53" t="s">
        <v>14208</v>
      </c>
      <c r="F373" s="53" t="s">
        <v>11422</v>
      </c>
      <c r="G373" s="54">
        <v>2020.0</v>
      </c>
      <c r="H373" s="54">
        <v>108.0</v>
      </c>
      <c r="I373" s="55"/>
      <c r="J373" s="53" t="s">
        <v>14209</v>
      </c>
      <c r="K373" s="55"/>
      <c r="L373" s="55"/>
      <c r="M373" s="54">
        <v>2020.0</v>
      </c>
      <c r="N373" s="55"/>
      <c r="O373" s="53" t="s">
        <v>12674</v>
      </c>
      <c r="P373" s="58" t="s">
        <v>14210</v>
      </c>
      <c r="U373" s="57" t="b">
        <f t="shared" si="1"/>
        <v>0</v>
      </c>
      <c r="V373" s="57" t="b">
        <f t="shared" si="2"/>
        <v>0</v>
      </c>
      <c r="W373" s="53" t="str">
        <f t="shared" si="3"/>
        <v>exclude</v>
      </c>
    </row>
    <row r="374" hidden="1">
      <c r="A374" s="53">
        <v>2373.0</v>
      </c>
      <c r="B374" s="53" t="s">
        <v>11760</v>
      </c>
      <c r="C374" s="53" t="s">
        <v>14211</v>
      </c>
      <c r="E374" s="53" t="s">
        <v>14212</v>
      </c>
      <c r="F374" s="53" t="s">
        <v>11399</v>
      </c>
      <c r="G374" s="54">
        <v>2021.0</v>
      </c>
      <c r="H374" s="54">
        <v>130.0</v>
      </c>
      <c r="I374" s="55"/>
      <c r="J374" s="54">
        <v>103463.0</v>
      </c>
      <c r="K374" s="55"/>
      <c r="L374" s="55"/>
      <c r="M374" s="54">
        <v>2021.0</v>
      </c>
      <c r="N374" s="55"/>
      <c r="O374" s="53" t="s">
        <v>13807</v>
      </c>
      <c r="P374" s="58" t="s">
        <v>14213</v>
      </c>
      <c r="U374" s="57" t="b">
        <f t="shared" si="1"/>
        <v>0</v>
      </c>
      <c r="V374" s="57" t="b">
        <f t="shared" si="2"/>
        <v>0</v>
      </c>
      <c r="W374" s="53" t="str">
        <f t="shared" si="3"/>
        <v>exclude</v>
      </c>
    </row>
    <row r="375" hidden="1">
      <c r="A375" s="53">
        <v>2374.0</v>
      </c>
      <c r="B375" s="53" t="s">
        <v>11760</v>
      </c>
      <c r="C375" s="53" t="s">
        <v>14214</v>
      </c>
      <c r="E375" s="53" t="s">
        <v>14215</v>
      </c>
      <c r="F375" s="53" t="s">
        <v>11399</v>
      </c>
      <c r="G375" s="54">
        <v>2023.0</v>
      </c>
      <c r="H375" s="54">
        <v>146.0</v>
      </c>
      <c r="I375" s="55"/>
      <c r="J375" s="54">
        <v>103837.0</v>
      </c>
      <c r="K375" s="55"/>
      <c r="L375" s="55"/>
      <c r="M375" s="54">
        <v>2023.0</v>
      </c>
      <c r="N375" s="55"/>
      <c r="O375" s="53" t="s">
        <v>13807</v>
      </c>
      <c r="P375" s="58" t="s">
        <v>14216</v>
      </c>
      <c r="U375" s="57" t="b">
        <f t="shared" si="1"/>
        <v>0</v>
      </c>
      <c r="V375" s="57" t="b">
        <f t="shared" si="2"/>
        <v>0</v>
      </c>
      <c r="W375" s="53" t="str">
        <f t="shared" si="3"/>
        <v>exclude</v>
      </c>
    </row>
    <row r="376" hidden="1">
      <c r="A376" s="53">
        <v>2375.0</v>
      </c>
      <c r="B376" s="53" t="s">
        <v>11760</v>
      </c>
      <c r="C376" s="53" t="s">
        <v>14217</v>
      </c>
      <c r="E376" s="53" t="s">
        <v>14218</v>
      </c>
      <c r="F376" s="53" t="s">
        <v>11321</v>
      </c>
      <c r="G376" s="54">
        <v>2020.0</v>
      </c>
      <c r="H376" s="54">
        <v>176.0</v>
      </c>
      <c r="I376" s="55"/>
      <c r="J376" s="53" t="s">
        <v>14219</v>
      </c>
      <c r="K376" s="55"/>
      <c r="L376" s="55"/>
      <c r="M376" s="54">
        <v>2020.0</v>
      </c>
      <c r="N376" s="55"/>
      <c r="O376" s="53" t="s">
        <v>14174</v>
      </c>
      <c r="P376" s="58" t="s">
        <v>14220</v>
      </c>
      <c r="U376" s="57" t="b">
        <f t="shared" si="1"/>
        <v>0</v>
      </c>
      <c r="V376" s="57" t="b">
        <f t="shared" si="2"/>
        <v>0</v>
      </c>
      <c r="W376" s="53" t="str">
        <f t="shared" si="3"/>
        <v>exclude</v>
      </c>
    </row>
    <row r="377" hidden="1">
      <c r="A377" s="53">
        <v>2376.0</v>
      </c>
      <c r="B377" s="53" t="s">
        <v>11760</v>
      </c>
      <c r="C377" s="53" t="s">
        <v>14221</v>
      </c>
      <c r="E377" s="53" t="s">
        <v>14222</v>
      </c>
      <c r="F377" s="53" t="s">
        <v>443</v>
      </c>
      <c r="G377" s="54">
        <v>2023.0</v>
      </c>
      <c r="H377" s="54">
        <v>11.0</v>
      </c>
      <c r="I377" s="55"/>
      <c r="J377" s="53" t="s">
        <v>14223</v>
      </c>
      <c r="L377" s="55"/>
      <c r="M377" s="54">
        <v>2023.0</v>
      </c>
      <c r="N377" s="55"/>
      <c r="O377" s="53" t="s">
        <v>11770</v>
      </c>
      <c r="P377" s="58" t="s">
        <v>14224</v>
      </c>
      <c r="Q377" s="53" t="s">
        <v>14225</v>
      </c>
      <c r="R377" s="53" t="s">
        <v>14226</v>
      </c>
      <c r="S377" s="53" t="s">
        <v>14227</v>
      </c>
      <c r="U377" s="57" t="b">
        <f t="shared" si="1"/>
        <v>0</v>
      </c>
      <c r="V377" s="57" t="b">
        <f t="shared" si="2"/>
        <v>0</v>
      </c>
      <c r="W377" s="53" t="str">
        <f t="shared" si="3"/>
        <v>exclude</v>
      </c>
    </row>
    <row r="378" hidden="1">
      <c r="A378" s="53">
        <v>2377.0</v>
      </c>
      <c r="B378" s="53" t="s">
        <v>11760</v>
      </c>
      <c r="C378" s="53" t="s">
        <v>14228</v>
      </c>
      <c r="E378" s="53" t="s">
        <v>14229</v>
      </c>
      <c r="F378" s="53" t="s">
        <v>3148</v>
      </c>
      <c r="G378" s="54">
        <v>2021.0</v>
      </c>
      <c r="H378" s="54">
        <v>15.0</v>
      </c>
      <c r="I378" s="54">
        <v>4.0</v>
      </c>
      <c r="J378" s="53" t="s">
        <v>14230</v>
      </c>
      <c r="K378" s="55"/>
      <c r="L378" s="55"/>
      <c r="M378" s="56">
        <v>44531.0</v>
      </c>
      <c r="N378" s="55"/>
      <c r="O378" s="53" t="s">
        <v>11942</v>
      </c>
      <c r="P378" s="58" t="s">
        <v>14231</v>
      </c>
      <c r="Q378" s="53" t="s">
        <v>14232</v>
      </c>
      <c r="R378" s="53" t="s">
        <v>14233</v>
      </c>
      <c r="S378" s="53" t="s">
        <v>14234</v>
      </c>
      <c r="U378" s="57" t="b">
        <f t="shared" si="1"/>
        <v>0</v>
      </c>
      <c r="V378" s="57" t="b">
        <f t="shared" si="2"/>
        <v>0</v>
      </c>
      <c r="W378" s="53" t="str">
        <f t="shared" si="3"/>
        <v>exclude</v>
      </c>
    </row>
    <row r="379" hidden="1">
      <c r="A379" s="53">
        <v>2378.0</v>
      </c>
      <c r="B379" s="53" t="s">
        <v>11760</v>
      </c>
      <c r="C379" s="53" t="s">
        <v>14235</v>
      </c>
      <c r="E379" s="53" t="s">
        <v>14236</v>
      </c>
      <c r="F379" s="53" t="s">
        <v>11979</v>
      </c>
      <c r="G379" s="54">
        <v>2020.0</v>
      </c>
      <c r="H379" s="54">
        <v>7.0</v>
      </c>
      <c r="I379" s="54">
        <v>4.0</v>
      </c>
      <c r="J379" s="53" t="s">
        <v>14237</v>
      </c>
      <c r="K379" s="55"/>
      <c r="L379" s="55"/>
      <c r="M379" s="56">
        <v>44105.0</v>
      </c>
      <c r="N379" s="55"/>
      <c r="O379" s="53" t="s">
        <v>11981</v>
      </c>
      <c r="P379" s="58" t="s">
        <v>14238</v>
      </c>
      <c r="Q379" s="53" t="s">
        <v>14239</v>
      </c>
      <c r="R379" s="53" t="s">
        <v>14240</v>
      </c>
      <c r="S379" s="53" t="s">
        <v>14241</v>
      </c>
      <c r="U379" s="57" t="b">
        <f t="shared" si="1"/>
        <v>0</v>
      </c>
      <c r="V379" s="57" t="b">
        <f t="shared" si="2"/>
        <v>0</v>
      </c>
      <c r="W379" s="53" t="str">
        <f t="shared" si="3"/>
        <v>exclude</v>
      </c>
    </row>
    <row r="380" hidden="1">
      <c r="A380" s="53">
        <v>2379.0</v>
      </c>
      <c r="B380" s="53" t="s">
        <v>11760</v>
      </c>
      <c r="C380" s="53" t="s">
        <v>14242</v>
      </c>
      <c r="D380" s="55"/>
      <c r="E380" s="53" t="s">
        <v>14243</v>
      </c>
      <c r="F380" s="53" t="s">
        <v>443</v>
      </c>
      <c r="G380" s="54">
        <v>2022.0</v>
      </c>
      <c r="H380" s="54">
        <v>10.0</v>
      </c>
      <c r="I380" s="55"/>
      <c r="J380" s="53" t="s">
        <v>14244</v>
      </c>
      <c r="K380" s="55"/>
      <c r="L380" s="55"/>
      <c r="M380" s="54">
        <v>2022.0</v>
      </c>
      <c r="N380" s="55"/>
      <c r="O380" s="53" t="s">
        <v>11770</v>
      </c>
      <c r="P380" s="58" t="s">
        <v>14245</v>
      </c>
      <c r="Q380" s="53" t="s">
        <v>14246</v>
      </c>
      <c r="R380" s="53" t="s">
        <v>14247</v>
      </c>
      <c r="S380" s="53" t="s">
        <v>14248</v>
      </c>
      <c r="U380" s="57" t="b">
        <f t="shared" si="1"/>
        <v>0</v>
      </c>
      <c r="V380" s="57" t="b">
        <f t="shared" si="2"/>
        <v>0</v>
      </c>
      <c r="W380" s="53" t="str">
        <f t="shared" si="3"/>
        <v>exclude</v>
      </c>
    </row>
    <row r="381" hidden="1">
      <c r="A381" s="53">
        <v>2380.0</v>
      </c>
      <c r="B381" s="53" t="s">
        <v>11760</v>
      </c>
      <c r="C381" s="53" t="s">
        <v>14249</v>
      </c>
      <c r="E381" s="53" t="s">
        <v>14250</v>
      </c>
      <c r="F381" s="53" t="s">
        <v>443</v>
      </c>
      <c r="G381" s="54">
        <v>2022.0</v>
      </c>
      <c r="H381" s="54">
        <v>10.0</v>
      </c>
      <c r="I381" s="55"/>
      <c r="J381" s="53" t="s">
        <v>14251</v>
      </c>
      <c r="K381" s="55"/>
      <c r="L381" s="55"/>
      <c r="M381" s="54">
        <v>2022.0</v>
      </c>
      <c r="N381" s="55"/>
      <c r="O381" s="53" t="s">
        <v>11770</v>
      </c>
      <c r="P381" s="58" t="s">
        <v>14252</v>
      </c>
      <c r="Q381" s="53" t="s">
        <v>14253</v>
      </c>
      <c r="R381" s="53" t="s">
        <v>14254</v>
      </c>
      <c r="U381" s="57" t="b">
        <f t="shared" si="1"/>
        <v>0</v>
      </c>
      <c r="V381" s="57" t="b">
        <f t="shared" si="2"/>
        <v>0</v>
      </c>
      <c r="W381" s="53" t="str">
        <f t="shared" si="3"/>
        <v>exclude</v>
      </c>
    </row>
    <row r="382" hidden="1">
      <c r="A382" s="53">
        <v>2381.0</v>
      </c>
      <c r="B382" s="53" t="s">
        <v>11760</v>
      </c>
      <c r="C382" s="53" t="s">
        <v>14255</v>
      </c>
      <c r="E382" s="53" t="s">
        <v>14256</v>
      </c>
      <c r="F382" s="53" t="s">
        <v>4600</v>
      </c>
      <c r="G382" s="54">
        <v>2019.0</v>
      </c>
      <c r="H382" s="54">
        <v>16.0</v>
      </c>
      <c r="I382" s="54">
        <v>4.0</v>
      </c>
      <c r="J382" s="53" t="s">
        <v>14257</v>
      </c>
      <c r="K382" s="55"/>
      <c r="L382" s="55"/>
      <c r="M382" s="56">
        <v>43800.0</v>
      </c>
      <c r="N382" s="55"/>
      <c r="O382" s="53" t="s">
        <v>12183</v>
      </c>
      <c r="P382" s="58" t="s">
        <v>14258</v>
      </c>
      <c r="Q382" s="53" t="s">
        <v>14259</v>
      </c>
      <c r="R382" s="53" t="s">
        <v>14260</v>
      </c>
      <c r="S382" s="53" t="s">
        <v>14261</v>
      </c>
      <c r="U382" s="57" t="b">
        <f t="shared" si="1"/>
        <v>0</v>
      </c>
      <c r="V382" s="57" t="b">
        <f t="shared" si="2"/>
        <v>0</v>
      </c>
      <c r="W382" s="53" t="str">
        <f t="shared" si="3"/>
        <v>exclude</v>
      </c>
    </row>
    <row r="383" hidden="1">
      <c r="A383" s="53">
        <v>2382.0</v>
      </c>
      <c r="B383" s="53" t="s">
        <v>11760</v>
      </c>
      <c r="C383" s="53" t="s">
        <v>14262</v>
      </c>
      <c r="E383" s="53" t="s">
        <v>14263</v>
      </c>
      <c r="F383" s="53" t="s">
        <v>4600</v>
      </c>
      <c r="G383" s="54">
        <v>2021.0</v>
      </c>
      <c r="H383" s="54">
        <v>18.0</v>
      </c>
      <c r="I383" s="54">
        <v>2.0</v>
      </c>
      <c r="J383" s="53" t="s">
        <v>14264</v>
      </c>
      <c r="K383" s="55"/>
      <c r="L383" s="55"/>
      <c r="M383" s="59">
        <v>44348.0</v>
      </c>
      <c r="N383" s="55"/>
      <c r="O383" s="53" t="s">
        <v>12183</v>
      </c>
      <c r="P383" s="58" t="s">
        <v>14265</v>
      </c>
      <c r="Q383" s="53" t="s">
        <v>14266</v>
      </c>
      <c r="R383" s="53" t="s">
        <v>14267</v>
      </c>
      <c r="S383" s="53" t="s">
        <v>14268</v>
      </c>
      <c r="U383" s="57" t="b">
        <f t="shared" si="1"/>
        <v>0</v>
      </c>
      <c r="V383" s="57" t="b">
        <f t="shared" si="2"/>
        <v>0</v>
      </c>
      <c r="W383" s="53" t="str">
        <f t="shared" si="3"/>
        <v>exclude</v>
      </c>
    </row>
    <row r="384" hidden="1">
      <c r="A384" s="53">
        <v>2383.0</v>
      </c>
      <c r="B384" s="53" t="s">
        <v>11760</v>
      </c>
      <c r="C384" s="53" t="s">
        <v>14269</v>
      </c>
      <c r="E384" s="53" t="s">
        <v>14270</v>
      </c>
      <c r="F384" s="53" t="s">
        <v>443</v>
      </c>
      <c r="G384" s="54">
        <v>2019.0</v>
      </c>
      <c r="H384" s="54">
        <v>7.0</v>
      </c>
      <c r="I384" s="55"/>
      <c r="J384" s="53" t="s">
        <v>14271</v>
      </c>
      <c r="L384" s="55"/>
      <c r="M384" s="54">
        <v>2019.0</v>
      </c>
      <c r="N384" s="55"/>
      <c r="O384" s="53" t="s">
        <v>11770</v>
      </c>
      <c r="P384" s="58" t="s">
        <v>14272</v>
      </c>
      <c r="Q384" s="53" t="s">
        <v>14273</v>
      </c>
      <c r="R384" s="53" t="s">
        <v>14274</v>
      </c>
      <c r="S384" s="53" t="s">
        <v>14275</v>
      </c>
      <c r="U384" s="57" t="b">
        <f t="shared" si="1"/>
        <v>0</v>
      </c>
      <c r="V384" s="57" t="b">
        <f t="shared" si="2"/>
        <v>0</v>
      </c>
      <c r="W384" s="53" t="str">
        <f t="shared" si="3"/>
        <v>exclude</v>
      </c>
    </row>
    <row r="385" hidden="1">
      <c r="A385" s="53">
        <v>2384.0</v>
      </c>
      <c r="B385" s="53" t="s">
        <v>11760</v>
      </c>
      <c r="C385" s="53" t="s">
        <v>14276</v>
      </c>
      <c r="E385" s="53" t="s">
        <v>14277</v>
      </c>
      <c r="F385" s="53" t="s">
        <v>464</v>
      </c>
      <c r="G385" s="54">
        <v>2022.0</v>
      </c>
      <c r="H385" s="54">
        <v>19.0</v>
      </c>
      <c r="I385" s="54">
        <v>3.0</v>
      </c>
      <c r="J385" s="53" t="s">
        <v>14278</v>
      </c>
      <c r="K385" s="55"/>
      <c r="L385" s="55"/>
      <c r="M385" s="59">
        <v>44743.0</v>
      </c>
      <c r="N385" s="55"/>
      <c r="O385" s="53" t="s">
        <v>11836</v>
      </c>
      <c r="P385" s="58" t="s">
        <v>14279</v>
      </c>
      <c r="Q385" s="53" t="s">
        <v>14280</v>
      </c>
      <c r="R385" s="53" t="s">
        <v>14281</v>
      </c>
      <c r="S385" s="53" t="s">
        <v>14282</v>
      </c>
      <c r="U385" s="57" t="b">
        <f t="shared" si="1"/>
        <v>0</v>
      </c>
      <c r="V385" s="57" t="b">
        <f t="shared" si="2"/>
        <v>0</v>
      </c>
      <c r="W385" s="53" t="str">
        <f t="shared" si="3"/>
        <v>exclude</v>
      </c>
    </row>
    <row r="386" hidden="1">
      <c r="A386" s="53">
        <v>2385.0</v>
      </c>
      <c r="B386" s="53" t="s">
        <v>11760</v>
      </c>
      <c r="C386" s="53" t="s">
        <v>14283</v>
      </c>
      <c r="E386" s="53" t="s">
        <v>14284</v>
      </c>
      <c r="F386" s="53" t="s">
        <v>443</v>
      </c>
      <c r="G386" s="54">
        <v>2019.0</v>
      </c>
      <c r="H386" s="54">
        <v>7.0</v>
      </c>
      <c r="I386" s="55"/>
      <c r="J386" s="53" t="s">
        <v>14285</v>
      </c>
      <c r="L386" s="55"/>
      <c r="M386" s="54">
        <v>2019.0</v>
      </c>
      <c r="N386" s="55"/>
      <c r="O386" s="53" t="s">
        <v>11770</v>
      </c>
      <c r="P386" s="58" t="s">
        <v>14286</v>
      </c>
      <c r="Q386" s="53" t="s">
        <v>14287</v>
      </c>
      <c r="R386" s="53" t="s">
        <v>14288</v>
      </c>
      <c r="S386" s="53" t="s">
        <v>14289</v>
      </c>
      <c r="U386" s="57" t="b">
        <f t="shared" si="1"/>
        <v>0</v>
      </c>
      <c r="V386" s="57" t="b">
        <f t="shared" si="2"/>
        <v>0</v>
      </c>
      <c r="W386" s="53" t="str">
        <f t="shared" si="3"/>
        <v>exclude</v>
      </c>
    </row>
    <row r="387" hidden="1">
      <c r="A387" s="53">
        <v>2386.0</v>
      </c>
      <c r="B387" s="53" t="s">
        <v>11760</v>
      </c>
      <c r="C387" s="53" t="s">
        <v>14290</v>
      </c>
      <c r="E387" s="53" t="s">
        <v>14291</v>
      </c>
      <c r="F387" s="53" t="s">
        <v>7543</v>
      </c>
      <c r="G387" s="54">
        <v>2022.0</v>
      </c>
      <c r="H387" s="54">
        <v>52.0</v>
      </c>
      <c r="I387" s="54">
        <v>7.0</v>
      </c>
      <c r="J387" s="53" t="s">
        <v>14292</v>
      </c>
      <c r="K387" s="55"/>
      <c r="L387" s="55"/>
      <c r="M387" s="59">
        <v>44743.0</v>
      </c>
      <c r="N387" s="55"/>
      <c r="O387" s="53" t="s">
        <v>14293</v>
      </c>
      <c r="P387" s="58" t="s">
        <v>14294</v>
      </c>
      <c r="Q387" s="53" t="s">
        <v>14295</v>
      </c>
      <c r="R387" s="53" t="s">
        <v>14296</v>
      </c>
      <c r="S387" s="53" t="s">
        <v>14297</v>
      </c>
      <c r="U387" s="57" t="b">
        <f t="shared" si="1"/>
        <v>0</v>
      </c>
      <c r="V387" s="57" t="b">
        <f t="shared" si="2"/>
        <v>0</v>
      </c>
      <c r="W387" s="53" t="str">
        <f t="shared" si="3"/>
        <v>exclude</v>
      </c>
    </row>
    <row r="388" hidden="1">
      <c r="A388" s="53">
        <v>2387.0</v>
      </c>
      <c r="B388" s="53" t="s">
        <v>11760</v>
      </c>
      <c r="C388" s="53" t="s">
        <v>14298</v>
      </c>
      <c r="E388" s="53" t="s">
        <v>14299</v>
      </c>
      <c r="F388" s="53" t="s">
        <v>14300</v>
      </c>
      <c r="G388" s="54">
        <v>2020.0</v>
      </c>
      <c r="H388" s="54">
        <v>67.0</v>
      </c>
      <c r="I388" s="54">
        <v>2.0</v>
      </c>
      <c r="J388" s="53" t="s">
        <v>14301</v>
      </c>
      <c r="K388" s="55"/>
      <c r="L388" s="55"/>
      <c r="M388" s="59">
        <v>43862.0</v>
      </c>
      <c r="N388" s="55"/>
      <c r="O388" s="53" t="s">
        <v>14302</v>
      </c>
      <c r="P388" s="58" t="s">
        <v>14303</v>
      </c>
      <c r="Q388" s="53" t="s">
        <v>14304</v>
      </c>
      <c r="R388" s="53" t="s">
        <v>14305</v>
      </c>
      <c r="S388" s="53" t="s">
        <v>14306</v>
      </c>
      <c r="U388" s="57" t="b">
        <f t="shared" si="1"/>
        <v>0</v>
      </c>
      <c r="V388" s="57" t="b">
        <f t="shared" si="2"/>
        <v>0</v>
      </c>
      <c r="W388" s="53" t="str">
        <f t="shared" si="3"/>
        <v>exclude</v>
      </c>
    </row>
    <row r="389" hidden="1">
      <c r="A389" s="53">
        <v>2388.0</v>
      </c>
      <c r="B389" s="53" t="s">
        <v>11760</v>
      </c>
      <c r="C389" s="53" t="s">
        <v>14307</v>
      </c>
      <c r="E389" s="53" t="s">
        <v>14308</v>
      </c>
      <c r="F389" s="53" t="s">
        <v>443</v>
      </c>
      <c r="G389" s="54">
        <v>2020.0</v>
      </c>
      <c r="H389" s="54">
        <v>8.0</v>
      </c>
      <c r="I389" s="55"/>
      <c r="J389" s="53" t="s">
        <v>14309</v>
      </c>
      <c r="L389" s="55"/>
      <c r="M389" s="54">
        <v>2020.0</v>
      </c>
      <c r="N389" s="55"/>
      <c r="O389" s="53" t="s">
        <v>11770</v>
      </c>
      <c r="P389" s="58" t="s">
        <v>14310</v>
      </c>
      <c r="Q389" s="53" t="s">
        <v>14311</v>
      </c>
      <c r="R389" s="53" t="s">
        <v>14312</v>
      </c>
      <c r="S389" s="53" t="s">
        <v>14313</v>
      </c>
      <c r="U389" s="57" t="b">
        <f t="shared" si="1"/>
        <v>0</v>
      </c>
      <c r="V389" s="57" t="b">
        <f t="shared" si="2"/>
        <v>0</v>
      </c>
      <c r="W389" s="53" t="str">
        <f t="shared" si="3"/>
        <v>exclude</v>
      </c>
    </row>
    <row r="390" hidden="1">
      <c r="A390" s="53">
        <v>2389.0</v>
      </c>
      <c r="B390" s="53" t="s">
        <v>11760</v>
      </c>
      <c r="C390" s="53" t="s">
        <v>14314</v>
      </c>
      <c r="D390" s="55"/>
      <c r="E390" s="53" t="s">
        <v>14315</v>
      </c>
      <c r="F390" s="53" t="s">
        <v>443</v>
      </c>
      <c r="G390" s="54">
        <v>2021.0</v>
      </c>
      <c r="H390" s="54">
        <v>9.0</v>
      </c>
      <c r="I390" s="55"/>
      <c r="J390" s="53" t="s">
        <v>14316</v>
      </c>
      <c r="L390" s="55"/>
      <c r="M390" s="54">
        <v>2021.0</v>
      </c>
      <c r="N390" s="55"/>
      <c r="O390" s="53" t="s">
        <v>11770</v>
      </c>
      <c r="P390" s="58" t="s">
        <v>14317</v>
      </c>
      <c r="Q390" s="53" t="s">
        <v>14318</v>
      </c>
      <c r="R390" s="53" t="s">
        <v>14319</v>
      </c>
      <c r="U390" s="57" t="b">
        <f t="shared" si="1"/>
        <v>0</v>
      </c>
      <c r="V390" s="57" t="b">
        <f t="shared" si="2"/>
        <v>0</v>
      </c>
      <c r="W390" s="53" t="str">
        <f t="shared" si="3"/>
        <v>exclude</v>
      </c>
    </row>
    <row r="391" hidden="1">
      <c r="A391" s="53">
        <v>2390.0</v>
      </c>
      <c r="B391" s="53" t="s">
        <v>11760</v>
      </c>
      <c r="C391" s="53" t="s">
        <v>14320</v>
      </c>
      <c r="E391" s="53" t="s">
        <v>14321</v>
      </c>
      <c r="F391" s="53" t="s">
        <v>10356</v>
      </c>
      <c r="G391" s="54">
        <v>2020.0</v>
      </c>
      <c r="H391" s="54">
        <v>7.0</v>
      </c>
      <c r="I391" s="54">
        <v>7.0</v>
      </c>
      <c r="J391" s="53" t="s">
        <v>14322</v>
      </c>
      <c r="K391" s="55"/>
      <c r="L391" s="55"/>
      <c r="M391" s="59">
        <v>44013.0</v>
      </c>
      <c r="N391" s="55"/>
      <c r="O391" s="53" t="s">
        <v>11852</v>
      </c>
      <c r="P391" s="58" t="s">
        <v>14323</v>
      </c>
      <c r="Q391" s="53" t="s">
        <v>14324</v>
      </c>
      <c r="R391" s="53" t="s">
        <v>14325</v>
      </c>
      <c r="S391" s="53" t="s">
        <v>14326</v>
      </c>
      <c r="U391" s="57" t="b">
        <f t="shared" si="1"/>
        <v>0</v>
      </c>
      <c r="V391" s="57" t="b">
        <f t="shared" si="2"/>
        <v>0</v>
      </c>
      <c r="W391" s="53" t="str">
        <f t="shared" si="3"/>
        <v>exclude</v>
      </c>
    </row>
    <row r="392" hidden="1">
      <c r="A392" s="53">
        <v>2391.0</v>
      </c>
      <c r="B392" s="53" t="s">
        <v>11760</v>
      </c>
      <c r="C392" s="53" t="s">
        <v>14327</v>
      </c>
      <c r="E392" s="53" t="s">
        <v>14328</v>
      </c>
      <c r="F392" s="53" t="s">
        <v>509</v>
      </c>
      <c r="G392" s="54">
        <v>2021.0</v>
      </c>
      <c r="H392" s="54">
        <v>9.0</v>
      </c>
      <c r="I392" s="54">
        <v>4.0</v>
      </c>
      <c r="J392" s="53" t="s">
        <v>14329</v>
      </c>
      <c r="K392" s="55"/>
      <c r="L392" s="55"/>
      <c r="M392" s="56">
        <v>44470.0</v>
      </c>
      <c r="N392" s="55"/>
      <c r="O392" s="53" t="s">
        <v>11820</v>
      </c>
      <c r="P392" s="58" t="s">
        <v>14330</v>
      </c>
      <c r="Q392" s="53" t="s">
        <v>14331</v>
      </c>
      <c r="R392" s="53" t="s">
        <v>14332</v>
      </c>
      <c r="U392" s="57" t="b">
        <f t="shared" si="1"/>
        <v>0</v>
      </c>
      <c r="V392" s="57" t="b">
        <f t="shared" si="2"/>
        <v>0</v>
      </c>
      <c r="W392" s="53" t="str">
        <f t="shared" si="3"/>
        <v>exclude</v>
      </c>
    </row>
    <row r="393" hidden="1">
      <c r="A393" s="53">
        <v>2392.0</v>
      </c>
      <c r="B393" s="53" t="s">
        <v>11760</v>
      </c>
      <c r="C393" s="53" t="s">
        <v>14333</v>
      </c>
      <c r="E393" s="53" t="s">
        <v>14334</v>
      </c>
      <c r="F393" s="53" t="s">
        <v>443</v>
      </c>
      <c r="G393" s="54">
        <v>2021.0</v>
      </c>
      <c r="H393" s="54">
        <v>9.0</v>
      </c>
      <c r="I393" s="55"/>
      <c r="J393" s="53" t="s">
        <v>14335</v>
      </c>
      <c r="L393" s="55"/>
      <c r="M393" s="54">
        <v>2021.0</v>
      </c>
      <c r="N393" s="55"/>
      <c r="O393" s="53" t="s">
        <v>11770</v>
      </c>
      <c r="P393" s="58" t="s">
        <v>14336</v>
      </c>
      <c r="Q393" s="53" t="s">
        <v>14337</v>
      </c>
      <c r="R393" s="53" t="s">
        <v>14338</v>
      </c>
      <c r="S393" s="53" t="s">
        <v>14339</v>
      </c>
      <c r="U393" s="57" t="b">
        <f t="shared" si="1"/>
        <v>0</v>
      </c>
      <c r="V393" s="57" t="b">
        <f t="shared" si="2"/>
        <v>0</v>
      </c>
      <c r="W393" s="53" t="str">
        <f t="shared" si="3"/>
        <v>exclude</v>
      </c>
    </row>
    <row r="394" hidden="1">
      <c r="A394" s="53">
        <v>2393.0</v>
      </c>
      <c r="B394" s="53" t="s">
        <v>11760</v>
      </c>
      <c r="C394" s="53" t="s">
        <v>14340</v>
      </c>
      <c r="E394" s="53" t="s">
        <v>14341</v>
      </c>
      <c r="F394" s="53" t="s">
        <v>14342</v>
      </c>
      <c r="G394" s="54">
        <v>2021.0</v>
      </c>
      <c r="H394" s="54">
        <v>69.0</v>
      </c>
      <c r="I394" s="54">
        <v>11.0</v>
      </c>
      <c r="J394" s="53" t="s">
        <v>14343</v>
      </c>
      <c r="K394" s="55"/>
      <c r="L394" s="55"/>
      <c r="M394" s="56">
        <v>44501.0</v>
      </c>
      <c r="N394" s="55"/>
      <c r="O394" s="53" t="s">
        <v>14344</v>
      </c>
      <c r="P394" s="58" t="s">
        <v>14345</v>
      </c>
      <c r="Q394" s="53" t="s">
        <v>14346</v>
      </c>
      <c r="R394" s="53" t="s">
        <v>14347</v>
      </c>
      <c r="S394" s="53" t="s">
        <v>14348</v>
      </c>
      <c r="U394" s="57" t="b">
        <f t="shared" si="1"/>
        <v>0</v>
      </c>
      <c r="V394" s="57" t="b">
        <f t="shared" si="2"/>
        <v>0</v>
      </c>
      <c r="W394" s="53" t="str">
        <f t="shared" si="3"/>
        <v>exclude</v>
      </c>
    </row>
    <row r="395" hidden="1">
      <c r="A395" s="53">
        <v>2394.0</v>
      </c>
      <c r="B395" s="53" t="s">
        <v>11760</v>
      </c>
      <c r="C395" s="53" t="s">
        <v>14349</v>
      </c>
      <c r="E395" s="53" t="s">
        <v>14350</v>
      </c>
      <c r="F395" s="53" t="s">
        <v>10356</v>
      </c>
      <c r="G395" s="54">
        <v>2023.0</v>
      </c>
      <c r="H395" s="54">
        <v>10.0</v>
      </c>
      <c r="I395" s="54">
        <v>4.0</v>
      </c>
      <c r="J395" s="53" t="s">
        <v>14351</v>
      </c>
      <c r="K395" s="55"/>
      <c r="L395" s="55"/>
      <c r="M395" s="59">
        <v>44958.0</v>
      </c>
      <c r="N395" s="55"/>
      <c r="O395" s="53" t="s">
        <v>11852</v>
      </c>
      <c r="P395" s="58" t="s">
        <v>14352</v>
      </c>
      <c r="Q395" s="53" t="s">
        <v>14353</v>
      </c>
      <c r="R395" s="53" t="s">
        <v>14354</v>
      </c>
      <c r="S395" s="53" t="s">
        <v>14355</v>
      </c>
      <c r="U395" s="57" t="b">
        <f t="shared" si="1"/>
        <v>0</v>
      </c>
      <c r="V395" s="57" t="b">
        <f t="shared" si="2"/>
        <v>0</v>
      </c>
      <c r="W395" s="53" t="str">
        <f t="shared" si="3"/>
        <v>exclude</v>
      </c>
    </row>
    <row r="396" hidden="1">
      <c r="A396" s="53">
        <v>2395.0</v>
      </c>
      <c r="B396" s="53" t="s">
        <v>11760</v>
      </c>
      <c r="C396" s="53" t="s">
        <v>14356</v>
      </c>
      <c r="D396" s="55"/>
      <c r="E396" s="53" t="s">
        <v>14357</v>
      </c>
      <c r="F396" s="53" t="s">
        <v>443</v>
      </c>
      <c r="G396" s="54">
        <v>2019.0</v>
      </c>
      <c r="H396" s="54">
        <v>7.0</v>
      </c>
      <c r="I396" s="55"/>
      <c r="J396" s="53" t="s">
        <v>14358</v>
      </c>
      <c r="L396" s="55"/>
      <c r="M396" s="54">
        <v>2019.0</v>
      </c>
      <c r="N396" s="55"/>
      <c r="O396" s="53" t="s">
        <v>11770</v>
      </c>
      <c r="P396" s="58" t="s">
        <v>14359</v>
      </c>
      <c r="Q396" s="53" t="s">
        <v>14360</v>
      </c>
      <c r="R396" s="53" t="s">
        <v>14361</v>
      </c>
      <c r="S396" s="53" t="s">
        <v>14362</v>
      </c>
      <c r="U396" s="57" t="b">
        <f t="shared" si="1"/>
        <v>0</v>
      </c>
      <c r="V396" s="57" t="b">
        <f t="shared" si="2"/>
        <v>0</v>
      </c>
      <c r="W396" s="53" t="str">
        <f t="shared" si="3"/>
        <v>exclude</v>
      </c>
    </row>
    <row r="397" hidden="1">
      <c r="A397" s="53">
        <v>2396.0</v>
      </c>
      <c r="B397" s="53" t="s">
        <v>11760</v>
      </c>
      <c r="C397" s="53" t="s">
        <v>14363</v>
      </c>
      <c r="E397" s="53" t="s">
        <v>14364</v>
      </c>
      <c r="F397" s="53" t="s">
        <v>6732</v>
      </c>
      <c r="G397" s="54">
        <v>2022.0</v>
      </c>
      <c r="H397" s="54">
        <v>35.0</v>
      </c>
      <c r="I397" s="54">
        <v>3.0</v>
      </c>
      <c r="J397" s="53" t="s">
        <v>14365</v>
      </c>
      <c r="K397" s="55"/>
      <c r="L397" s="55"/>
      <c r="M397" s="59">
        <v>44774.0</v>
      </c>
      <c r="N397" s="55"/>
      <c r="O397" s="53" t="s">
        <v>14366</v>
      </c>
      <c r="P397" s="58" t="s">
        <v>14367</v>
      </c>
      <c r="Q397" s="53" t="s">
        <v>14368</v>
      </c>
      <c r="R397" s="53" t="s">
        <v>14369</v>
      </c>
      <c r="S397" s="53" t="s">
        <v>14370</v>
      </c>
      <c r="U397" s="57" t="b">
        <f t="shared" si="1"/>
        <v>0</v>
      </c>
      <c r="V397" s="57" t="b">
        <f t="shared" si="2"/>
        <v>0</v>
      </c>
      <c r="W397" s="53" t="str">
        <f t="shared" si="3"/>
        <v>exclude</v>
      </c>
    </row>
    <row r="398" hidden="1">
      <c r="A398" s="53">
        <v>2397.0</v>
      </c>
      <c r="B398" s="53" t="s">
        <v>11760</v>
      </c>
      <c r="C398" s="53" t="s">
        <v>14371</v>
      </c>
      <c r="E398" s="53" t="s">
        <v>14372</v>
      </c>
      <c r="F398" s="53" t="s">
        <v>509</v>
      </c>
      <c r="G398" s="54">
        <v>2023.0</v>
      </c>
      <c r="H398" s="54">
        <v>11.0</v>
      </c>
      <c r="I398" s="54">
        <v>2.0</v>
      </c>
      <c r="J398" s="53" t="s">
        <v>14373</v>
      </c>
      <c r="K398" s="55"/>
      <c r="L398" s="55"/>
      <c r="M398" s="59">
        <v>45017.0</v>
      </c>
      <c r="N398" s="55"/>
      <c r="O398" s="53" t="s">
        <v>11820</v>
      </c>
      <c r="P398" s="58" t="s">
        <v>14374</v>
      </c>
      <c r="Q398" s="53" t="s">
        <v>14375</v>
      </c>
      <c r="R398" s="53" t="s">
        <v>14376</v>
      </c>
      <c r="S398" s="53" t="s">
        <v>14377</v>
      </c>
      <c r="U398" s="57" t="b">
        <f t="shared" si="1"/>
        <v>0</v>
      </c>
      <c r="V398" s="57" t="b">
        <f t="shared" si="2"/>
        <v>0</v>
      </c>
      <c r="W398" s="53" t="str">
        <f t="shared" si="3"/>
        <v>exclude</v>
      </c>
    </row>
    <row r="399" hidden="1">
      <c r="A399" s="53">
        <v>2398.0</v>
      </c>
      <c r="B399" s="53" t="s">
        <v>11760</v>
      </c>
      <c r="C399" s="53" t="s">
        <v>14378</v>
      </c>
      <c r="E399" s="53" t="s">
        <v>14379</v>
      </c>
      <c r="F399" s="53" t="s">
        <v>443</v>
      </c>
      <c r="G399" s="54">
        <v>2020.0</v>
      </c>
      <c r="H399" s="54">
        <v>8.0</v>
      </c>
      <c r="I399" s="55"/>
      <c r="J399" s="53" t="s">
        <v>14380</v>
      </c>
      <c r="L399" s="55"/>
      <c r="M399" s="54">
        <v>2020.0</v>
      </c>
      <c r="N399" s="55"/>
      <c r="O399" s="53" t="s">
        <v>11770</v>
      </c>
      <c r="P399" s="58" t="s">
        <v>14381</v>
      </c>
      <c r="Q399" s="53" t="s">
        <v>14382</v>
      </c>
      <c r="R399" s="53" t="s">
        <v>14383</v>
      </c>
      <c r="S399" s="53" t="s">
        <v>14384</v>
      </c>
      <c r="U399" s="57" t="b">
        <f t="shared" si="1"/>
        <v>0</v>
      </c>
      <c r="V399" s="57" t="b">
        <f t="shared" si="2"/>
        <v>0</v>
      </c>
      <c r="W399" s="53" t="str">
        <f t="shared" si="3"/>
        <v>exclude</v>
      </c>
    </row>
    <row r="400" hidden="1">
      <c r="A400" s="53">
        <v>2399.0</v>
      </c>
      <c r="B400" s="53" t="s">
        <v>11760</v>
      </c>
      <c r="C400" s="53" t="s">
        <v>14385</v>
      </c>
      <c r="E400" s="53" t="s">
        <v>14386</v>
      </c>
      <c r="F400" s="53" t="s">
        <v>1589</v>
      </c>
      <c r="G400" s="54">
        <v>2019.0</v>
      </c>
      <c r="H400" s="54">
        <v>30.0</v>
      </c>
      <c r="I400" s="54">
        <v>9.0</v>
      </c>
      <c r="J400" s="53" t="s">
        <v>14387</v>
      </c>
      <c r="K400" s="55"/>
      <c r="L400" s="55"/>
      <c r="M400" s="59">
        <v>43709.0</v>
      </c>
      <c r="N400" s="55"/>
      <c r="O400" s="53" t="s">
        <v>12052</v>
      </c>
      <c r="P400" s="58" t="s">
        <v>14388</v>
      </c>
      <c r="Q400" s="53" t="s">
        <v>14389</v>
      </c>
      <c r="R400" s="53" t="s">
        <v>14390</v>
      </c>
      <c r="S400" s="53" t="s">
        <v>14391</v>
      </c>
      <c r="U400" s="57" t="b">
        <f t="shared" si="1"/>
        <v>0</v>
      </c>
      <c r="V400" s="57" t="b">
        <f t="shared" si="2"/>
        <v>0</v>
      </c>
      <c r="W400" s="53" t="str">
        <f t="shared" si="3"/>
        <v>exclude</v>
      </c>
    </row>
    <row r="401" hidden="1">
      <c r="A401" s="53">
        <v>2400.0</v>
      </c>
      <c r="B401" s="53" t="s">
        <v>11760</v>
      </c>
      <c r="C401" s="53" t="s">
        <v>14392</v>
      </c>
      <c r="E401" s="53" t="s">
        <v>14393</v>
      </c>
      <c r="F401" s="53" t="s">
        <v>7543</v>
      </c>
      <c r="G401" s="54">
        <v>2022.0</v>
      </c>
      <c r="H401" s="54">
        <v>52.0</v>
      </c>
      <c r="I401" s="54">
        <v>5.0</v>
      </c>
      <c r="J401" s="53" t="s">
        <v>14394</v>
      </c>
      <c r="K401" s="55"/>
      <c r="L401" s="55"/>
      <c r="M401" s="59">
        <v>44682.0</v>
      </c>
      <c r="N401" s="55"/>
      <c r="O401" s="53" t="s">
        <v>14293</v>
      </c>
      <c r="P401" s="58" t="s">
        <v>14395</v>
      </c>
      <c r="Q401" s="53" t="s">
        <v>14396</v>
      </c>
      <c r="R401" s="53" t="s">
        <v>14397</v>
      </c>
      <c r="U401" s="57" t="b">
        <f t="shared" si="1"/>
        <v>0</v>
      </c>
      <c r="V401" s="57" t="b">
        <f t="shared" si="2"/>
        <v>0</v>
      </c>
      <c r="W401" s="53" t="str">
        <f t="shared" si="3"/>
        <v>exclude</v>
      </c>
    </row>
    <row r="402" hidden="1">
      <c r="A402" s="53">
        <v>2401.0</v>
      </c>
      <c r="B402" s="53" t="s">
        <v>11760</v>
      </c>
      <c r="C402" s="53" t="s">
        <v>14398</v>
      </c>
      <c r="E402" s="53" t="s">
        <v>14399</v>
      </c>
      <c r="F402" s="53" t="s">
        <v>443</v>
      </c>
      <c r="G402" s="54">
        <v>2021.0</v>
      </c>
      <c r="H402" s="54">
        <v>9.0</v>
      </c>
      <c r="I402" s="55"/>
      <c r="J402" s="53" t="s">
        <v>14400</v>
      </c>
      <c r="L402" s="55"/>
      <c r="M402" s="54">
        <v>2021.0</v>
      </c>
      <c r="N402" s="55"/>
      <c r="O402" s="53" t="s">
        <v>11770</v>
      </c>
      <c r="P402" s="58" t="s">
        <v>14401</v>
      </c>
      <c r="Q402" s="53" t="s">
        <v>14402</v>
      </c>
      <c r="R402" s="53" t="s">
        <v>14403</v>
      </c>
      <c r="S402" s="53" t="s">
        <v>14404</v>
      </c>
      <c r="U402" s="57" t="b">
        <f t="shared" si="1"/>
        <v>0</v>
      </c>
      <c r="V402" s="57" t="b">
        <f t="shared" si="2"/>
        <v>0</v>
      </c>
      <c r="W402" s="53" t="str">
        <f t="shared" si="3"/>
        <v>exclude</v>
      </c>
    </row>
    <row r="403" hidden="1">
      <c r="A403" s="53">
        <v>2402.0</v>
      </c>
      <c r="B403" s="53" t="s">
        <v>11760</v>
      </c>
      <c r="C403" s="53" t="s">
        <v>14405</v>
      </c>
      <c r="E403" s="53" t="s">
        <v>14406</v>
      </c>
      <c r="F403" s="53" t="s">
        <v>443</v>
      </c>
      <c r="G403" s="54">
        <v>2020.0</v>
      </c>
      <c r="H403" s="54">
        <v>8.0</v>
      </c>
      <c r="I403" s="55"/>
      <c r="J403" s="53" t="s">
        <v>14407</v>
      </c>
      <c r="L403" s="55"/>
      <c r="M403" s="54">
        <v>2020.0</v>
      </c>
      <c r="N403" s="55"/>
      <c r="O403" s="53" t="s">
        <v>11770</v>
      </c>
      <c r="P403" s="58" t="s">
        <v>14408</v>
      </c>
      <c r="Q403" s="53" t="s">
        <v>14409</v>
      </c>
      <c r="R403" s="53" t="s">
        <v>14410</v>
      </c>
      <c r="S403" s="53" t="s">
        <v>14411</v>
      </c>
      <c r="U403" s="57" t="b">
        <f t="shared" si="1"/>
        <v>0</v>
      </c>
      <c r="V403" s="57" t="b">
        <f t="shared" si="2"/>
        <v>0</v>
      </c>
      <c r="W403" s="53" t="str">
        <f t="shared" si="3"/>
        <v>exclude</v>
      </c>
    </row>
    <row r="404" hidden="1">
      <c r="A404" s="53">
        <v>2403.0</v>
      </c>
      <c r="B404" s="53" t="s">
        <v>11760</v>
      </c>
      <c r="C404" s="53" t="s">
        <v>14412</v>
      </c>
      <c r="E404" s="53" t="s">
        <v>14413</v>
      </c>
      <c r="F404" s="53" t="s">
        <v>443</v>
      </c>
      <c r="G404" s="54">
        <v>2023.0</v>
      </c>
      <c r="H404" s="54">
        <v>11.0</v>
      </c>
      <c r="I404" s="55"/>
      <c r="J404" s="53" t="s">
        <v>14414</v>
      </c>
      <c r="L404" s="55"/>
      <c r="M404" s="54">
        <v>2023.0</v>
      </c>
      <c r="N404" s="55"/>
      <c r="O404" s="53" t="s">
        <v>11770</v>
      </c>
      <c r="P404" s="58" t="s">
        <v>14415</v>
      </c>
      <c r="Q404" s="53" t="s">
        <v>14416</v>
      </c>
      <c r="R404" s="53" t="s">
        <v>14417</v>
      </c>
      <c r="U404" s="57" t="b">
        <f t="shared" si="1"/>
        <v>0</v>
      </c>
      <c r="V404" s="57" t="b">
        <f t="shared" si="2"/>
        <v>0</v>
      </c>
      <c r="W404" s="53" t="str">
        <f t="shared" si="3"/>
        <v>exclude</v>
      </c>
    </row>
    <row r="405" hidden="1">
      <c r="A405" s="53">
        <v>2404.0</v>
      </c>
      <c r="B405" s="53" t="s">
        <v>11760</v>
      </c>
      <c r="C405" s="53" t="s">
        <v>14418</v>
      </c>
      <c r="E405" s="53" t="s">
        <v>14419</v>
      </c>
      <c r="F405" s="53" t="s">
        <v>6223</v>
      </c>
      <c r="G405" s="54">
        <v>2022.0</v>
      </c>
      <c r="H405" s="54">
        <v>30.0</v>
      </c>
      <c r="I405" s="54">
        <v>1.0</v>
      </c>
      <c r="J405" s="53" t="s">
        <v>14420</v>
      </c>
      <c r="K405" s="55"/>
      <c r="L405" s="55"/>
      <c r="M405" s="59">
        <v>44593.0</v>
      </c>
      <c r="N405" s="55"/>
      <c r="O405" s="53" t="s">
        <v>14421</v>
      </c>
      <c r="P405" s="58" t="s">
        <v>14422</v>
      </c>
      <c r="Q405" s="53" t="s">
        <v>14423</v>
      </c>
      <c r="R405" s="53" t="s">
        <v>14424</v>
      </c>
      <c r="S405" s="53" t="s">
        <v>14425</v>
      </c>
      <c r="U405" s="57" t="b">
        <f t="shared" si="1"/>
        <v>0</v>
      </c>
      <c r="V405" s="57" t="b">
        <f t="shared" si="2"/>
        <v>0</v>
      </c>
      <c r="W405" s="53" t="str">
        <f t="shared" si="3"/>
        <v>exclude</v>
      </c>
    </row>
    <row r="406" hidden="1">
      <c r="A406" s="53">
        <v>2405.0</v>
      </c>
      <c r="B406" s="53" t="s">
        <v>11760</v>
      </c>
      <c r="C406" s="53" t="s">
        <v>14426</v>
      </c>
      <c r="E406" s="53" t="s">
        <v>14427</v>
      </c>
      <c r="F406" s="53" t="s">
        <v>4911</v>
      </c>
      <c r="G406" s="54">
        <v>2022.0</v>
      </c>
      <c r="H406" s="54">
        <v>71.0</v>
      </c>
      <c r="I406" s="54">
        <v>4.0</v>
      </c>
      <c r="J406" s="53" t="s">
        <v>14428</v>
      </c>
      <c r="K406" s="55"/>
      <c r="L406" s="55"/>
      <c r="M406" s="59">
        <v>44652.0</v>
      </c>
      <c r="N406" s="55"/>
      <c r="O406" s="53" t="s">
        <v>11902</v>
      </c>
      <c r="P406" s="58" t="s">
        <v>14429</v>
      </c>
      <c r="Q406" s="53" t="s">
        <v>14430</v>
      </c>
      <c r="R406" s="53" t="s">
        <v>14431</v>
      </c>
      <c r="S406" s="53" t="s">
        <v>14432</v>
      </c>
      <c r="U406" s="57" t="b">
        <f t="shared" si="1"/>
        <v>0</v>
      </c>
      <c r="V406" s="57" t="b">
        <f t="shared" si="2"/>
        <v>0</v>
      </c>
      <c r="W406" s="53" t="str">
        <f t="shared" si="3"/>
        <v>exclude</v>
      </c>
    </row>
    <row r="407" hidden="1">
      <c r="A407" s="53">
        <v>2406.0</v>
      </c>
      <c r="B407" s="53" t="s">
        <v>11760</v>
      </c>
      <c r="C407" s="53" t="s">
        <v>14433</v>
      </c>
      <c r="E407" s="53" t="s">
        <v>14434</v>
      </c>
      <c r="F407" s="53" t="s">
        <v>464</v>
      </c>
      <c r="G407" s="54">
        <v>2019.0</v>
      </c>
      <c r="H407" s="54">
        <v>16.0</v>
      </c>
      <c r="I407" s="54">
        <v>3.0</v>
      </c>
      <c r="J407" s="53" t="s">
        <v>14435</v>
      </c>
      <c r="K407" s="55"/>
      <c r="L407" s="55"/>
      <c r="M407" s="59">
        <v>43647.0</v>
      </c>
      <c r="N407" s="55"/>
      <c r="O407" s="53" t="s">
        <v>11836</v>
      </c>
      <c r="P407" s="58" t="s">
        <v>14436</v>
      </c>
      <c r="Q407" s="53" t="s">
        <v>14437</v>
      </c>
      <c r="R407" s="53" t="s">
        <v>14438</v>
      </c>
      <c r="S407" s="53" t="s">
        <v>14439</v>
      </c>
      <c r="U407" s="57" t="b">
        <f t="shared" si="1"/>
        <v>0</v>
      </c>
      <c r="V407" s="57" t="b">
        <f t="shared" si="2"/>
        <v>0</v>
      </c>
      <c r="W407" s="53" t="str">
        <f t="shared" si="3"/>
        <v>exclude</v>
      </c>
    </row>
    <row r="408" hidden="1">
      <c r="A408" s="53">
        <v>2407.0</v>
      </c>
      <c r="B408" s="53" t="s">
        <v>11760</v>
      </c>
      <c r="C408" s="53" t="s">
        <v>14440</v>
      </c>
      <c r="E408" s="53" t="s">
        <v>14441</v>
      </c>
      <c r="F408" s="53" t="s">
        <v>14442</v>
      </c>
      <c r="G408" s="54">
        <v>2023.0</v>
      </c>
      <c r="H408" s="54">
        <v>16.0</v>
      </c>
      <c r="I408" s="55"/>
      <c r="J408" s="53" t="s">
        <v>14443</v>
      </c>
      <c r="K408" s="55"/>
      <c r="L408" s="55"/>
      <c r="M408" s="54">
        <v>2023.0</v>
      </c>
      <c r="N408" s="55"/>
      <c r="O408" s="53" t="s">
        <v>14444</v>
      </c>
      <c r="P408" s="58" t="s">
        <v>14445</v>
      </c>
      <c r="Q408" s="53" t="s">
        <v>14446</v>
      </c>
      <c r="R408" s="53" t="s">
        <v>14447</v>
      </c>
      <c r="S408" s="53" t="s">
        <v>14448</v>
      </c>
      <c r="U408" s="57" t="b">
        <f t="shared" si="1"/>
        <v>0</v>
      </c>
      <c r="V408" s="57" t="b">
        <f t="shared" si="2"/>
        <v>0</v>
      </c>
      <c r="W408" s="53" t="str">
        <f t="shared" si="3"/>
        <v>exclude</v>
      </c>
    </row>
    <row r="409" hidden="1">
      <c r="A409" s="53">
        <v>2408.0</v>
      </c>
      <c r="B409" s="53" t="s">
        <v>11760</v>
      </c>
      <c r="C409" s="53" t="s">
        <v>14449</v>
      </c>
      <c r="E409" s="53" t="s">
        <v>14450</v>
      </c>
      <c r="F409" s="53" t="s">
        <v>14451</v>
      </c>
      <c r="G409" s="54">
        <v>2023.0</v>
      </c>
      <c r="H409" s="54">
        <v>12.0</v>
      </c>
      <c r="I409" s="54">
        <v>1.0</v>
      </c>
      <c r="J409" s="53" t="s">
        <v>14452</v>
      </c>
      <c r="K409" s="55"/>
      <c r="L409" s="55"/>
      <c r="M409" s="59">
        <v>44927.0</v>
      </c>
      <c r="N409" s="55"/>
      <c r="O409" s="53" t="s">
        <v>14453</v>
      </c>
      <c r="P409" s="58" t="s">
        <v>14454</v>
      </c>
      <c r="Q409" s="53" t="s">
        <v>14455</v>
      </c>
      <c r="R409" s="53" t="s">
        <v>14456</v>
      </c>
      <c r="S409" s="53" t="s">
        <v>14457</v>
      </c>
      <c r="U409" s="57" t="b">
        <f t="shared" si="1"/>
        <v>0</v>
      </c>
      <c r="V409" s="57" t="b">
        <f t="shared" si="2"/>
        <v>0</v>
      </c>
      <c r="W409" s="53" t="str">
        <f t="shared" si="3"/>
        <v>exclude</v>
      </c>
    </row>
    <row r="410" hidden="1">
      <c r="A410" s="53">
        <v>2409.0</v>
      </c>
      <c r="B410" s="53" t="s">
        <v>11760</v>
      </c>
      <c r="C410" s="53" t="s">
        <v>14458</v>
      </c>
      <c r="E410" s="53" t="s">
        <v>14459</v>
      </c>
      <c r="F410" s="53" t="s">
        <v>509</v>
      </c>
      <c r="G410" s="54">
        <v>2023.0</v>
      </c>
      <c r="H410" s="54">
        <v>11.0</v>
      </c>
      <c r="I410" s="54">
        <v>1.0</v>
      </c>
      <c r="J410" s="53" t="s">
        <v>14460</v>
      </c>
      <c r="K410" s="55"/>
      <c r="L410" s="55"/>
      <c r="M410" s="59">
        <v>44927.0</v>
      </c>
      <c r="N410" s="55"/>
      <c r="O410" s="53" t="s">
        <v>11820</v>
      </c>
      <c r="P410" s="58" t="s">
        <v>14461</v>
      </c>
      <c r="Q410" s="53" t="s">
        <v>14462</v>
      </c>
      <c r="R410" s="53" t="s">
        <v>14463</v>
      </c>
      <c r="S410" s="53" t="s">
        <v>14464</v>
      </c>
      <c r="U410" s="57" t="b">
        <f t="shared" si="1"/>
        <v>0</v>
      </c>
      <c r="V410" s="57" t="b">
        <f t="shared" si="2"/>
        <v>0</v>
      </c>
      <c r="W410" s="53" t="str">
        <f t="shared" si="3"/>
        <v>exclude</v>
      </c>
    </row>
    <row r="411" hidden="1">
      <c r="A411" s="53">
        <v>2410.0</v>
      </c>
      <c r="B411" s="53" t="s">
        <v>11760</v>
      </c>
      <c r="C411" s="53" t="s">
        <v>14465</v>
      </c>
      <c r="E411" s="53" t="s">
        <v>14466</v>
      </c>
      <c r="F411" s="53" t="s">
        <v>9765</v>
      </c>
      <c r="G411" s="54">
        <v>2022.0</v>
      </c>
      <c r="H411" s="54">
        <v>21.0</v>
      </c>
      <c r="I411" s="54">
        <v>6.0</v>
      </c>
      <c r="J411" s="53" t="s">
        <v>14467</v>
      </c>
      <c r="K411" s="55"/>
      <c r="L411" s="55"/>
      <c r="M411" s="59">
        <v>44713.0</v>
      </c>
      <c r="N411" s="55"/>
      <c r="O411" s="53" t="s">
        <v>11844</v>
      </c>
      <c r="P411" s="58" t="s">
        <v>14468</v>
      </c>
      <c r="Q411" s="53" t="s">
        <v>14469</v>
      </c>
      <c r="R411" s="53" t="s">
        <v>14470</v>
      </c>
      <c r="S411" s="53" t="s">
        <v>14471</v>
      </c>
      <c r="U411" s="57" t="b">
        <f t="shared" si="1"/>
        <v>0</v>
      </c>
      <c r="V411" s="57" t="b">
        <f t="shared" si="2"/>
        <v>0</v>
      </c>
      <c r="W411" s="53" t="str">
        <f t="shared" si="3"/>
        <v>exclude</v>
      </c>
    </row>
    <row r="412" hidden="1">
      <c r="A412" s="53">
        <v>2411.0</v>
      </c>
      <c r="B412" s="53" t="s">
        <v>11760</v>
      </c>
      <c r="C412" s="53" t="s">
        <v>14472</v>
      </c>
      <c r="E412" s="53" t="s">
        <v>8955</v>
      </c>
      <c r="F412" s="53" t="s">
        <v>443</v>
      </c>
      <c r="G412" s="54">
        <v>2019.0</v>
      </c>
      <c r="H412" s="54">
        <v>7.0</v>
      </c>
      <c r="I412" s="55"/>
      <c r="J412" s="53" t="s">
        <v>8956</v>
      </c>
      <c r="L412" s="55"/>
      <c r="M412" s="54">
        <v>2019.0</v>
      </c>
      <c r="N412" s="55"/>
      <c r="O412" s="53" t="s">
        <v>11770</v>
      </c>
      <c r="P412" s="58" t="s">
        <v>14473</v>
      </c>
      <c r="Q412" s="53" t="s">
        <v>14474</v>
      </c>
      <c r="R412" s="53" t="s">
        <v>8957</v>
      </c>
      <c r="S412" s="53" t="s">
        <v>14475</v>
      </c>
      <c r="U412" s="57" t="b">
        <f t="shared" si="1"/>
        <v>0</v>
      </c>
      <c r="V412" s="57" t="b">
        <f t="shared" si="2"/>
        <v>0</v>
      </c>
      <c r="W412" s="53" t="str">
        <f t="shared" si="3"/>
        <v>exclude</v>
      </c>
    </row>
    <row r="413" hidden="1">
      <c r="A413" s="53">
        <v>2412.0</v>
      </c>
      <c r="B413" s="53" t="s">
        <v>11760</v>
      </c>
      <c r="C413" s="53" t="s">
        <v>14476</v>
      </c>
      <c r="E413" s="53" t="s">
        <v>14477</v>
      </c>
      <c r="F413" s="53" t="s">
        <v>443</v>
      </c>
      <c r="G413" s="54">
        <v>2020.0</v>
      </c>
      <c r="H413" s="54">
        <v>8.0</v>
      </c>
      <c r="I413" s="55"/>
      <c r="J413" s="53" t="s">
        <v>14478</v>
      </c>
      <c r="L413" s="55"/>
      <c r="M413" s="54">
        <v>2020.0</v>
      </c>
      <c r="N413" s="55"/>
      <c r="O413" s="53" t="s">
        <v>11770</v>
      </c>
      <c r="P413" s="58" t="s">
        <v>14479</v>
      </c>
      <c r="Q413" s="53" t="s">
        <v>14480</v>
      </c>
      <c r="R413" s="53" t="s">
        <v>14481</v>
      </c>
      <c r="S413" s="53" t="s">
        <v>14482</v>
      </c>
      <c r="U413" s="57" t="b">
        <f t="shared" si="1"/>
        <v>0</v>
      </c>
      <c r="V413" s="57" t="b">
        <f t="shared" si="2"/>
        <v>0</v>
      </c>
      <c r="W413" s="53" t="str">
        <f t="shared" si="3"/>
        <v>exclude</v>
      </c>
    </row>
    <row r="414" hidden="1">
      <c r="A414" s="53">
        <v>2413.0</v>
      </c>
      <c r="B414" s="53" t="s">
        <v>11760</v>
      </c>
      <c r="C414" s="53" t="s">
        <v>14483</v>
      </c>
      <c r="E414" s="53" t="s">
        <v>14484</v>
      </c>
      <c r="F414" s="53" t="s">
        <v>14485</v>
      </c>
      <c r="G414" s="54">
        <v>2023.0</v>
      </c>
      <c r="H414" s="54">
        <v>25.0</v>
      </c>
      <c r="I414" s="54">
        <v>1.0</v>
      </c>
      <c r="J414" s="53" t="s">
        <v>14486</v>
      </c>
      <c r="K414" s="55"/>
      <c r="L414" s="55"/>
      <c r="M414" s="59">
        <v>44958.0</v>
      </c>
      <c r="N414" s="55"/>
      <c r="O414" s="53" t="s">
        <v>14487</v>
      </c>
      <c r="P414" s="58" t="s">
        <v>14488</v>
      </c>
      <c r="Q414" s="53" t="s">
        <v>14489</v>
      </c>
      <c r="R414" s="53" t="s">
        <v>14490</v>
      </c>
      <c r="S414" s="53" t="s">
        <v>14491</v>
      </c>
      <c r="U414" s="57" t="b">
        <f t="shared" si="1"/>
        <v>0</v>
      </c>
      <c r="V414" s="57" t="b">
        <f t="shared" si="2"/>
        <v>0</v>
      </c>
      <c r="W414" s="53" t="str">
        <f t="shared" si="3"/>
        <v>exclude</v>
      </c>
    </row>
    <row r="415" hidden="1">
      <c r="A415" s="53">
        <v>2414.0</v>
      </c>
      <c r="B415" s="53" t="s">
        <v>11760</v>
      </c>
      <c r="C415" s="53" t="s">
        <v>14492</v>
      </c>
      <c r="E415" s="53" t="s">
        <v>14493</v>
      </c>
      <c r="F415" s="53" t="s">
        <v>10356</v>
      </c>
      <c r="G415" s="54">
        <v>2019.0</v>
      </c>
      <c r="H415" s="54">
        <v>6.0</v>
      </c>
      <c r="I415" s="54">
        <v>5.0</v>
      </c>
      <c r="J415" s="53" t="s">
        <v>14494</v>
      </c>
      <c r="K415" s="55"/>
      <c r="L415" s="55"/>
      <c r="M415" s="56">
        <v>43739.0</v>
      </c>
      <c r="N415" s="55"/>
      <c r="O415" s="53" t="s">
        <v>11852</v>
      </c>
      <c r="P415" s="58" t="s">
        <v>14495</v>
      </c>
      <c r="Q415" s="53" t="s">
        <v>14496</v>
      </c>
      <c r="R415" s="53" t="s">
        <v>14497</v>
      </c>
      <c r="S415" s="53" t="s">
        <v>14498</v>
      </c>
      <c r="U415" s="57" t="b">
        <f t="shared" si="1"/>
        <v>0</v>
      </c>
      <c r="V415" s="57" t="b">
        <f t="shared" si="2"/>
        <v>0</v>
      </c>
      <c r="W415" s="53" t="str">
        <f t="shared" si="3"/>
        <v>exclude</v>
      </c>
    </row>
    <row r="416" hidden="1">
      <c r="A416" s="53">
        <v>2415.0</v>
      </c>
      <c r="B416" s="53" t="s">
        <v>11760</v>
      </c>
      <c r="C416" s="53" t="s">
        <v>14499</v>
      </c>
      <c r="E416" s="53" t="s">
        <v>14500</v>
      </c>
      <c r="F416" s="53" t="s">
        <v>4600</v>
      </c>
      <c r="G416" s="54">
        <v>2021.0</v>
      </c>
      <c r="H416" s="54">
        <v>18.0</v>
      </c>
      <c r="I416" s="54">
        <v>1.0</v>
      </c>
      <c r="J416" s="53" t="s">
        <v>14501</v>
      </c>
      <c r="K416" s="55"/>
      <c r="L416" s="55"/>
      <c r="M416" s="59">
        <v>44256.0</v>
      </c>
      <c r="N416" s="55"/>
      <c r="O416" s="53" t="s">
        <v>12183</v>
      </c>
      <c r="P416" s="58" t="s">
        <v>14502</v>
      </c>
      <c r="Q416" s="53" t="s">
        <v>14503</v>
      </c>
      <c r="R416" s="53" t="s">
        <v>14504</v>
      </c>
      <c r="S416" s="53" t="s">
        <v>14505</v>
      </c>
      <c r="U416" s="57" t="b">
        <f t="shared" si="1"/>
        <v>0</v>
      </c>
      <c r="V416" s="57" t="b">
        <f t="shared" si="2"/>
        <v>0</v>
      </c>
      <c r="W416" s="53" t="str">
        <f t="shared" si="3"/>
        <v>exclude</v>
      </c>
    </row>
    <row r="417" hidden="1">
      <c r="A417" s="53">
        <v>2416.0</v>
      </c>
      <c r="B417" s="53" t="s">
        <v>11760</v>
      </c>
      <c r="C417" s="53" t="s">
        <v>14506</v>
      </c>
      <c r="E417" s="53" t="s">
        <v>14507</v>
      </c>
      <c r="F417" s="53" t="s">
        <v>1589</v>
      </c>
      <c r="G417" s="54">
        <v>2020.0</v>
      </c>
      <c r="H417" s="54">
        <v>31.0</v>
      </c>
      <c r="I417" s="54">
        <v>4.0</v>
      </c>
      <c r="J417" s="53" t="s">
        <v>14508</v>
      </c>
      <c r="K417" s="55"/>
      <c r="L417" s="55"/>
      <c r="M417" s="59">
        <v>43922.0</v>
      </c>
      <c r="N417" s="55"/>
      <c r="O417" s="53" t="s">
        <v>12052</v>
      </c>
      <c r="P417" s="58" t="s">
        <v>14509</v>
      </c>
      <c r="Q417" s="53" t="s">
        <v>14510</v>
      </c>
      <c r="R417" s="53" t="s">
        <v>14511</v>
      </c>
      <c r="S417" s="53" t="s">
        <v>14512</v>
      </c>
      <c r="U417" s="57" t="b">
        <f t="shared" si="1"/>
        <v>0</v>
      </c>
      <c r="V417" s="57" t="b">
        <f t="shared" si="2"/>
        <v>0</v>
      </c>
      <c r="W417" s="53" t="str">
        <f t="shared" si="3"/>
        <v>exclude</v>
      </c>
    </row>
    <row r="418" hidden="1">
      <c r="A418" s="53">
        <v>2417.0</v>
      </c>
      <c r="B418" s="53" t="s">
        <v>11760</v>
      </c>
      <c r="C418" s="53" t="s">
        <v>14513</v>
      </c>
      <c r="E418" s="53" t="s">
        <v>14514</v>
      </c>
      <c r="F418" s="53" t="s">
        <v>509</v>
      </c>
      <c r="G418" s="54">
        <v>2023.0</v>
      </c>
      <c r="H418" s="54">
        <v>11.0</v>
      </c>
      <c r="I418" s="54">
        <v>2.0</v>
      </c>
      <c r="J418" s="53" t="s">
        <v>14515</v>
      </c>
      <c r="K418" s="55"/>
      <c r="L418" s="55"/>
      <c r="M418" s="59">
        <v>45017.0</v>
      </c>
      <c r="N418" s="55"/>
      <c r="O418" s="53" t="s">
        <v>11820</v>
      </c>
      <c r="P418" s="58" t="s">
        <v>14516</v>
      </c>
      <c r="Q418" s="53" t="s">
        <v>14517</v>
      </c>
      <c r="R418" s="53" t="s">
        <v>14518</v>
      </c>
      <c r="S418" s="53" t="s">
        <v>14519</v>
      </c>
      <c r="U418" s="57" t="b">
        <f t="shared" si="1"/>
        <v>0</v>
      </c>
      <c r="V418" s="57" t="b">
        <f t="shared" si="2"/>
        <v>0</v>
      </c>
      <c r="W418" s="53" t="str">
        <f t="shared" si="3"/>
        <v>exclude</v>
      </c>
    </row>
    <row r="419" hidden="1">
      <c r="A419" s="53">
        <v>2418.0</v>
      </c>
      <c r="B419" s="53" t="s">
        <v>11760</v>
      </c>
      <c r="C419" s="53" t="s">
        <v>14520</v>
      </c>
      <c r="E419" s="53" t="s">
        <v>14521</v>
      </c>
      <c r="F419" s="53" t="s">
        <v>10356</v>
      </c>
      <c r="G419" s="54">
        <v>2023.0</v>
      </c>
      <c r="H419" s="54">
        <v>10.0</v>
      </c>
      <c r="I419" s="54">
        <v>14.0</v>
      </c>
      <c r="J419" s="53" t="s">
        <v>14522</v>
      </c>
      <c r="L419" s="55"/>
      <c r="M419" s="59">
        <v>45108.0</v>
      </c>
      <c r="N419" s="55"/>
      <c r="O419" s="53" t="s">
        <v>11852</v>
      </c>
      <c r="P419" s="58" t="s">
        <v>14523</v>
      </c>
      <c r="Q419" s="53" t="s">
        <v>14524</v>
      </c>
      <c r="R419" s="53" t="s">
        <v>14525</v>
      </c>
      <c r="S419" s="53" t="s">
        <v>14526</v>
      </c>
      <c r="U419" s="57" t="b">
        <f t="shared" si="1"/>
        <v>0</v>
      </c>
      <c r="V419" s="57" t="b">
        <f t="shared" si="2"/>
        <v>0</v>
      </c>
      <c r="W419" s="53" t="str">
        <f t="shared" si="3"/>
        <v>exclude</v>
      </c>
    </row>
    <row r="420" hidden="1">
      <c r="A420" s="53">
        <v>2419.0</v>
      </c>
      <c r="B420" s="53" t="s">
        <v>11760</v>
      </c>
      <c r="C420" s="53" t="s">
        <v>14527</v>
      </c>
      <c r="E420" s="53" t="s">
        <v>14528</v>
      </c>
      <c r="F420" s="53" t="s">
        <v>626</v>
      </c>
      <c r="G420" s="54">
        <v>2023.0</v>
      </c>
      <c r="H420" s="54">
        <v>72.0</v>
      </c>
      <c r="I420" s="54">
        <v>5.0</v>
      </c>
      <c r="J420" s="53" t="s">
        <v>14529</v>
      </c>
      <c r="K420" s="55"/>
      <c r="L420" s="55"/>
      <c r="M420" s="59">
        <v>45047.0</v>
      </c>
      <c r="N420" s="55"/>
      <c r="O420" s="53" t="s">
        <v>14530</v>
      </c>
      <c r="P420" s="58" t="s">
        <v>14531</v>
      </c>
      <c r="Q420" s="53" t="s">
        <v>14532</v>
      </c>
      <c r="R420" s="53" t="s">
        <v>14533</v>
      </c>
      <c r="S420" s="53" t="s">
        <v>14534</v>
      </c>
      <c r="U420" s="57" t="b">
        <f t="shared" si="1"/>
        <v>0</v>
      </c>
      <c r="V420" s="57" t="b">
        <f t="shared" si="2"/>
        <v>0</v>
      </c>
      <c r="W420" s="53" t="str">
        <f t="shared" si="3"/>
        <v>exclude</v>
      </c>
    </row>
    <row r="421" hidden="1">
      <c r="A421" s="53">
        <v>2420.0</v>
      </c>
      <c r="B421" s="53" t="s">
        <v>11760</v>
      </c>
      <c r="C421" s="53" t="s">
        <v>14535</v>
      </c>
      <c r="E421" s="53" t="s">
        <v>14536</v>
      </c>
      <c r="F421" s="53" t="s">
        <v>14537</v>
      </c>
      <c r="G421" s="54">
        <v>2020.0</v>
      </c>
      <c r="H421" s="54">
        <v>65.0</v>
      </c>
      <c r="I421" s="54">
        <v>10.0</v>
      </c>
      <c r="J421" s="53" t="s">
        <v>14538</v>
      </c>
      <c r="K421" s="55"/>
      <c r="L421" s="55"/>
      <c r="M421" s="56">
        <v>44105.0</v>
      </c>
      <c r="N421" s="55"/>
      <c r="O421" s="53" t="s">
        <v>14539</v>
      </c>
      <c r="P421" s="58" t="s">
        <v>14540</v>
      </c>
      <c r="Q421" s="53" t="s">
        <v>14541</v>
      </c>
      <c r="R421" s="53" t="s">
        <v>14542</v>
      </c>
      <c r="S421" s="53" t="s">
        <v>14543</v>
      </c>
      <c r="U421" s="57" t="b">
        <f t="shared" si="1"/>
        <v>0</v>
      </c>
      <c r="V421" s="57" t="b">
        <f t="shared" si="2"/>
        <v>0</v>
      </c>
      <c r="W421" s="53" t="str">
        <f t="shared" si="3"/>
        <v>exclude</v>
      </c>
    </row>
    <row r="422" hidden="1">
      <c r="A422" s="53">
        <v>2421.0</v>
      </c>
      <c r="B422" s="53" t="s">
        <v>11760</v>
      </c>
      <c r="C422" s="53" t="s">
        <v>14544</v>
      </c>
      <c r="E422" s="53" t="s">
        <v>14545</v>
      </c>
      <c r="F422" s="53" t="s">
        <v>6636</v>
      </c>
      <c r="G422" s="54">
        <v>2021.0</v>
      </c>
      <c r="H422" s="54">
        <v>59.0</v>
      </c>
      <c r="I422" s="54">
        <v>8.0</v>
      </c>
      <c r="J422" s="53" t="s">
        <v>14546</v>
      </c>
      <c r="K422" s="55"/>
      <c r="L422" s="55"/>
      <c r="M422" s="59">
        <v>44409.0</v>
      </c>
      <c r="N422" s="55"/>
      <c r="O422" s="53" t="s">
        <v>14547</v>
      </c>
      <c r="P422" s="58" t="s">
        <v>14548</v>
      </c>
      <c r="Q422" s="53" t="s">
        <v>14549</v>
      </c>
      <c r="R422" s="53" t="s">
        <v>14550</v>
      </c>
      <c r="S422" s="53" t="s">
        <v>14551</v>
      </c>
      <c r="U422" s="57" t="b">
        <f t="shared" si="1"/>
        <v>0</v>
      </c>
      <c r="V422" s="57" t="b">
        <f t="shared" si="2"/>
        <v>0</v>
      </c>
      <c r="W422" s="53" t="str">
        <f t="shared" si="3"/>
        <v>exclude</v>
      </c>
    </row>
    <row r="423" hidden="1">
      <c r="A423" s="53">
        <v>2422.0</v>
      </c>
      <c r="B423" s="53" t="s">
        <v>11760</v>
      </c>
      <c r="C423" s="53" t="s">
        <v>14552</v>
      </c>
      <c r="E423" s="53" t="s">
        <v>14553</v>
      </c>
      <c r="F423" s="53" t="s">
        <v>6021</v>
      </c>
      <c r="G423" s="54">
        <v>2021.0</v>
      </c>
      <c r="H423" s="54">
        <v>17.0</v>
      </c>
      <c r="I423" s="54">
        <v>2.0</v>
      </c>
      <c r="J423" s="53" t="s">
        <v>14554</v>
      </c>
      <c r="K423" s="55"/>
      <c r="L423" s="55"/>
      <c r="M423" s="59">
        <v>44228.0</v>
      </c>
      <c r="N423" s="55"/>
      <c r="O423" s="53" t="s">
        <v>12117</v>
      </c>
      <c r="P423" s="58" t="s">
        <v>14555</v>
      </c>
      <c r="Q423" s="53" t="s">
        <v>14556</v>
      </c>
      <c r="R423" s="53" t="s">
        <v>14557</v>
      </c>
      <c r="S423" s="53" t="s">
        <v>14558</v>
      </c>
      <c r="U423" s="57" t="b">
        <f t="shared" si="1"/>
        <v>0</v>
      </c>
      <c r="V423" s="57" t="b">
        <f t="shared" si="2"/>
        <v>0</v>
      </c>
      <c r="W423" s="53" t="str">
        <f t="shared" si="3"/>
        <v>exclude</v>
      </c>
    </row>
    <row r="424" hidden="1">
      <c r="A424" s="53">
        <v>2423.0</v>
      </c>
      <c r="B424" s="53" t="s">
        <v>11760</v>
      </c>
      <c r="C424" s="53" t="s">
        <v>14559</v>
      </c>
      <c r="E424" s="53" t="s">
        <v>14560</v>
      </c>
      <c r="F424" s="53" t="s">
        <v>7543</v>
      </c>
      <c r="G424" s="54">
        <v>2022.0</v>
      </c>
      <c r="H424" s="54">
        <v>52.0</v>
      </c>
      <c r="I424" s="54">
        <v>11.0</v>
      </c>
      <c r="J424" s="53" t="s">
        <v>14561</v>
      </c>
      <c r="L424" s="55"/>
      <c r="M424" s="56">
        <v>44866.0</v>
      </c>
      <c r="N424" s="55"/>
      <c r="O424" s="53" t="s">
        <v>14293</v>
      </c>
      <c r="P424" s="58" t="s">
        <v>14562</v>
      </c>
      <c r="Q424" s="53" t="s">
        <v>14563</v>
      </c>
      <c r="R424" s="53" t="s">
        <v>14564</v>
      </c>
      <c r="U424" s="57" t="b">
        <f t="shared" si="1"/>
        <v>0</v>
      </c>
      <c r="V424" s="57" t="b">
        <f t="shared" si="2"/>
        <v>0</v>
      </c>
      <c r="W424" s="53" t="str">
        <f t="shared" si="3"/>
        <v>exclude</v>
      </c>
    </row>
    <row r="425" hidden="1">
      <c r="A425" s="53">
        <v>2424.0</v>
      </c>
      <c r="B425" s="53" t="s">
        <v>11760</v>
      </c>
      <c r="C425" s="53" t="s">
        <v>14565</v>
      </c>
      <c r="E425" s="53" t="s">
        <v>14566</v>
      </c>
      <c r="F425" s="53" t="s">
        <v>443</v>
      </c>
      <c r="G425" s="54">
        <v>2020.0</v>
      </c>
      <c r="H425" s="54">
        <v>8.0</v>
      </c>
      <c r="I425" s="55"/>
      <c r="J425" s="53" t="s">
        <v>14567</v>
      </c>
      <c r="L425" s="55"/>
      <c r="M425" s="54">
        <v>2020.0</v>
      </c>
      <c r="N425" s="55"/>
      <c r="O425" s="53" t="s">
        <v>11770</v>
      </c>
      <c r="P425" s="58" t="s">
        <v>14568</v>
      </c>
      <c r="Q425" s="53" t="s">
        <v>14569</v>
      </c>
      <c r="R425" s="53" t="s">
        <v>14570</v>
      </c>
      <c r="U425" s="57" t="b">
        <f t="shared" si="1"/>
        <v>0</v>
      </c>
      <c r="V425" s="57" t="b">
        <f t="shared" si="2"/>
        <v>0</v>
      </c>
      <c r="W425" s="53" t="str">
        <f t="shared" si="3"/>
        <v>exclude</v>
      </c>
    </row>
    <row r="426" hidden="1">
      <c r="A426" s="53">
        <v>2425.0</v>
      </c>
      <c r="B426" s="53" t="s">
        <v>11760</v>
      </c>
      <c r="C426" s="53" t="s">
        <v>14571</v>
      </c>
      <c r="E426" s="53" t="s">
        <v>4910</v>
      </c>
      <c r="F426" s="53" t="s">
        <v>4911</v>
      </c>
      <c r="G426" s="54">
        <v>2019.0</v>
      </c>
      <c r="H426" s="54">
        <v>68.0</v>
      </c>
      <c r="I426" s="54">
        <v>5.0</v>
      </c>
      <c r="J426" s="53" t="s">
        <v>4912</v>
      </c>
      <c r="K426" s="55"/>
      <c r="L426" s="55"/>
      <c r="M426" s="59">
        <v>43586.0</v>
      </c>
      <c r="N426" s="55"/>
      <c r="O426" s="53" t="s">
        <v>11902</v>
      </c>
      <c r="P426" s="58" t="s">
        <v>14572</v>
      </c>
      <c r="Q426" s="53" t="s">
        <v>14573</v>
      </c>
      <c r="R426" s="53" t="s">
        <v>4913</v>
      </c>
      <c r="S426" s="53" t="s">
        <v>14574</v>
      </c>
      <c r="U426" s="57" t="b">
        <f t="shared" si="1"/>
        <v>0</v>
      </c>
      <c r="V426" s="57" t="b">
        <f t="shared" si="2"/>
        <v>0</v>
      </c>
      <c r="W426" s="53" t="str">
        <f t="shared" si="3"/>
        <v>exclude</v>
      </c>
    </row>
    <row r="427" hidden="1">
      <c r="A427" s="53">
        <v>2426.0</v>
      </c>
      <c r="B427" s="53" t="s">
        <v>11760</v>
      </c>
      <c r="C427" s="53" t="s">
        <v>14575</v>
      </c>
      <c r="E427" s="53" t="s">
        <v>14576</v>
      </c>
      <c r="F427" s="53" t="s">
        <v>4911</v>
      </c>
      <c r="G427" s="54">
        <v>2022.0</v>
      </c>
      <c r="H427" s="54">
        <v>71.0</v>
      </c>
      <c r="I427" s="54">
        <v>6.0</v>
      </c>
      <c r="J427" s="53" t="s">
        <v>14577</v>
      </c>
      <c r="K427" s="55"/>
      <c r="L427" s="55"/>
      <c r="M427" s="59">
        <v>44713.0</v>
      </c>
      <c r="N427" s="55"/>
      <c r="O427" s="53" t="s">
        <v>11902</v>
      </c>
      <c r="P427" s="58" t="s">
        <v>14578</v>
      </c>
      <c r="Q427" s="53" t="s">
        <v>14579</v>
      </c>
      <c r="R427" s="53" t="s">
        <v>14580</v>
      </c>
      <c r="U427" s="57" t="b">
        <f t="shared" si="1"/>
        <v>0</v>
      </c>
      <c r="V427" s="57" t="b">
        <f t="shared" si="2"/>
        <v>0</v>
      </c>
      <c r="W427" s="53" t="str">
        <f t="shared" si="3"/>
        <v>exclude</v>
      </c>
    </row>
    <row r="428" hidden="1">
      <c r="A428" s="53">
        <v>2427.0</v>
      </c>
      <c r="B428" s="53" t="s">
        <v>11760</v>
      </c>
      <c r="C428" s="53" t="s">
        <v>14581</v>
      </c>
      <c r="E428" s="53" t="s">
        <v>14582</v>
      </c>
      <c r="F428" s="53" t="s">
        <v>443</v>
      </c>
      <c r="G428" s="54">
        <v>2020.0</v>
      </c>
      <c r="H428" s="54">
        <v>8.0</v>
      </c>
      <c r="I428" s="55"/>
      <c r="J428" s="53" t="s">
        <v>14583</v>
      </c>
      <c r="L428" s="55"/>
      <c r="M428" s="54">
        <v>2020.0</v>
      </c>
      <c r="N428" s="55"/>
      <c r="O428" s="53" t="s">
        <v>11770</v>
      </c>
      <c r="P428" s="58" t="s">
        <v>14584</v>
      </c>
      <c r="Q428" s="53" t="s">
        <v>14585</v>
      </c>
      <c r="R428" s="53" t="s">
        <v>14586</v>
      </c>
      <c r="S428" s="53" t="s">
        <v>14587</v>
      </c>
      <c r="U428" s="57" t="b">
        <f t="shared" si="1"/>
        <v>0</v>
      </c>
      <c r="V428" s="57" t="b">
        <f t="shared" si="2"/>
        <v>0</v>
      </c>
      <c r="W428" s="53" t="str">
        <f t="shared" si="3"/>
        <v>exclude</v>
      </c>
    </row>
    <row r="429" hidden="1">
      <c r="A429" s="53">
        <v>2428.0</v>
      </c>
      <c r="B429" s="53" t="s">
        <v>11760</v>
      </c>
      <c r="C429" s="53" t="s">
        <v>14588</v>
      </c>
      <c r="E429" s="53" t="s">
        <v>14589</v>
      </c>
      <c r="F429" s="53" t="s">
        <v>443</v>
      </c>
      <c r="G429" s="54">
        <v>2020.0</v>
      </c>
      <c r="H429" s="54">
        <v>8.0</v>
      </c>
      <c r="I429" s="55"/>
      <c r="J429" s="53" t="s">
        <v>14590</v>
      </c>
      <c r="L429" s="55"/>
      <c r="M429" s="54">
        <v>2020.0</v>
      </c>
      <c r="N429" s="55"/>
      <c r="O429" s="53" t="s">
        <v>11770</v>
      </c>
      <c r="P429" s="58" t="s">
        <v>14591</v>
      </c>
      <c r="Q429" s="53" t="s">
        <v>14592</v>
      </c>
      <c r="R429" s="53" t="s">
        <v>14593</v>
      </c>
      <c r="S429" s="53" t="s">
        <v>14594</v>
      </c>
      <c r="U429" s="57" t="b">
        <f t="shared" si="1"/>
        <v>0</v>
      </c>
      <c r="V429" s="57" t="b">
        <f t="shared" si="2"/>
        <v>0</v>
      </c>
      <c r="W429" s="53" t="str">
        <f t="shared" si="3"/>
        <v>exclude</v>
      </c>
    </row>
    <row r="430" hidden="1">
      <c r="A430" s="53">
        <v>2429.0</v>
      </c>
      <c r="B430" s="53" t="s">
        <v>11760</v>
      </c>
      <c r="C430" s="53" t="s">
        <v>14595</v>
      </c>
      <c r="E430" s="53" t="s">
        <v>14596</v>
      </c>
      <c r="F430" s="53" t="s">
        <v>14442</v>
      </c>
      <c r="G430" s="54">
        <v>2021.0</v>
      </c>
      <c r="H430" s="54">
        <v>14.0</v>
      </c>
      <c r="I430" s="55"/>
      <c r="J430" s="53" t="s">
        <v>14597</v>
      </c>
      <c r="K430" s="55"/>
      <c r="L430" s="55"/>
      <c r="M430" s="54">
        <v>2021.0</v>
      </c>
      <c r="N430" s="55"/>
      <c r="O430" s="53" t="s">
        <v>14444</v>
      </c>
      <c r="P430" s="58" t="s">
        <v>14598</v>
      </c>
      <c r="Q430" s="53" t="s">
        <v>14599</v>
      </c>
      <c r="R430" s="53" t="s">
        <v>14600</v>
      </c>
      <c r="S430" s="53" t="s">
        <v>14601</v>
      </c>
      <c r="U430" s="57" t="b">
        <f t="shared" si="1"/>
        <v>0</v>
      </c>
      <c r="V430" s="57" t="b">
        <f t="shared" si="2"/>
        <v>0</v>
      </c>
      <c r="W430" s="53" t="str">
        <f t="shared" si="3"/>
        <v>exclude</v>
      </c>
    </row>
    <row r="431" hidden="1">
      <c r="A431" s="53">
        <v>2430.0</v>
      </c>
      <c r="B431" s="53" t="s">
        <v>11760</v>
      </c>
      <c r="C431" s="53" t="s">
        <v>14602</v>
      </c>
      <c r="E431" s="53" t="s">
        <v>14603</v>
      </c>
      <c r="F431" s="53" t="s">
        <v>464</v>
      </c>
      <c r="G431" s="54">
        <v>2022.0</v>
      </c>
      <c r="H431" s="54">
        <v>19.0</v>
      </c>
      <c r="I431" s="54">
        <v>3.0</v>
      </c>
      <c r="J431" s="53" t="s">
        <v>14604</v>
      </c>
      <c r="K431" s="55"/>
      <c r="L431" s="55"/>
      <c r="M431" s="59">
        <v>44743.0</v>
      </c>
      <c r="N431" s="55"/>
      <c r="O431" s="53" t="s">
        <v>11836</v>
      </c>
      <c r="P431" s="58" t="s">
        <v>14605</v>
      </c>
      <c r="Q431" s="53" t="s">
        <v>14606</v>
      </c>
      <c r="R431" s="53" t="s">
        <v>14607</v>
      </c>
      <c r="S431" s="53" t="s">
        <v>14608</v>
      </c>
      <c r="U431" s="57" t="b">
        <f t="shared" si="1"/>
        <v>0</v>
      </c>
      <c r="V431" s="57" t="b">
        <f t="shared" si="2"/>
        <v>0</v>
      </c>
      <c r="W431" s="53" t="str">
        <f t="shared" si="3"/>
        <v>exclude</v>
      </c>
    </row>
    <row r="432" hidden="1">
      <c r="A432" s="53">
        <v>2431.0</v>
      </c>
      <c r="B432" s="53" t="s">
        <v>11760</v>
      </c>
      <c r="C432" s="53" t="s">
        <v>14609</v>
      </c>
      <c r="E432" s="53" t="s">
        <v>14610</v>
      </c>
      <c r="F432" s="53" t="s">
        <v>7543</v>
      </c>
      <c r="G432" s="54">
        <v>2022.0</v>
      </c>
      <c r="H432" s="54">
        <v>52.0</v>
      </c>
      <c r="I432" s="54">
        <v>3.0</v>
      </c>
      <c r="J432" s="53" t="s">
        <v>14611</v>
      </c>
      <c r="K432" s="55"/>
      <c r="L432" s="55"/>
      <c r="M432" s="59">
        <v>44621.0</v>
      </c>
      <c r="N432" s="55"/>
      <c r="O432" s="53" t="s">
        <v>14293</v>
      </c>
      <c r="P432" s="58" t="s">
        <v>14612</v>
      </c>
      <c r="Q432" s="53" t="s">
        <v>14613</v>
      </c>
      <c r="R432" s="53" t="s">
        <v>14614</v>
      </c>
      <c r="S432" s="53" t="s">
        <v>14615</v>
      </c>
      <c r="U432" s="57" t="b">
        <f t="shared" si="1"/>
        <v>0</v>
      </c>
      <c r="V432" s="57" t="b">
        <f t="shared" si="2"/>
        <v>0</v>
      </c>
      <c r="W432" s="53" t="str">
        <f t="shared" si="3"/>
        <v>exclude</v>
      </c>
    </row>
    <row r="433" hidden="1">
      <c r="A433" s="53">
        <v>2432.0</v>
      </c>
      <c r="B433" s="53" t="s">
        <v>11760</v>
      </c>
      <c r="C433" s="53" t="s">
        <v>14616</v>
      </c>
      <c r="E433" s="53" t="s">
        <v>14617</v>
      </c>
      <c r="F433" s="53" t="s">
        <v>14342</v>
      </c>
      <c r="G433" s="54">
        <v>2021.0</v>
      </c>
      <c r="H433" s="54">
        <v>69.0</v>
      </c>
      <c r="I433" s="54">
        <v>12.0</v>
      </c>
      <c r="J433" s="53" t="s">
        <v>14618</v>
      </c>
      <c r="K433" s="55"/>
      <c r="L433" s="55"/>
      <c r="M433" s="56">
        <v>44531.0</v>
      </c>
      <c r="N433" s="55"/>
      <c r="O433" s="53" t="s">
        <v>14344</v>
      </c>
      <c r="P433" s="58" t="s">
        <v>14619</v>
      </c>
      <c r="Q433" s="53" t="s">
        <v>14620</v>
      </c>
      <c r="R433" s="53" t="s">
        <v>14621</v>
      </c>
      <c r="S433" s="53" t="s">
        <v>14622</v>
      </c>
      <c r="U433" s="57" t="b">
        <f t="shared" si="1"/>
        <v>0</v>
      </c>
      <c r="V433" s="57" t="b">
        <f t="shared" si="2"/>
        <v>0</v>
      </c>
      <c r="W433" s="53" t="str">
        <f t="shared" si="3"/>
        <v>exclude</v>
      </c>
    </row>
    <row r="434" hidden="1">
      <c r="A434" s="53">
        <v>2433.0</v>
      </c>
      <c r="B434" s="53" t="s">
        <v>11760</v>
      </c>
      <c r="C434" s="53" t="s">
        <v>14623</v>
      </c>
      <c r="E434" s="53" t="s">
        <v>14624</v>
      </c>
      <c r="F434" s="53" t="s">
        <v>6636</v>
      </c>
      <c r="G434" s="54">
        <v>2022.0</v>
      </c>
      <c r="H434" s="54">
        <v>60.0</v>
      </c>
      <c r="I434" s="55"/>
      <c r="J434" s="60">
        <v>44942.0</v>
      </c>
      <c r="K434" s="55"/>
      <c r="L434" s="55"/>
      <c r="M434" s="54">
        <v>2022.0</v>
      </c>
      <c r="N434" s="55"/>
      <c r="O434" s="53" t="s">
        <v>14547</v>
      </c>
      <c r="P434" s="58" t="s">
        <v>14625</v>
      </c>
      <c r="Q434" s="53" t="s">
        <v>14626</v>
      </c>
      <c r="R434" s="53" t="s">
        <v>14627</v>
      </c>
      <c r="S434" s="53" t="s">
        <v>14628</v>
      </c>
      <c r="U434" s="57" t="b">
        <f t="shared" si="1"/>
        <v>0</v>
      </c>
      <c r="V434" s="57" t="b">
        <f t="shared" si="2"/>
        <v>0</v>
      </c>
      <c r="W434" s="53" t="str">
        <f t="shared" si="3"/>
        <v>exclude</v>
      </c>
    </row>
    <row r="435" hidden="1">
      <c r="A435" s="53">
        <v>2434.0</v>
      </c>
      <c r="B435" s="53" t="s">
        <v>11760</v>
      </c>
      <c r="C435" s="53" t="s">
        <v>14629</v>
      </c>
      <c r="E435" s="53" t="s">
        <v>14630</v>
      </c>
      <c r="F435" s="53" t="s">
        <v>9485</v>
      </c>
      <c r="G435" s="54">
        <v>2023.0</v>
      </c>
      <c r="H435" s="54">
        <v>14.0</v>
      </c>
      <c r="I435" s="54">
        <v>4.0</v>
      </c>
      <c r="J435" s="53" t="s">
        <v>14631</v>
      </c>
      <c r="K435" s="55"/>
      <c r="L435" s="55"/>
      <c r="M435" s="59">
        <v>45108.0</v>
      </c>
      <c r="N435" s="55"/>
      <c r="O435" s="53" t="s">
        <v>14632</v>
      </c>
      <c r="P435" s="58" t="s">
        <v>14633</v>
      </c>
      <c r="Q435" s="53" t="s">
        <v>14634</v>
      </c>
      <c r="R435" s="53" t="s">
        <v>14635</v>
      </c>
      <c r="U435" s="57" t="b">
        <f t="shared" si="1"/>
        <v>0</v>
      </c>
      <c r="V435" s="57" t="b">
        <f t="shared" si="2"/>
        <v>0</v>
      </c>
      <c r="W435" s="53" t="str">
        <f t="shared" si="3"/>
        <v>exclude</v>
      </c>
    </row>
    <row r="436" hidden="1">
      <c r="A436" s="53">
        <v>2435.0</v>
      </c>
      <c r="B436" s="53" t="s">
        <v>11760</v>
      </c>
      <c r="C436" s="53" t="s">
        <v>14636</v>
      </c>
      <c r="E436" s="53" t="s">
        <v>14637</v>
      </c>
      <c r="F436" s="53" t="s">
        <v>14638</v>
      </c>
      <c r="G436" s="54">
        <v>2022.0</v>
      </c>
      <c r="H436" s="54">
        <v>71.0</v>
      </c>
      <c r="I436" s="54">
        <v>4.0</v>
      </c>
      <c r="J436" s="53" t="s">
        <v>14639</v>
      </c>
      <c r="K436" s="55"/>
      <c r="L436" s="55"/>
      <c r="M436" s="56">
        <v>44896.0</v>
      </c>
      <c r="N436" s="55"/>
      <c r="O436" s="53" t="s">
        <v>14640</v>
      </c>
      <c r="P436" s="58" t="s">
        <v>14641</v>
      </c>
      <c r="Q436" s="53" t="s">
        <v>14642</v>
      </c>
      <c r="R436" s="53" t="s">
        <v>14643</v>
      </c>
      <c r="S436" s="53" t="s">
        <v>14644</v>
      </c>
      <c r="U436" s="57" t="b">
        <f t="shared" si="1"/>
        <v>0</v>
      </c>
      <c r="V436" s="57" t="b">
        <f t="shared" si="2"/>
        <v>0</v>
      </c>
      <c r="W436" s="53" t="str">
        <f t="shared" si="3"/>
        <v>exclude</v>
      </c>
    </row>
    <row r="437" hidden="1">
      <c r="A437" s="53">
        <v>2436.0</v>
      </c>
      <c r="B437" s="53" t="s">
        <v>11760</v>
      </c>
      <c r="C437" s="53" t="s">
        <v>14645</v>
      </c>
      <c r="E437" s="53" t="s">
        <v>14646</v>
      </c>
      <c r="F437" s="53" t="s">
        <v>852</v>
      </c>
      <c r="G437" s="54">
        <v>2021.0</v>
      </c>
      <c r="H437" s="54">
        <v>51.0</v>
      </c>
      <c r="I437" s="54">
        <v>6.0</v>
      </c>
      <c r="J437" s="53" t="s">
        <v>14647</v>
      </c>
      <c r="K437" s="55"/>
      <c r="L437" s="55"/>
      <c r="M437" s="59">
        <v>44348.0</v>
      </c>
      <c r="N437" s="55"/>
      <c r="O437" s="53" t="s">
        <v>12073</v>
      </c>
      <c r="P437" s="58" t="s">
        <v>14648</v>
      </c>
      <c r="Q437" s="53" t="s">
        <v>14649</v>
      </c>
      <c r="R437" s="53" t="s">
        <v>14650</v>
      </c>
      <c r="S437" s="53" t="s">
        <v>14651</v>
      </c>
      <c r="U437" s="57" t="b">
        <f t="shared" si="1"/>
        <v>0</v>
      </c>
      <c r="V437" s="57" t="b">
        <f t="shared" si="2"/>
        <v>0</v>
      </c>
      <c r="W437" s="53" t="str">
        <f t="shared" si="3"/>
        <v>exclude</v>
      </c>
    </row>
    <row r="438" hidden="1">
      <c r="A438" s="53">
        <v>2437.0</v>
      </c>
      <c r="B438" s="53" t="s">
        <v>11760</v>
      </c>
      <c r="C438" s="53" t="s">
        <v>14652</v>
      </c>
      <c r="E438" s="53" t="s">
        <v>14653</v>
      </c>
      <c r="F438" s="53" t="s">
        <v>12451</v>
      </c>
      <c r="G438" s="54">
        <v>2022.0</v>
      </c>
      <c r="H438" s="54">
        <v>21.0</v>
      </c>
      <c r="I438" s="54">
        <v>4.0</v>
      </c>
      <c r="J438" s="53" t="s">
        <v>14654</v>
      </c>
      <c r="K438" s="55"/>
      <c r="L438" s="55"/>
      <c r="M438" s="59">
        <v>44652.0</v>
      </c>
      <c r="N438" s="55"/>
      <c r="O438" s="53" t="s">
        <v>12453</v>
      </c>
      <c r="P438" s="58" t="s">
        <v>14655</v>
      </c>
      <c r="Q438" s="53" t="s">
        <v>14656</v>
      </c>
      <c r="R438" s="53" t="s">
        <v>14657</v>
      </c>
      <c r="S438" s="53" t="s">
        <v>14658</v>
      </c>
      <c r="U438" s="57" t="b">
        <f t="shared" si="1"/>
        <v>0</v>
      </c>
      <c r="V438" s="57" t="b">
        <f t="shared" si="2"/>
        <v>0</v>
      </c>
      <c r="W438" s="53" t="str">
        <f t="shared" si="3"/>
        <v>exclude</v>
      </c>
    </row>
    <row r="439" hidden="1">
      <c r="A439" s="53">
        <v>2438.0</v>
      </c>
      <c r="B439" s="53" t="s">
        <v>11760</v>
      </c>
      <c r="C439" s="53" t="s">
        <v>14659</v>
      </c>
      <c r="E439" s="53" t="s">
        <v>14660</v>
      </c>
      <c r="F439" s="53" t="s">
        <v>9765</v>
      </c>
      <c r="G439" s="54">
        <v>2020.0</v>
      </c>
      <c r="H439" s="54">
        <v>19.0</v>
      </c>
      <c r="I439" s="54">
        <v>5.0</v>
      </c>
      <c r="J439" s="53" t="s">
        <v>14661</v>
      </c>
      <c r="K439" s="55"/>
      <c r="L439" s="55"/>
      <c r="M439" s="59">
        <v>43952.0</v>
      </c>
      <c r="N439" s="55"/>
      <c r="O439" s="53" t="s">
        <v>11844</v>
      </c>
      <c r="P439" s="58" t="s">
        <v>14662</v>
      </c>
      <c r="Q439" s="53" t="s">
        <v>14663</v>
      </c>
      <c r="R439" s="53" t="s">
        <v>14664</v>
      </c>
      <c r="S439" s="53" t="s">
        <v>14665</v>
      </c>
      <c r="U439" s="57" t="b">
        <f t="shared" si="1"/>
        <v>0</v>
      </c>
      <c r="V439" s="57" t="b">
        <f t="shared" si="2"/>
        <v>0</v>
      </c>
      <c r="W439" s="53" t="str">
        <f t="shared" si="3"/>
        <v>exclude</v>
      </c>
    </row>
    <row r="440" hidden="1">
      <c r="A440" s="53">
        <v>2439.0</v>
      </c>
      <c r="B440" s="53" t="s">
        <v>11760</v>
      </c>
      <c r="C440" s="53" t="s">
        <v>14666</v>
      </c>
      <c r="E440" s="53" t="s">
        <v>14667</v>
      </c>
      <c r="F440" s="53" t="s">
        <v>852</v>
      </c>
      <c r="G440" s="54">
        <v>2021.0</v>
      </c>
      <c r="H440" s="54">
        <v>51.0</v>
      </c>
      <c r="I440" s="54">
        <v>7.0</v>
      </c>
      <c r="J440" s="53" t="s">
        <v>14668</v>
      </c>
      <c r="K440" s="55"/>
      <c r="L440" s="55"/>
      <c r="M440" s="59">
        <v>44378.0</v>
      </c>
      <c r="N440" s="55"/>
      <c r="O440" s="53" t="s">
        <v>12073</v>
      </c>
      <c r="P440" s="58" t="s">
        <v>14669</v>
      </c>
      <c r="Q440" s="53" t="s">
        <v>14670</v>
      </c>
      <c r="R440" s="53" t="s">
        <v>14671</v>
      </c>
      <c r="S440" s="53" t="s">
        <v>14672</v>
      </c>
      <c r="U440" s="57" t="b">
        <f t="shared" si="1"/>
        <v>0</v>
      </c>
      <c r="V440" s="57" t="b">
        <f t="shared" si="2"/>
        <v>0</v>
      </c>
      <c r="W440" s="53" t="str">
        <f t="shared" si="3"/>
        <v>exclude</v>
      </c>
    </row>
    <row r="441" hidden="1">
      <c r="A441" s="53">
        <v>2440.0</v>
      </c>
      <c r="B441" s="53" t="s">
        <v>11760</v>
      </c>
      <c r="C441" s="53" t="s">
        <v>14673</v>
      </c>
      <c r="E441" s="53" t="s">
        <v>10659</v>
      </c>
      <c r="F441" s="53" t="s">
        <v>10660</v>
      </c>
      <c r="G441" s="54">
        <v>2019.0</v>
      </c>
      <c r="H441" s="54">
        <v>38.0</v>
      </c>
      <c r="I441" s="54">
        <v>5.0</v>
      </c>
      <c r="J441" s="53" t="s">
        <v>10661</v>
      </c>
      <c r="K441" s="55"/>
      <c r="L441" s="55"/>
      <c r="M441" s="59">
        <v>43586.0</v>
      </c>
      <c r="N441" s="55"/>
      <c r="O441" s="53" t="s">
        <v>14674</v>
      </c>
      <c r="P441" s="58" t="s">
        <v>14675</v>
      </c>
      <c r="Q441" s="53" t="s">
        <v>14676</v>
      </c>
      <c r="R441" s="53" t="s">
        <v>10662</v>
      </c>
      <c r="S441" s="53" t="s">
        <v>14677</v>
      </c>
      <c r="U441" s="57" t="b">
        <f t="shared" si="1"/>
        <v>0</v>
      </c>
      <c r="V441" s="57" t="b">
        <f t="shared" si="2"/>
        <v>0</v>
      </c>
      <c r="W441" s="53" t="str">
        <f t="shared" si="3"/>
        <v>exclude</v>
      </c>
    </row>
    <row r="442" hidden="1">
      <c r="A442" s="53">
        <v>2441.0</v>
      </c>
      <c r="B442" s="53" t="s">
        <v>11760</v>
      </c>
      <c r="C442" s="53" t="s">
        <v>14678</v>
      </c>
      <c r="E442" s="53" t="s">
        <v>14679</v>
      </c>
      <c r="F442" s="53" t="s">
        <v>14680</v>
      </c>
      <c r="G442" s="54">
        <v>2021.0</v>
      </c>
      <c r="H442" s="54">
        <v>28.0</v>
      </c>
      <c r="I442" s="55"/>
      <c r="J442" s="53" t="s">
        <v>14681</v>
      </c>
      <c r="K442" s="55"/>
      <c r="L442" s="55"/>
      <c r="M442" s="54">
        <v>2021.0</v>
      </c>
      <c r="N442" s="55"/>
      <c r="O442" s="53" t="s">
        <v>14682</v>
      </c>
      <c r="P442" s="58" t="s">
        <v>14683</v>
      </c>
      <c r="Q442" s="53" t="s">
        <v>14684</v>
      </c>
      <c r="R442" s="53" t="s">
        <v>14685</v>
      </c>
      <c r="S442" s="53" t="s">
        <v>14686</v>
      </c>
      <c r="U442" s="57" t="b">
        <f t="shared" si="1"/>
        <v>0</v>
      </c>
      <c r="V442" s="57" t="b">
        <f t="shared" si="2"/>
        <v>0</v>
      </c>
      <c r="W442" s="53" t="str">
        <f t="shared" si="3"/>
        <v>exclude</v>
      </c>
    </row>
    <row r="443" hidden="1">
      <c r="A443" s="53">
        <v>2442.0</v>
      </c>
      <c r="B443" s="53" t="s">
        <v>11760</v>
      </c>
      <c r="C443" s="53" t="s">
        <v>14687</v>
      </c>
      <c r="E443" s="53" t="s">
        <v>14688</v>
      </c>
      <c r="F443" s="53" t="s">
        <v>11916</v>
      </c>
      <c r="G443" s="54">
        <v>2019.0</v>
      </c>
      <c r="H443" s="54">
        <v>30.0</v>
      </c>
      <c r="I443" s="54">
        <v>5.0</v>
      </c>
      <c r="J443" s="53" t="s">
        <v>14689</v>
      </c>
      <c r="K443" s="55"/>
      <c r="L443" s="55"/>
      <c r="M443" s="56">
        <v>43739.0</v>
      </c>
      <c r="N443" s="55"/>
      <c r="O443" s="53" t="s">
        <v>11918</v>
      </c>
      <c r="P443" s="58" t="s">
        <v>14690</v>
      </c>
      <c r="Q443" s="53" t="s">
        <v>14691</v>
      </c>
      <c r="R443" s="53" t="s">
        <v>14692</v>
      </c>
      <c r="S443" s="53" t="s">
        <v>14693</v>
      </c>
      <c r="U443" s="57" t="b">
        <f t="shared" si="1"/>
        <v>0</v>
      </c>
      <c r="V443" s="57" t="b">
        <f t="shared" si="2"/>
        <v>0</v>
      </c>
      <c r="W443" s="53" t="str">
        <f t="shared" si="3"/>
        <v>exclude</v>
      </c>
    </row>
    <row r="444" hidden="1">
      <c r="A444" s="53">
        <v>2443.0</v>
      </c>
      <c r="B444" s="53" t="s">
        <v>11760</v>
      </c>
      <c r="C444" s="53" t="s">
        <v>12465</v>
      </c>
      <c r="E444" s="53" t="s">
        <v>6110</v>
      </c>
      <c r="F444" s="53" t="s">
        <v>464</v>
      </c>
      <c r="G444" s="54">
        <v>2019.0</v>
      </c>
      <c r="H444" s="54">
        <v>16.0</v>
      </c>
      <c r="I444" s="54">
        <v>1.0</v>
      </c>
      <c r="J444" s="53" t="s">
        <v>6111</v>
      </c>
      <c r="K444" s="55"/>
      <c r="L444" s="55"/>
      <c r="M444" s="59">
        <v>43466.0</v>
      </c>
      <c r="N444" s="55"/>
      <c r="O444" s="53" t="s">
        <v>11836</v>
      </c>
      <c r="P444" s="58" t="s">
        <v>14694</v>
      </c>
      <c r="Q444" s="53" t="s">
        <v>14695</v>
      </c>
      <c r="R444" s="53" t="s">
        <v>6112</v>
      </c>
      <c r="S444" s="53" t="s">
        <v>14696</v>
      </c>
      <c r="U444" s="57" t="b">
        <f t="shared" si="1"/>
        <v>0</v>
      </c>
      <c r="V444" s="57" t="b">
        <f t="shared" si="2"/>
        <v>0</v>
      </c>
      <c r="W444" s="53" t="str">
        <f t="shared" si="3"/>
        <v>exclude</v>
      </c>
    </row>
    <row r="445" hidden="1">
      <c r="A445" s="53">
        <v>2444.0</v>
      </c>
      <c r="B445" s="53" t="s">
        <v>11760</v>
      </c>
      <c r="C445" s="53" t="s">
        <v>14697</v>
      </c>
      <c r="E445" s="53" t="s">
        <v>14698</v>
      </c>
      <c r="F445" s="53" t="s">
        <v>2023</v>
      </c>
      <c r="G445" s="54">
        <v>2021.0</v>
      </c>
      <c r="H445" s="54">
        <v>33.0</v>
      </c>
      <c r="I445" s="54">
        <v>3.0</v>
      </c>
      <c r="J445" s="53" t="s">
        <v>14699</v>
      </c>
      <c r="K445" s="55"/>
      <c r="L445" s="55"/>
      <c r="M445" s="59">
        <v>44256.0</v>
      </c>
      <c r="N445" s="55"/>
      <c r="O445" s="53" t="s">
        <v>14700</v>
      </c>
      <c r="P445" s="58" t="s">
        <v>14701</v>
      </c>
      <c r="Q445" s="53" t="s">
        <v>14702</v>
      </c>
      <c r="R445" s="53" t="s">
        <v>14703</v>
      </c>
      <c r="S445" s="53" t="s">
        <v>14704</v>
      </c>
      <c r="U445" s="57" t="b">
        <f t="shared" si="1"/>
        <v>0</v>
      </c>
      <c r="V445" s="57" t="b">
        <f t="shared" si="2"/>
        <v>0</v>
      </c>
      <c r="W445" s="53" t="str">
        <f t="shared" si="3"/>
        <v>exclude</v>
      </c>
    </row>
    <row r="446" hidden="1">
      <c r="A446" s="53">
        <v>2445.0</v>
      </c>
      <c r="B446" s="53" t="s">
        <v>11760</v>
      </c>
      <c r="C446" s="53" t="s">
        <v>14705</v>
      </c>
      <c r="E446" s="53" t="s">
        <v>14706</v>
      </c>
      <c r="F446" s="53" t="s">
        <v>1888</v>
      </c>
      <c r="G446" s="54">
        <v>2022.0</v>
      </c>
      <c r="H446" s="54">
        <v>32.0</v>
      </c>
      <c r="I446" s="54">
        <v>11.0</v>
      </c>
      <c r="J446" s="53" t="s">
        <v>14707</v>
      </c>
      <c r="K446" s="55"/>
      <c r="L446" s="55"/>
      <c r="M446" s="56">
        <v>44866.0</v>
      </c>
      <c r="N446" s="55"/>
      <c r="O446" s="53" t="s">
        <v>14708</v>
      </c>
      <c r="P446" s="58" t="s">
        <v>14709</v>
      </c>
      <c r="Q446" s="53" t="s">
        <v>14710</v>
      </c>
      <c r="R446" s="53" t="s">
        <v>14711</v>
      </c>
      <c r="S446" s="53" t="s">
        <v>14712</v>
      </c>
      <c r="U446" s="57" t="b">
        <f t="shared" si="1"/>
        <v>0</v>
      </c>
      <c r="V446" s="57" t="b">
        <f t="shared" si="2"/>
        <v>0</v>
      </c>
      <c r="W446" s="53" t="str">
        <f t="shared" si="3"/>
        <v>exclude</v>
      </c>
    </row>
    <row r="447" hidden="1">
      <c r="A447" s="53">
        <v>2446.0</v>
      </c>
      <c r="B447" s="53" t="s">
        <v>11760</v>
      </c>
      <c r="C447" s="53" t="s">
        <v>14713</v>
      </c>
      <c r="E447" s="53" t="s">
        <v>14714</v>
      </c>
      <c r="F447" s="53" t="s">
        <v>10356</v>
      </c>
      <c r="G447" s="54">
        <v>2022.0</v>
      </c>
      <c r="H447" s="54">
        <v>9.0</v>
      </c>
      <c r="I447" s="54">
        <v>18.0</v>
      </c>
      <c r="J447" s="53" t="s">
        <v>14715</v>
      </c>
      <c r="L447" s="55"/>
      <c r="M447" s="59">
        <v>44805.0</v>
      </c>
      <c r="N447" s="55"/>
      <c r="O447" s="53" t="s">
        <v>11852</v>
      </c>
      <c r="P447" s="58" t="s">
        <v>14716</v>
      </c>
      <c r="Q447" s="53" t="s">
        <v>14717</v>
      </c>
      <c r="R447" s="53" t="s">
        <v>14718</v>
      </c>
      <c r="S447" s="53" t="s">
        <v>14719</v>
      </c>
      <c r="U447" s="57" t="b">
        <f t="shared" si="1"/>
        <v>0</v>
      </c>
      <c r="V447" s="57" t="b">
        <f t="shared" si="2"/>
        <v>0</v>
      </c>
      <c r="W447" s="53" t="str">
        <f t="shared" si="3"/>
        <v>exclude</v>
      </c>
    </row>
    <row r="448" hidden="1">
      <c r="A448" s="53">
        <v>2447.0</v>
      </c>
      <c r="B448" s="53" t="s">
        <v>11760</v>
      </c>
      <c r="C448" s="53" t="s">
        <v>14720</v>
      </c>
      <c r="E448" s="53" t="s">
        <v>14721</v>
      </c>
      <c r="F448" s="53" t="s">
        <v>443</v>
      </c>
      <c r="G448" s="54">
        <v>2020.0</v>
      </c>
      <c r="H448" s="54">
        <v>8.0</v>
      </c>
      <c r="I448" s="55"/>
      <c r="J448" s="53" t="s">
        <v>14722</v>
      </c>
      <c r="L448" s="55"/>
      <c r="M448" s="54">
        <v>2020.0</v>
      </c>
      <c r="N448" s="55"/>
      <c r="O448" s="53" t="s">
        <v>11770</v>
      </c>
      <c r="P448" s="58" t="s">
        <v>14723</v>
      </c>
      <c r="Q448" s="53" t="s">
        <v>14724</v>
      </c>
      <c r="R448" s="53" t="s">
        <v>14725</v>
      </c>
      <c r="S448" s="53" t="s">
        <v>14726</v>
      </c>
      <c r="U448" s="57" t="b">
        <f t="shared" si="1"/>
        <v>0</v>
      </c>
      <c r="V448" s="57" t="b">
        <f t="shared" si="2"/>
        <v>0</v>
      </c>
      <c r="W448" s="53" t="str">
        <f t="shared" si="3"/>
        <v>exclude</v>
      </c>
    </row>
    <row r="449" hidden="1">
      <c r="A449" s="53">
        <v>2448.0</v>
      </c>
      <c r="B449" s="53" t="s">
        <v>11760</v>
      </c>
      <c r="C449" s="53" t="s">
        <v>14727</v>
      </c>
      <c r="E449" s="53" t="s">
        <v>14728</v>
      </c>
      <c r="F449" s="53" t="s">
        <v>3148</v>
      </c>
      <c r="G449" s="54">
        <v>2020.0</v>
      </c>
      <c r="H449" s="54">
        <v>14.0</v>
      </c>
      <c r="I449" s="54">
        <v>4.0</v>
      </c>
      <c r="J449" s="53" t="s">
        <v>14729</v>
      </c>
      <c r="K449" s="55"/>
      <c r="L449" s="55"/>
      <c r="M449" s="56">
        <v>44166.0</v>
      </c>
      <c r="N449" s="55"/>
      <c r="O449" s="53" t="s">
        <v>11942</v>
      </c>
      <c r="P449" s="58" t="s">
        <v>14730</v>
      </c>
      <c r="Q449" s="53" t="s">
        <v>14731</v>
      </c>
      <c r="R449" s="53" t="s">
        <v>14732</v>
      </c>
      <c r="S449" s="53" t="s">
        <v>14733</v>
      </c>
      <c r="U449" s="57" t="b">
        <f t="shared" si="1"/>
        <v>0</v>
      </c>
      <c r="V449" s="57" t="b">
        <f t="shared" si="2"/>
        <v>0</v>
      </c>
      <c r="W449" s="53" t="str">
        <f t="shared" si="3"/>
        <v>exclude</v>
      </c>
    </row>
    <row r="450" hidden="1">
      <c r="A450" s="53">
        <v>2449.0</v>
      </c>
      <c r="B450" s="53" t="s">
        <v>11760</v>
      </c>
      <c r="C450" s="53" t="s">
        <v>14734</v>
      </c>
      <c r="E450" s="53" t="s">
        <v>14735</v>
      </c>
      <c r="F450" s="53" t="s">
        <v>9765</v>
      </c>
      <c r="G450" s="54">
        <v>2022.0</v>
      </c>
      <c r="H450" s="54">
        <v>21.0</v>
      </c>
      <c r="I450" s="54">
        <v>5.0</v>
      </c>
      <c r="J450" s="53" t="s">
        <v>14736</v>
      </c>
      <c r="K450" s="55"/>
      <c r="L450" s="55"/>
      <c r="M450" s="59">
        <v>44682.0</v>
      </c>
      <c r="N450" s="55"/>
      <c r="O450" s="53" t="s">
        <v>11844</v>
      </c>
      <c r="P450" s="58" t="s">
        <v>14737</v>
      </c>
      <c r="Q450" s="53" t="s">
        <v>14738</v>
      </c>
      <c r="R450" s="53" t="s">
        <v>14739</v>
      </c>
      <c r="S450" s="53" t="s">
        <v>14740</v>
      </c>
      <c r="U450" s="57" t="b">
        <f t="shared" si="1"/>
        <v>0</v>
      </c>
      <c r="V450" s="57" t="b">
        <f t="shared" si="2"/>
        <v>0</v>
      </c>
      <c r="W450" s="53" t="str">
        <f t="shared" si="3"/>
        <v>exclude</v>
      </c>
    </row>
    <row r="451" hidden="1">
      <c r="A451" s="53">
        <v>2450.0</v>
      </c>
      <c r="B451" s="53" t="s">
        <v>11760</v>
      </c>
      <c r="C451" s="53" t="s">
        <v>14741</v>
      </c>
      <c r="E451" s="53" t="s">
        <v>14742</v>
      </c>
      <c r="F451" s="53" t="s">
        <v>443</v>
      </c>
      <c r="G451" s="54">
        <v>2022.0</v>
      </c>
      <c r="H451" s="54">
        <v>10.0</v>
      </c>
      <c r="I451" s="55"/>
      <c r="J451" s="53" t="s">
        <v>14743</v>
      </c>
      <c r="L451" s="55"/>
      <c r="M451" s="54">
        <v>2022.0</v>
      </c>
      <c r="N451" s="55"/>
      <c r="O451" s="53" t="s">
        <v>11770</v>
      </c>
      <c r="P451" s="58" t="s">
        <v>14744</v>
      </c>
      <c r="Q451" s="53" t="s">
        <v>14745</v>
      </c>
      <c r="R451" s="53" t="s">
        <v>14746</v>
      </c>
      <c r="S451" s="53" t="s">
        <v>14747</v>
      </c>
      <c r="U451" s="57" t="b">
        <f t="shared" si="1"/>
        <v>0</v>
      </c>
      <c r="V451" s="57" t="b">
        <f t="shared" si="2"/>
        <v>0</v>
      </c>
      <c r="W451" s="53" t="str">
        <f t="shared" si="3"/>
        <v>exclude</v>
      </c>
    </row>
    <row r="452" hidden="1">
      <c r="A452" s="53">
        <v>2451.0</v>
      </c>
      <c r="B452" s="53" t="s">
        <v>11760</v>
      </c>
      <c r="C452" s="53" t="s">
        <v>14748</v>
      </c>
      <c r="E452" s="53" t="s">
        <v>14749</v>
      </c>
      <c r="F452" s="53" t="s">
        <v>443</v>
      </c>
      <c r="G452" s="54">
        <v>2020.0</v>
      </c>
      <c r="H452" s="54">
        <v>8.0</v>
      </c>
      <c r="I452" s="55"/>
      <c r="J452" s="53" t="s">
        <v>14750</v>
      </c>
      <c r="L452" s="55"/>
      <c r="M452" s="54">
        <v>2020.0</v>
      </c>
      <c r="N452" s="55"/>
      <c r="O452" s="53" t="s">
        <v>11770</v>
      </c>
      <c r="P452" s="58" t="s">
        <v>14751</v>
      </c>
      <c r="Q452" s="53" t="s">
        <v>14752</v>
      </c>
      <c r="R452" s="53" t="s">
        <v>14753</v>
      </c>
      <c r="S452" s="53" t="s">
        <v>14754</v>
      </c>
      <c r="U452" s="57" t="b">
        <f t="shared" si="1"/>
        <v>0</v>
      </c>
      <c r="V452" s="57" t="b">
        <f t="shared" si="2"/>
        <v>0</v>
      </c>
      <c r="W452" s="53" t="str">
        <f t="shared" si="3"/>
        <v>exclude</v>
      </c>
    </row>
    <row r="453" hidden="1">
      <c r="A453" s="53">
        <v>2452.0</v>
      </c>
      <c r="B453" s="53" t="s">
        <v>11760</v>
      </c>
      <c r="C453" s="53" t="s">
        <v>14755</v>
      </c>
      <c r="E453" s="53" t="s">
        <v>14756</v>
      </c>
      <c r="F453" s="53" t="s">
        <v>10356</v>
      </c>
      <c r="G453" s="54">
        <v>2022.0</v>
      </c>
      <c r="H453" s="54">
        <v>9.0</v>
      </c>
      <c r="I453" s="54">
        <v>5.0</v>
      </c>
      <c r="J453" s="53" t="s">
        <v>14757</v>
      </c>
      <c r="K453" s="55"/>
      <c r="L453" s="55"/>
      <c r="M453" s="59">
        <v>44621.0</v>
      </c>
      <c r="N453" s="55"/>
      <c r="O453" s="53" t="s">
        <v>11852</v>
      </c>
      <c r="P453" s="58" t="s">
        <v>14758</v>
      </c>
      <c r="Q453" s="53" t="s">
        <v>14759</v>
      </c>
      <c r="R453" s="53" t="s">
        <v>14760</v>
      </c>
      <c r="S453" s="53" t="s">
        <v>14761</v>
      </c>
      <c r="U453" s="57" t="b">
        <f t="shared" si="1"/>
        <v>0</v>
      </c>
      <c r="V453" s="57" t="b">
        <f t="shared" si="2"/>
        <v>0</v>
      </c>
      <c r="W453" s="53" t="str">
        <f t="shared" si="3"/>
        <v>exclude</v>
      </c>
    </row>
    <row r="454" hidden="1">
      <c r="A454" s="53">
        <v>2453.0</v>
      </c>
      <c r="B454" s="53" t="s">
        <v>11760</v>
      </c>
      <c r="C454" s="53" t="s">
        <v>14762</v>
      </c>
      <c r="E454" s="53" t="s">
        <v>14763</v>
      </c>
      <c r="F454" s="53" t="s">
        <v>6157</v>
      </c>
      <c r="G454" s="54">
        <v>2022.0</v>
      </c>
      <c r="H454" s="54">
        <v>40.0</v>
      </c>
      <c r="I454" s="54">
        <v>1.0</v>
      </c>
      <c r="J454" s="53" t="s">
        <v>14764</v>
      </c>
      <c r="K454" s="55"/>
      <c r="L454" s="55"/>
      <c r="M454" s="59">
        <v>44562.0</v>
      </c>
      <c r="N454" s="55"/>
      <c r="O454" s="53" t="s">
        <v>12402</v>
      </c>
      <c r="P454" s="58" t="s">
        <v>14765</v>
      </c>
      <c r="Q454" s="53" t="s">
        <v>14766</v>
      </c>
      <c r="R454" s="53" t="s">
        <v>14767</v>
      </c>
      <c r="S454" s="53" t="s">
        <v>14768</v>
      </c>
      <c r="U454" s="57" t="b">
        <f t="shared" si="1"/>
        <v>0</v>
      </c>
      <c r="V454" s="57" t="b">
        <f t="shared" si="2"/>
        <v>0</v>
      </c>
      <c r="W454" s="53" t="str">
        <f t="shared" si="3"/>
        <v>exclude</v>
      </c>
    </row>
    <row r="455" hidden="1">
      <c r="A455" s="53">
        <v>2454.0</v>
      </c>
      <c r="B455" s="53" t="s">
        <v>11760</v>
      </c>
      <c r="C455" s="53" t="s">
        <v>14769</v>
      </c>
      <c r="E455" s="53" t="s">
        <v>14770</v>
      </c>
      <c r="F455" s="53" t="s">
        <v>4911</v>
      </c>
      <c r="G455" s="54">
        <v>2020.0</v>
      </c>
      <c r="H455" s="54">
        <v>69.0</v>
      </c>
      <c r="I455" s="54">
        <v>6.0</v>
      </c>
      <c r="J455" s="53" t="s">
        <v>14771</v>
      </c>
      <c r="K455" s="55"/>
      <c r="L455" s="55"/>
      <c r="M455" s="59">
        <v>43983.0</v>
      </c>
      <c r="N455" s="55"/>
      <c r="O455" s="53" t="s">
        <v>11902</v>
      </c>
      <c r="P455" s="58" t="s">
        <v>14772</v>
      </c>
      <c r="Q455" s="53" t="s">
        <v>14773</v>
      </c>
      <c r="R455" s="53" t="s">
        <v>14774</v>
      </c>
      <c r="S455" s="53" t="s">
        <v>14775</v>
      </c>
      <c r="U455" s="57" t="b">
        <f t="shared" si="1"/>
        <v>0</v>
      </c>
      <c r="V455" s="57" t="b">
        <f t="shared" si="2"/>
        <v>0</v>
      </c>
      <c r="W455" s="53" t="str">
        <f t="shared" si="3"/>
        <v>exclude</v>
      </c>
    </row>
    <row r="456" hidden="1">
      <c r="A456" s="53">
        <v>2455.0</v>
      </c>
      <c r="B456" s="53" t="s">
        <v>11760</v>
      </c>
      <c r="C456" s="53" t="s">
        <v>14776</v>
      </c>
      <c r="E456" s="53" t="s">
        <v>14777</v>
      </c>
      <c r="F456" s="53" t="s">
        <v>443</v>
      </c>
      <c r="G456" s="54">
        <v>2020.0</v>
      </c>
      <c r="H456" s="54">
        <v>8.0</v>
      </c>
      <c r="I456" s="55"/>
      <c r="J456" s="53" t="s">
        <v>14778</v>
      </c>
      <c r="L456" s="55"/>
      <c r="M456" s="54">
        <v>2020.0</v>
      </c>
      <c r="N456" s="55"/>
      <c r="O456" s="53" t="s">
        <v>11770</v>
      </c>
      <c r="P456" s="58" t="s">
        <v>14779</v>
      </c>
      <c r="Q456" s="53" t="s">
        <v>14780</v>
      </c>
      <c r="R456" s="53" t="s">
        <v>14781</v>
      </c>
      <c r="S456" s="53" t="s">
        <v>14782</v>
      </c>
      <c r="U456" s="57" t="b">
        <f t="shared" si="1"/>
        <v>0</v>
      </c>
      <c r="V456" s="57" t="b">
        <f t="shared" si="2"/>
        <v>0</v>
      </c>
      <c r="W456" s="53" t="str">
        <f t="shared" si="3"/>
        <v>exclude</v>
      </c>
    </row>
    <row r="457" hidden="1">
      <c r="A457" s="53">
        <v>2456.0</v>
      </c>
      <c r="B457" s="53" t="s">
        <v>11760</v>
      </c>
      <c r="C457" s="53" t="s">
        <v>14783</v>
      </c>
      <c r="E457" s="53" t="s">
        <v>14784</v>
      </c>
      <c r="F457" s="53" t="s">
        <v>2023</v>
      </c>
      <c r="G457" s="54">
        <v>2020.0</v>
      </c>
      <c r="H457" s="54">
        <v>32.0</v>
      </c>
      <c r="I457" s="54">
        <v>1.0</v>
      </c>
      <c r="J457" s="53" t="s">
        <v>14785</v>
      </c>
      <c r="K457" s="55"/>
      <c r="L457" s="55"/>
      <c r="M457" s="59">
        <v>43831.0</v>
      </c>
      <c r="N457" s="55"/>
      <c r="O457" s="53" t="s">
        <v>14700</v>
      </c>
      <c r="P457" s="58" t="s">
        <v>14786</v>
      </c>
      <c r="Q457" s="53" t="s">
        <v>14787</v>
      </c>
      <c r="R457" s="53" t="s">
        <v>14788</v>
      </c>
      <c r="S457" s="53" t="s">
        <v>14789</v>
      </c>
      <c r="U457" s="57" t="b">
        <f t="shared" si="1"/>
        <v>0</v>
      </c>
      <c r="V457" s="57" t="b">
        <f t="shared" si="2"/>
        <v>0</v>
      </c>
      <c r="W457" s="53" t="str">
        <f t="shared" si="3"/>
        <v>exclude</v>
      </c>
    </row>
    <row r="458" hidden="1">
      <c r="A458" s="53">
        <v>2457.0</v>
      </c>
      <c r="B458" s="53" t="s">
        <v>11760</v>
      </c>
      <c r="C458" s="53" t="s">
        <v>14790</v>
      </c>
      <c r="E458" s="53" t="s">
        <v>14791</v>
      </c>
      <c r="F458" s="53" t="s">
        <v>443</v>
      </c>
      <c r="G458" s="54">
        <v>2019.0</v>
      </c>
      <c r="H458" s="54">
        <v>7.0</v>
      </c>
      <c r="I458" s="55"/>
      <c r="J458" s="53" t="s">
        <v>14792</v>
      </c>
      <c r="L458" s="55"/>
      <c r="M458" s="54">
        <v>2019.0</v>
      </c>
      <c r="N458" s="55"/>
      <c r="O458" s="53" t="s">
        <v>11770</v>
      </c>
      <c r="P458" s="58" t="s">
        <v>14793</v>
      </c>
      <c r="Q458" s="53" t="s">
        <v>14794</v>
      </c>
      <c r="R458" s="53" t="s">
        <v>14795</v>
      </c>
      <c r="S458" s="53" t="s">
        <v>14796</v>
      </c>
      <c r="U458" s="57" t="b">
        <f t="shared" si="1"/>
        <v>0</v>
      </c>
      <c r="V458" s="57" t="b">
        <f t="shared" si="2"/>
        <v>0</v>
      </c>
      <c r="W458" s="53" t="str">
        <f t="shared" si="3"/>
        <v>exclude</v>
      </c>
    </row>
    <row r="459" hidden="1">
      <c r="A459" s="53">
        <v>2458.0</v>
      </c>
      <c r="B459" s="53" t="s">
        <v>11760</v>
      </c>
      <c r="C459" s="53" t="s">
        <v>14797</v>
      </c>
      <c r="E459" s="53" t="s">
        <v>14798</v>
      </c>
      <c r="F459" s="53" t="s">
        <v>443</v>
      </c>
      <c r="G459" s="54">
        <v>2020.0</v>
      </c>
      <c r="H459" s="54">
        <v>8.0</v>
      </c>
      <c r="I459" s="55"/>
      <c r="J459" s="53" t="s">
        <v>14799</v>
      </c>
      <c r="L459" s="55"/>
      <c r="M459" s="54">
        <v>2020.0</v>
      </c>
      <c r="N459" s="55"/>
      <c r="O459" s="53" t="s">
        <v>11770</v>
      </c>
      <c r="P459" s="58" t="s">
        <v>14800</v>
      </c>
      <c r="Q459" s="53" t="s">
        <v>14801</v>
      </c>
      <c r="R459" s="53" t="s">
        <v>14802</v>
      </c>
      <c r="S459" s="53" t="s">
        <v>14803</v>
      </c>
      <c r="U459" s="57" t="b">
        <f t="shared" si="1"/>
        <v>0</v>
      </c>
      <c r="V459" s="57" t="b">
        <f t="shared" si="2"/>
        <v>0</v>
      </c>
      <c r="W459" s="53" t="str">
        <f t="shared" si="3"/>
        <v>exclude</v>
      </c>
    </row>
    <row r="460" hidden="1">
      <c r="A460" s="53">
        <v>2459.0</v>
      </c>
      <c r="B460" s="53" t="s">
        <v>11760</v>
      </c>
      <c r="C460" s="53" t="s">
        <v>14804</v>
      </c>
      <c r="E460" s="53" t="s">
        <v>14805</v>
      </c>
      <c r="F460" s="53" t="s">
        <v>443</v>
      </c>
      <c r="G460" s="54">
        <v>2020.0</v>
      </c>
      <c r="H460" s="54">
        <v>8.0</v>
      </c>
      <c r="I460" s="55"/>
      <c r="J460" s="53" t="s">
        <v>14806</v>
      </c>
      <c r="L460" s="55"/>
      <c r="M460" s="54">
        <v>2020.0</v>
      </c>
      <c r="N460" s="55"/>
      <c r="O460" s="53" t="s">
        <v>11770</v>
      </c>
      <c r="P460" s="58" t="s">
        <v>14807</v>
      </c>
      <c r="Q460" s="53" t="s">
        <v>14808</v>
      </c>
      <c r="R460" s="53" t="s">
        <v>14809</v>
      </c>
      <c r="S460" s="53" t="s">
        <v>14810</v>
      </c>
      <c r="U460" s="57" t="b">
        <f t="shared" si="1"/>
        <v>0</v>
      </c>
      <c r="V460" s="57" t="b">
        <f t="shared" si="2"/>
        <v>0</v>
      </c>
      <c r="W460" s="53" t="str">
        <f t="shared" si="3"/>
        <v>exclude</v>
      </c>
    </row>
    <row r="461" hidden="1">
      <c r="A461" s="53">
        <v>2460.0</v>
      </c>
      <c r="B461" s="53" t="s">
        <v>11760</v>
      </c>
      <c r="C461" s="53" t="s">
        <v>14811</v>
      </c>
      <c r="E461" s="53" t="s">
        <v>14812</v>
      </c>
      <c r="F461" s="53" t="s">
        <v>7543</v>
      </c>
      <c r="G461" s="54">
        <v>2022.0</v>
      </c>
      <c r="H461" s="54">
        <v>52.0</v>
      </c>
      <c r="I461" s="54">
        <v>12.0</v>
      </c>
      <c r="J461" s="53" t="s">
        <v>14813</v>
      </c>
      <c r="L461" s="55"/>
      <c r="M461" s="56">
        <v>44896.0</v>
      </c>
      <c r="N461" s="55"/>
      <c r="O461" s="53" t="s">
        <v>14293</v>
      </c>
      <c r="P461" s="58" t="s">
        <v>14814</v>
      </c>
      <c r="Q461" s="53" t="s">
        <v>14815</v>
      </c>
      <c r="R461" s="53" t="s">
        <v>14816</v>
      </c>
      <c r="S461" s="53" t="s">
        <v>14817</v>
      </c>
      <c r="U461" s="57" t="b">
        <f t="shared" si="1"/>
        <v>0</v>
      </c>
      <c r="V461" s="57" t="b">
        <f t="shared" si="2"/>
        <v>0</v>
      </c>
      <c r="W461" s="53" t="str">
        <f t="shared" si="3"/>
        <v>exclude</v>
      </c>
    </row>
    <row r="462" hidden="1">
      <c r="A462" s="53">
        <v>2461.0</v>
      </c>
      <c r="B462" s="53" t="s">
        <v>11760</v>
      </c>
      <c r="C462" s="53" t="s">
        <v>14818</v>
      </c>
      <c r="E462" s="53" t="s">
        <v>14819</v>
      </c>
      <c r="F462" s="53" t="s">
        <v>443</v>
      </c>
      <c r="G462" s="54">
        <v>2022.0</v>
      </c>
      <c r="H462" s="54">
        <v>10.0</v>
      </c>
      <c r="I462" s="55"/>
      <c r="J462" s="53" t="s">
        <v>14820</v>
      </c>
      <c r="L462" s="55"/>
      <c r="M462" s="54">
        <v>2022.0</v>
      </c>
      <c r="N462" s="55"/>
      <c r="O462" s="53" t="s">
        <v>11770</v>
      </c>
      <c r="P462" s="58" t="s">
        <v>14821</v>
      </c>
      <c r="Q462" s="53" t="s">
        <v>14822</v>
      </c>
      <c r="R462" s="53" t="s">
        <v>14823</v>
      </c>
      <c r="S462" s="53" t="s">
        <v>14824</v>
      </c>
      <c r="U462" s="57" t="b">
        <f t="shared" si="1"/>
        <v>0</v>
      </c>
      <c r="V462" s="57" t="b">
        <f t="shared" si="2"/>
        <v>0</v>
      </c>
      <c r="W462" s="53" t="str">
        <f t="shared" si="3"/>
        <v>exclude</v>
      </c>
    </row>
    <row r="463" hidden="1">
      <c r="A463" s="53">
        <v>2462.0</v>
      </c>
      <c r="B463" s="53" t="s">
        <v>11760</v>
      </c>
      <c r="C463" s="53" t="s">
        <v>14825</v>
      </c>
      <c r="E463" s="53" t="s">
        <v>14826</v>
      </c>
      <c r="F463" s="53" t="s">
        <v>14827</v>
      </c>
      <c r="G463" s="54">
        <v>2020.0</v>
      </c>
      <c r="H463" s="54">
        <v>17.0</v>
      </c>
      <c r="I463" s="54">
        <v>6.0</v>
      </c>
      <c r="J463" s="53" t="s">
        <v>14828</v>
      </c>
      <c r="K463" s="55"/>
      <c r="L463" s="55"/>
      <c r="M463" s="59">
        <v>43983.0</v>
      </c>
      <c r="N463" s="55"/>
      <c r="O463" s="53" t="s">
        <v>14829</v>
      </c>
      <c r="P463" s="58" t="s">
        <v>14830</v>
      </c>
      <c r="Q463" s="53" t="s">
        <v>14831</v>
      </c>
      <c r="R463" s="53" t="s">
        <v>14832</v>
      </c>
      <c r="S463" s="53" t="s">
        <v>14833</v>
      </c>
      <c r="U463" s="57" t="b">
        <f t="shared" si="1"/>
        <v>0</v>
      </c>
      <c r="V463" s="57" t="b">
        <f t="shared" si="2"/>
        <v>0</v>
      </c>
      <c r="W463" s="53" t="str">
        <f t="shared" si="3"/>
        <v>exclude</v>
      </c>
    </row>
    <row r="464" hidden="1">
      <c r="A464" s="53">
        <v>2463.0</v>
      </c>
      <c r="B464" s="53" t="s">
        <v>11760</v>
      </c>
      <c r="C464" s="53" t="s">
        <v>14834</v>
      </c>
      <c r="E464" s="53" t="s">
        <v>14835</v>
      </c>
      <c r="F464" s="53" t="s">
        <v>852</v>
      </c>
      <c r="G464" s="54">
        <v>2022.0</v>
      </c>
      <c r="H464" s="54">
        <v>52.0</v>
      </c>
      <c r="I464" s="54">
        <v>7.0</v>
      </c>
      <c r="J464" s="53" t="s">
        <v>14836</v>
      </c>
      <c r="K464" s="55"/>
      <c r="L464" s="55"/>
      <c r="M464" s="59">
        <v>44743.0</v>
      </c>
      <c r="N464" s="55"/>
      <c r="O464" s="53" t="s">
        <v>12073</v>
      </c>
      <c r="P464" s="58" t="s">
        <v>14837</v>
      </c>
      <c r="Q464" s="53" t="s">
        <v>14838</v>
      </c>
      <c r="R464" s="53" t="s">
        <v>14839</v>
      </c>
      <c r="S464" s="53" t="s">
        <v>14840</v>
      </c>
      <c r="U464" s="57" t="b">
        <f t="shared" si="1"/>
        <v>0</v>
      </c>
      <c r="V464" s="57" t="b">
        <f t="shared" si="2"/>
        <v>0</v>
      </c>
      <c r="W464" s="53" t="str">
        <f t="shared" si="3"/>
        <v>exclude</v>
      </c>
    </row>
    <row r="465" hidden="1">
      <c r="A465" s="53">
        <v>2464.0</v>
      </c>
      <c r="B465" s="53" t="s">
        <v>11760</v>
      </c>
      <c r="C465" s="53" t="s">
        <v>14841</v>
      </c>
      <c r="E465" s="53" t="s">
        <v>14842</v>
      </c>
      <c r="F465" s="53" t="s">
        <v>14843</v>
      </c>
      <c r="G465" s="54">
        <v>2023.0</v>
      </c>
      <c r="H465" s="54">
        <v>4.0</v>
      </c>
      <c r="I465" s="54">
        <v>2.0</v>
      </c>
      <c r="J465" s="53" t="s">
        <v>14844</v>
      </c>
      <c r="K465" s="55"/>
      <c r="L465" s="55"/>
      <c r="M465" s="59">
        <v>45017.0</v>
      </c>
      <c r="N465" s="55"/>
      <c r="O465" s="53" t="s">
        <v>14845</v>
      </c>
      <c r="P465" s="58" t="s">
        <v>14846</v>
      </c>
      <c r="Q465" s="53" t="s">
        <v>14847</v>
      </c>
      <c r="R465" s="53" t="s">
        <v>14848</v>
      </c>
      <c r="S465" s="53" t="s">
        <v>14849</v>
      </c>
      <c r="U465" s="57" t="b">
        <f t="shared" si="1"/>
        <v>0</v>
      </c>
      <c r="V465" s="57" t="b">
        <f t="shared" si="2"/>
        <v>0</v>
      </c>
      <c r="W465" s="53" t="str">
        <f t="shared" si="3"/>
        <v>exclude</v>
      </c>
    </row>
    <row r="466" hidden="1">
      <c r="A466" s="53">
        <v>2465.0</v>
      </c>
      <c r="B466" s="53" t="s">
        <v>11760</v>
      </c>
      <c r="C466" s="53" t="s">
        <v>14850</v>
      </c>
      <c r="E466" s="53" t="s">
        <v>14851</v>
      </c>
      <c r="F466" s="53" t="s">
        <v>443</v>
      </c>
      <c r="G466" s="54">
        <v>2022.0</v>
      </c>
      <c r="H466" s="54">
        <v>10.0</v>
      </c>
      <c r="I466" s="55"/>
      <c r="J466" s="53" t="s">
        <v>14852</v>
      </c>
      <c r="L466" s="55"/>
      <c r="M466" s="54">
        <v>2022.0</v>
      </c>
      <c r="N466" s="55"/>
      <c r="O466" s="53" t="s">
        <v>11770</v>
      </c>
      <c r="P466" s="58" t="s">
        <v>14853</v>
      </c>
      <c r="Q466" s="53" t="s">
        <v>14854</v>
      </c>
      <c r="R466" s="53" t="s">
        <v>14855</v>
      </c>
      <c r="S466" s="53" t="s">
        <v>14856</v>
      </c>
      <c r="U466" s="57" t="b">
        <f t="shared" si="1"/>
        <v>0</v>
      </c>
      <c r="V466" s="57" t="b">
        <f t="shared" si="2"/>
        <v>0</v>
      </c>
      <c r="W466" s="53" t="str">
        <f t="shared" si="3"/>
        <v>exclude</v>
      </c>
    </row>
    <row r="467" hidden="1">
      <c r="A467" s="53">
        <v>2466.0</v>
      </c>
      <c r="B467" s="53" t="s">
        <v>11760</v>
      </c>
      <c r="C467" s="53" t="s">
        <v>14857</v>
      </c>
      <c r="E467" s="53" t="s">
        <v>14858</v>
      </c>
      <c r="F467" s="53" t="s">
        <v>443</v>
      </c>
      <c r="G467" s="54">
        <v>2020.0</v>
      </c>
      <c r="H467" s="54">
        <v>8.0</v>
      </c>
      <c r="I467" s="55"/>
      <c r="J467" s="53" t="s">
        <v>14859</v>
      </c>
      <c r="L467" s="55"/>
      <c r="M467" s="54">
        <v>2020.0</v>
      </c>
      <c r="N467" s="55"/>
      <c r="O467" s="53" t="s">
        <v>11770</v>
      </c>
      <c r="P467" s="58" t="s">
        <v>14860</v>
      </c>
      <c r="Q467" s="53" t="s">
        <v>14861</v>
      </c>
      <c r="R467" s="53" t="s">
        <v>14862</v>
      </c>
      <c r="S467" s="53" t="s">
        <v>14863</v>
      </c>
      <c r="U467" s="57" t="b">
        <f t="shared" si="1"/>
        <v>0</v>
      </c>
      <c r="V467" s="57" t="b">
        <f t="shared" si="2"/>
        <v>0</v>
      </c>
      <c r="W467" s="53" t="str">
        <f t="shared" si="3"/>
        <v>exclude</v>
      </c>
    </row>
    <row r="468" hidden="1">
      <c r="A468" s="53">
        <v>2467.0</v>
      </c>
      <c r="B468" s="53" t="s">
        <v>11760</v>
      </c>
      <c r="C468" s="53" t="s">
        <v>14864</v>
      </c>
      <c r="D468" s="55"/>
      <c r="E468" s="53" t="s">
        <v>14865</v>
      </c>
      <c r="F468" s="53" t="s">
        <v>443</v>
      </c>
      <c r="G468" s="54">
        <v>2022.0</v>
      </c>
      <c r="H468" s="54">
        <v>10.0</v>
      </c>
      <c r="I468" s="55"/>
      <c r="J468" s="53" t="s">
        <v>14866</v>
      </c>
      <c r="L468" s="55"/>
      <c r="M468" s="54">
        <v>2022.0</v>
      </c>
      <c r="N468" s="55"/>
      <c r="O468" s="53" t="s">
        <v>11770</v>
      </c>
      <c r="P468" s="58" t="s">
        <v>14867</v>
      </c>
      <c r="Q468" s="53" t="s">
        <v>14868</v>
      </c>
      <c r="R468" s="53" t="s">
        <v>14869</v>
      </c>
      <c r="S468" s="53" t="s">
        <v>14870</v>
      </c>
      <c r="U468" s="57" t="b">
        <f t="shared" si="1"/>
        <v>0</v>
      </c>
      <c r="V468" s="57" t="b">
        <f t="shared" si="2"/>
        <v>0</v>
      </c>
      <c r="W468" s="53" t="str">
        <f t="shared" si="3"/>
        <v>exclude</v>
      </c>
    </row>
    <row r="469" hidden="1">
      <c r="A469" s="53">
        <v>2468.0</v>
      </c>
      <c r="B469" s="53" t="s">
        <v>11760</v>
      </c>
      <c r="C469" s="53" t="s">
        <v>14871</v>
      </c>
      <c r="E469" s="53" t="s">
        <v>14872</v>
      </c>
      <c r="F469" s="53" t="s">
        <v>443</v>
      </c>
      <c r="G469" s="54">
        <v>2020.0</v>
      </c>
      <c r="H469" s="54">
        <v>8.0</v>
      </c>
      <c r="I469" s="55"/>
      <c r="J469" s="53" t="s">
        <v>14873</v>
      </c>
      <c r="L469" s="55"/>
      <c r="M469" s="54">
        <v>2020.0</v>
      </c>
      <c r="N469" s="55"/>
      <c r="O469" s="53" t="s">
        <v>11770</v>
      </c>
      <c r="P469" s="58" t="s">
        <v>14874</v>
      </c>
      <c r="Q469" s="53" t="s">
        <v>14875</v>
      </c>
      <c r="R469" s="53" t="s">
        <v>14876</v>
      </c>
      <c r="S469" s="53" t="s">
        <v>14877</v>
      </c>
      <c r="U469" s="57" t="b">
        <f t="shared" si="1"/>
        <v>0</v>
      </c>
      <c r="V469" s="57" t="b">
        <f t="shared" si="2"/>
        <v>0</v>
      </c>
      <c r="W469" s="53" t="str">
        <f t="shared" si="3"/>
        <v>exclude</v>
      </c>
    </row>
    <row r="470" hidden="1">
      <c r="A470" s="53">
        <v>2469.0</v>
      </c>
      <c r="B470" s="53" t="s">
        <v>11760</v>
      </c>
      <c r="C470" s="53" t="s">
        <v>14878</v>
      </c>
      <c r="E470" s="53" t="s">
        <v>14879</v>
      </c>
      <c r="F470" s="53" t="s">
        <v>14880</v>
      </c>
      <c r="G470" s="54">
        <v>2023.0</v>
      </c>
      <c r="H470" s="54">
        <v>7.0</v>
      </c>
      <c r="I470" s="54">
        <v>1.0</v>
      </c>
      <c r="J470" s="53" t="s">
        <v>14881</v>
      </c>
      <c r="K470" s="55"/>
      <c r="L470" s="55"/>
      <c r="M470" s="59">
        <v>44986.0</v>
      </c>
      <c r="N470" s="55"/>
      <c r="O470" s="53" t="s">
        <v>14882</v>
      </c>
      <c r="P470" s="58" t="s">
        <v>14883</v>
      </c>
      <c r="Q470" s="53" t="s">
        <v>14884</v>
      </c>
      <c r="R470" s="53" t="s">
        <v>14885</v>
      </c>
      <c r="S470" s="53" t="s">
        <v>14886</v>
      </c>
      <c r="U470" s="57" t="b">
        <f t="shared" si="1"/>
        <v>0</v>
      </c>
      <c r="V470" s="57" t="b">
        <f t="shared" si="2"/>
        <v>0</v>
      </c>
      <c r="W470" s="53" t="str">
        <f t="shared" si="3"/>
        <v>exclude</v>
      </c>
    </row>
    <row r="471" hidden="1">
      <c r="A471" s="53">
        <v>2470.0</v>
      </c>
      <c r="B471" s="53" t="s">
        <v>11760</v>
      </c>
      <c r="C471" s="53" t="s">
        <v>14887</v>
      </c>
      <c r="E471" s="53" t="s">
        <v>14888</v>
      </c>
      <c r="F471" s="53" t="s">
        <v>6157</v>
      </c>
      <c r="G471" s="54">
        <v>2023.0</v>
      </c>
      <c r="H471" s="54">
        <v>41.0</v>
      </c>
      <c r="I471" s="54">
        <v>5.0</v>
      </c>
      <c r="J471" s="53" t="s">
        <v>14889</v>
      </c>
      <c r="K471" s="55"/>
      <c r="L471" s="55"/>
      <c r="M471" s="59">
        <v>45047.0</v>
      </c>
      <c r="N471" s="55"/>
      <c r="O471" s="53" t="s">
        <v>12402</v>
      </c>
      <c r="P471" s="58" t="s">
        <v>14890</v>
      </c>
      <c r="Q471" s="53" t="s">
        <v>14891</v>
      </c>
      <c r="R471" s="53" t="s">
        <v>14892</v>
      </c>
      <c r="S471" s="53" t="s">
        <v>14893</v>
      </c>
      <c r="U471" s="57" t="b">
        <f t="shared" si="1"/>
        <v>0</v>
      </c>
      <c r="V471" s="57" t="b">
        <f t="shared" si="2"/>
        <v>0</v>
      </c>
      <c r="W471" s="53" t="str">
        <f t="shared" si="3"/>
        <v>exclude</v>
      </c>
    </row>
    <row r="472" hidden="1">
      <c r="A472" s="53">
        <v>2471.0</v>
      </c>
      <c r="B472" s="53" t="s">
        <v>11760</v>
      </c>
      <c r="C472" s="53" t="s">
        <v>14894</v>
      </c>
      <c r="E472" s="53" t="s">
        <v>14895</v>
      </c>
      <c r="F472" s="53" t="s">
        <v>4600</v>
      </c>
      <c r="G472" s="54">
        <v>2020.0</v>
      </c>
      <c r="H472" s="54">
        <v>17.0</v>
      </c>
      <c r="I472" s="54">
        <v>1.0</v>
      </c>
      <c r="J472" s="53" t="s">
        <v>14896</v>
      </c>
      <c r="K472" s="55"/>
      <c r="L472" s="55"/>
      <c r="M472" s="59">
        <v>43891.0</v>
      </c>
      <c r="N472" s="55"/>
      <c r="O472" s="53" t="s">
        <v>12183</v>
      </c>
      <c r="P472" s="58" t="s">
        <v>14897</v>
      </c>
      <c r="Q472" s="53" t="s">
        <v>14898</v>
      </c>
      <c r="R472" s="53" t="s">
        <v>14899</v>
      </c>
      <c r="S472" s="53" t="s">
        <v>14900</v>
      </c>
      <c r="U472" s="57" t="b">
        <f t="shared" si="1"/>
        <v>0</v>
      </c>
      <c r="V472" s="57" t="b">
        <f t="shared" si="2"/>
        <v>0</v>
      </c>
      <c r="W472" s="53" t="str">
        <f t="shared" si="3"/>
        <v>exclude</v>
      </c>
    </row>
    <row r="473" hidden="1">
      <c r="A473" s="53">
        <v>2472.0</v>
      </c>
      <c r="B473" s="53" t="s">
        <v>11760</v>
      </c>
      <c r="C473" s="53" t="s">
        <v>14901</v>
      </c>
      <c r="E473" s="53" t="s">
        <v>14902</v>
      </c>
      <c r="F473" s="53" t="s">
        <v>443</v>
      </c>
      <c r="G473" s="54">
        <v>2020.0</v>
      </c>
      <c r="H473" s="54">
        <v>8.0</v>
      </c>
      <c r="I473" s="55"/>
      <c r="J473" s="53" t="s">
        <v>14903</v>
      </c>
      <c r="L473" s="55"/>
      <c r="M473" s="54">
        <v>2020.0</v>
      </c>
      <c r="N473" s="55"/>
      <c r="O473" s="53" t="s">
        <v>11770</v>
      </c>
      <c r="P473" s="58" t="s">
        <v>14904</v>
      </c>
      <c r="Q473" s="53" t="s">
        <v>14905</v>
      </c>
      <c r="R473" s="53" t="s">
        <v>14906</v>
      </c>
      <c r="S473" s="53" t="s">
        <v>14907</v>
      </c>
      <c r="U473" s="57" t="b">
        <f t="shared" si="1"/>
        <v>0</v>
      </c>
      <c r="V473" s="57" t="b">
        <f t="shared" si="2"/>
        <v>0</v>
      </c>
      <c r="W473" s="53" t="str">
        <f t="shared" si="3"/>
        <v>exclude</v>
      </c>
    </row>
    <row r="474" hidden="1">
      <c r="A474" s="53">
        <v>2473.0</v>
      </c>
      <c r="B474" s="53" t="s">
        <v>11760</v>
      </c>
      <c r="C474" s="53" t="s">
        <v>14908</v>
      </c>
      <c r="E474" s="53" t="s">
        <v>14909</v>
      </c>
      <c r="F474" s="53" t="s">
        <v>443</v>
      </c>
      <c r="G474" s="54">
        <v>2019.0</v>
      </c>
      <c r="H474" s="54">
        <v>7.0</v>
      </c>
      <c r="I474" s="55"/>
      <c r="J474" s="53" t="s">
        <v>14910</v>
      </c>
      <c r="L474" s="55"/>
      <c r="M474" s="54">
        <v>2019.0</v>
      </c>
      <c r="N474" s="55"/>
      <c r="O474" s="53" t="s">
        <v>11770</v>
      </c>
      <c r="P474" s="58" t="s">
        <v>14911</v>
      </c>
      <c r="Q474" s="53" t="s">
        <v>14912</v>
      </c>
      <c r="R474" s="53" t="s">
        <v>14913</v>
      </c>
      <c r="U474" s="57" t="b">
        <f t="shared" si="1"/>
        <v>0</v>
      </c>
      <c r="V474" s="57" t="b">
        <f t="shared" si="2"/>
        <v>0</v>
      </c>
      <c r="W474" s="53" t="str">
        <f t="shared" si="3"/>
        <v>exclude</v>
      </c>
    </row>
    <row r="475" hidden="1">
      <c r="A475" s="53">
        <v>2474.0</v>
      </c>
      <c r="B475" s="53" t="s">
        <v>11760</v>
      </c>
      <c r="C475" s="53" t="s">
        <v>12056</v>
      </c>
      <c r="E475" s="53" t="s">
        <v>14914</v>
      </c>
      <c r="F475" s="53" t="s">
        <v>6211</v>
      </c>
      <c r="G475" s="54">
        <v>2022.0</v>
      </c>
      <c r="H475" s="54">
        <v>22.0</v>
      </c>
      <c r="I475" s="54">
        <v>9.0</v>
      </c>
      <c r="J475" s="53" t="s">
        <v>14915</v>
      </c>
      <c r="K475" s="55"/>
      <c r="L475" s="55"/>
      <c r="M475" s="59">
        <v>44682.0</v>
      </c>
      <c r="N475" s="55"/>
      <c r="O475" s="53" t="s">
        <v>14916</v>
      </c>
      <c r="P475" s="58" t="s">
        <v>14917</v>
      </c>
      <c r="Q475" s="53" t="s">
        <v>14918</v>
      </c>
      <c r="R475" s="53" t="s">
        <v>14919</v>
      </c>
      <c r="S475" s="53" t="s">
        <v>14920</v>
      </c>
      <c r="U475" s="57" t="b">
        <f t="shared" si="1"/>
        <v>0</v>
      </c>
      <c r="V475" s="57" t="b">
        <f t="shared" si="2"/>
        <v>0</v>
      </c>
      <c r="W475" s="53" t="str">
        <f t="shared" si="3"/>
        <v>exclude</v>
      </c>
    </row>
    <row r="476" hidden="1">
      <c r="A476" s="53">
        <v>2475.0</v>
      </c>
      <c r="B476" s="53" t="s">
        <v>11760</v>
      </c>
      <c r="C476" s="53" t="s">
        <v>14921</v>
      </c>
      <c r="E476" s="53" t="s">
        <v>14922</v>
      </c>
      <c r="F476" s="53" t="s">
        <v>443</v>
      </c>
      <c r="G476" s="54">
        <v>2022.0</v>
      </c>
      <c r="H476" s="54">
        <v>10.0</v>
      </c>
      <c r="I476" s="55"/>
      <c r="J476" s="53" t="s">
        <v>14923</v>
      </c>
      <c r="K476" s="55"/>
      <c r="L476" s="55"/>
      <c r="M476" s="54">
        <v>2022.0</v>
      </c>
      <c r="N476" s="55"/>
      <c r="O476" s="53" t="s">
        <v>11770</v>
      </c>
      <c r="P476" s="58" t="s">
        <v>14924</v>
      </c>
      <c r="Q476" s="53" t="s">
        <v>14925</v>
      </c>
      <c r="R476" s="53" t="s">
        <v>14926</v>
      </c>
      <c r="S476" s="53" t="s">
        <v>14927</v>
      </c>
      <c r="U476" s="57" t="b">
        <f t="shared" si="1"/>
        <v>0</v>
      </c>
      <c r="V476" s="57" t="b">
        <f t="shared" si="2"/>
        <v>0</v>
      </c>
      <c r="W476" s="53" t="str">
        <f t="shared" si="3"/>
        <v>exclude</v>
      </c>
    </row>
    <row r="477" hidden="1">
      <c r="A477" s="53">
        <v>2476.0</v>
      </c>
      <c r="B477" s="53" t="s">
        <v>11760</v>
      </c>
      <c r="C477" s="53" t="s">
        <v>14928</v>
      </c>
      <c r="E477" s="53" t="s">
        <v>14929</v>
      </c>
      <c r="F477" s="53" t="s">
        <v>4911</v>
      </c>
      <c r="G477" s="54">
        <v>2023.0</v>
      </c>
      <c r="H477" s="54">
        <v>72.0</v>
      </c>
      <c r="I477" s="54">
        <v>5.0</v>
      </c>
      <c r="J477" s="53" t="s">
        <v>14930</v>
      </c>
      <c r="K477" s="55"/>
      <c r="L477" s="55"/>
      <c r="M477" s="59">
        <v>45047.0</v>
      </c>
      <c r="N477" s="55"/>
      <c r="O477" s="53" t="s">
        <v>11902</v>
      </c>
      <c r="P477" s="58" t="s">
        <v>14931</v>
      </c>
      <c r="Q477" s="53" t="s">
        <v>14932</v>
      </c>
      <c r="R477" s="53" t="s">
        <v>14933</v>
      </c>
      <c r="S477" s="53" t="s">
        <v>14934</v>
      </c>
      <c r="U477" s="57" t="b">
        <f t="shared" si="1"/>
        <v>0</v>
      </c>
      <c r="V477" s="57" t="b">
        <f t="shared" si="2"/>
        <v>0</v>
      </c>
      <c r="W477" s="53" t="str">
        <f t="shared" si="3"/>
        <v>exclude</v>
      </c>
    </row>
    <row r="478" hidden="1">
      <c r="A478" s="53">
        <v>2477.0</v>
      </c>
      <c r="B478" s="53" t="s">
        <v>11760</v>
      </c>
      <c r="C478" s="53" t="s">
        <v>14935</v>
      </c>
      <c r="E478" s="53" t="s">
        <v>2966</v>
      </c>
      <c r="F478" s="53" t="s">
        <v>443</v>
      </c>
      <c r="G478" s="54">
        <v>2019.0</v>
      </c>
      <c r="H478" s="54">
        <v>7.0</v>
      </c>
      <c r="I478" s="55"/>
      <c r="J478" s="53" t="s">
        <v>2967</v>
      </c>
      <c r="L478" s="55"/>
      <c r="M478" s="54">
        <v>2019.0</v>
      </c>
      <c r="N478" s="55"/>
      <c r="O478" s="53" t="s">
        <v>11770</v>
      </c>
      <c r="P478" s="58" t="s">
        <v>14936</v>
      </c>
      <c r="Q478" s="53" t="s">
        <v>14937</v>
      </c>
      <c r="R478" s="53" t="s">
        <v>2968</v>
      </c>
      <c r="S478" s="53" t="s">
        <v>14938</v>
      </c>
      <c r="U478" s="57" t="b">
        <f t="shared" si="1"/>
        <v>0</v>
      </c>
      <c r="V478" s="57" t="b">
        <f t="shared" si="2"/>
        <v>0</v>
      </c>
      <c r="W478" s="53" t="str">
        <f t="shared" si="3"/>
        <v>exclude</v>
      </c>
    </row>
    <row r="479" hidden="1">
      <c r="A479" s="53">
        <v>2478.0</v>
      </c>
      <c r="B479" s="53" t="s">
        <v>11760</v>
      </c>
      <c r="C479" s="53" t="s">
        <v>14939</v>
      </c>
      <c r="E479" s="53" t="s">
        <v>14940</v>
      </c>
      <c r="F479" s="53" t="s">
        <v>443</v>
      </c>
      <c r="G479" s="54">
        <v>2020.0</v>
      </c>
      <c r="H479" s="54">
        <v>8.0</v>
      </c>
      <c r="I479" s="55"/>
      <c r="J479" s="53" t="s">
        <v>14941</v>
      </c>
      <c r="L479" s="55"/>
      <c r="M479" s="54">
        <v>2020.0</v>
      </c>
      <c r="N479" s="55"/>
      <c r="O479" s="53" t="s">
        <v>11770</v>
      </c>
      <c r="P479" s="58" t="s">
        <v>14942</v>
      </c>
      <c r="Q479" s="53" t="s">
        <v>14943</v>
      </c>
      <c r="R479" s="53" t="s">
        <v>14944</v>
      </c>
      <c r="S479" s="53" t="s">
        <v>14945</v>
      </c>
      <c r="U479" s="57" t="b">
        <f t="shared" si="1"/>
        <v>0</v>
      </c>
      <c r="V479" s="57" t="b">
        <f t="shared" si="2"/>
        <v>0</v>
      </c>
      <c r="W479" s="53" t="str">
        <f t="shared" si="3"/>
        <v>exclude</v>
      </c>
    </row>
    <row r="480" hidden="1">
      <c r="A480" s="53">
        <v>2479.0</v>
      </c>
      <c r="B480" s="53" t="s">
        <v>11760</v>
      </c>
      <c r="C480" s="53" t="s">
        <v>14946</v>
      </c>
      <c r="E480" s="53" t="s">
        <v>14947</v>
      </c>
      <c r="F480" s="53" t="s">
        <v>10356</v>
      </c>
      <c r="G480" s="54">
        <v>2021.0</v>
      </c>
      <c r="H480" s="54">
        <v>8.0</v>
      </c>
      <c r="I480" s="54">
        <v>13.0</v>
      </c>
      <c r="J480" s="53" t="s">
        <v>14948</v>
      </c>
      <c r="L480" s="55"/>
      <c r="M480" s="59">
        <v>44378.0</v>
      </c>
      <c r="N480" s="55"/>
      <c r="O480" s="53" t="s">
        <v>11852</v>
      </c>
      <c r="P480" s="58" t="s">
        <v>14949</v>
      </c>
      <c r="Q480" s="53" t="s">
        <v>14950</v>
      </c>
      <c r="R480" s="53" t="s">
        <v>14951</v>
      </c>
      <c r="S480" s="53" t="s">
        <v>14952</v>
      </c>
      <c r="U480" s="57" t="b">
        <f t="shared" si="1"/>
        <v>0</v>
      </c>
      <c r="V480" s="57" t="b">
        <f t="shared" si="2"/>
        <v>0</v>
      </c>
      <c r="W480" s="53" t="str">
        <f t="shared" si="3"/>
        <v>exclude</v>
      </c>
    </row>
    <row r="481" hidden="1">
      <c r="A481" s="53">
        <v>2480.0</v>
      </c>
      <c r="B481" s="53" t="s">
        <v>11760</v>
      </c>
      <c r="C481" s="53" t="s">
        <v>14953</v>
      </c>
      <c r="D481" s="55"/>
      <c r="E481" s="53" t="s">
        <v>4459</v>
      </c>
      <c r="F481" s="53" t="s">
        <v>443</v>
      </c>
      <c r="G481" s="54">
        <v>2019.0</v>
      </c>
      <c r="H481" s="54">
        <v>7.0</v>
      </c>
      <c r="I481" s="55"/>
      <c r="J481" s="53" t="s">
        <v>4460</v>
      </c>
      <c r="L481" s="55"/>
      <c r="M481" s="54">
        <v>2019.0</v>
      </c>
      <c r="N481" s="55"/>
      <c r="O481" s="53" t="s">
        <v>11770</v>
      </c>
      <c r="P481" s="58" t="s">
        <v>14954</v>
      </c>
      <c r="Q481" s="53" t="s">
        <v>14955</v>
      </c>
      <c r="R481" s="53" t="s">
        <v>14956</v>
      </c>
      <c r="U481" s="57" t="b">
        <f t="shared" si="1"/>
        <v>0</v>
      </c>
      <c r="V481" s="57" t="b">
        <f t="shared" si="2"/>
        <v>0</v>
      </c>
      <c r="W481" s="53" t="str">
        <f t="shared" si="3"/>
        <v>exclude</v>
      </c>
    </row>
    <row r="482" hidden="1">
      <c r="A482" s="53">
        <v>2481.0</v>
      </c>
      <c r="B482" s="53" t="s">
        <v>11760</v>
      </c>
      <c r="C482" s="53" t="s">
        <v>14957</v>
      </c>
      <c r="E482" s="53" t="s">
        <v>14958</v>
      </c>
      <c r="F482" s="53" t="s">
        <v>443</v>
      </c>
      <c r="G482" s="54">
        <v>2023.0</v>
      </c>
      <c r="H482" s="54">
        <v>11.0</v>
      </c>
      <c r="I482" s="55"/>
      <c r="J482" s="53" t="s">
        <v>14959</v>
      </c>
      <c r="K482" s="55"/>
      <c r="L482" s="55"/>
      <c r="M482" s="54">
        <v>2023.0</v>
      </c>
      <c r="N482" s="55"/>
      <c r="O482" s="53" t="s">
        <v>11770</v>
      </c>
      <c r="P482" s="58" t="s">
        <v>14960</v>
      </c>
      <c r="Q482" s="53" t="s">
        <v>14961</v>
      </c>
      <c r="R482" s="53" t="s">
        <v>14962</v>
      </c>
      <c r="S482" s="53" t="s">
        <v>14963</v>
      </c>
      <c r="U482" s="57" t="b">
        <f t="shared" si="1"/>
        <v>0</v>
      </c>
      <c r="V482" s="57" t="b">
        <f t="shared" si="2"/>
        <v>0</v>
      </c>
      <c r="W482" s="53" t="str">
        <f t="shared" si="3"/>
        <v>exclude</v>
      </c>
    </row>
    <row r="483" hidden="1">
      <c r="A483" s="53">
        <v>2482.0</v>
      </c>
      <c r="B483" s="53" t="s">
        <v>11760</v>
      </c>
      <c r="C483" s="53" t="s">
        <v>14964</v>
      </c>
      <c r="D483" s="55"/>
      <c r="E483" s="53" t="s">
        <v>14965</v>
      </c>
      <c r="F483" s="53" t="s">
        <v>443</v>
      </c>
      <c r="G483" s="54">
        <v>2019.0</v>
      </c>
      <c r="H483" s="54">
        <v>7.0</v>
      </c>
      <c r="I483" s="55"/>
      <c r="J483" s="53" t="s">
        <v>14966</v>
      </c>
      <c r="L483" s="55"/>
      <c r="M483" s="54">
        <v>2019.0</v>
      </c>
      <c r="N483" s="55"/>
      <c r="O483" s="53" t="s">
        <v>11770</v>
      </c>
      <c r="P483" s="58" t="s">
        <v>14967</v>
      </c>
      <c r="Q483" s="53" t="s">
        <v>14968</v>
      </c>
      <c r="R483" s="53" t="s">
        <v>14969</v>
      </c>
      <c r="S483" s="53" t="s">
        <v>14970</v>
      </c>
      <c r="U483" s="57" t="b">
        <f t="shared" si="1"/>
        <v>0</v>
      </c>
      <c r="V483" s="57" t="b">
        <f t="shared" si="2"/>
        <v>0</v>
      </c>
      <c r="W483" s="53" t="str">
        <f t="shared" si="3"/>
        <v>exclude</v>
      </c>
    </row>
    <row r="484" hidden="1">
      <c r="A484" s="53">
        <v>2483.0</v>
      </c>
      <c r="B484" s="53" t="s">
        <v>11760</v>
      </c>
      <c r="C484" s="53" t="s">
        <v>14971</v>
      </c>
      <c r="E484" s="53" t="s">
        <v>14972</v>
      </c>
      <c r="F484" s="53" t="s">
        <v>443</v>
      </c>
      <c r="G484" s="54">
        <v>2023.0</v>
      </c>
      <c r="H484" s="54">
        <v>11.0</v>
      </c>
      <c r="I484" s="55"/>
      <c r="J484" s="53" t="s">
        <v>14973</v>
      </c>
      <c r="L484" s="55"/>
      <c r="M484" s="54">
        <v>2023.0</v>
      </c>
      <c r="N484" s="55"/>
      <c r="O484" s="53" t="s">
        <v>11770</v>
      </c>
      <c r="P484" s="58" t="s">
        <v>14974</v>
      </c>
      <c r="Q484" s="53" t="s">
        <v>14975</v>
      </c>
      <c r="R484" s="53" t="s">
        <v>14976</v>
      </c>
      <c r="S484" s="53" t="s">
        <v>14977</v>
      </c>
      <c r="U484" s="57" t="b">
        <f t="shared" si="1"/>
        <v>0</v>
      </c>
      <c r="V484" s="57" t="b">
        <f t="shared" si="2"/>
        <v>0</v>
      </c>
      <c r="W484" s="53" t="str">
        <f t="shared" si="3"/>
        <v>exclude</v>
      </c>
    </row>
    <row r="485" hidden="1">
      <c r="A485" s="53">
        <v>2484.0</v>
      </c>
      <c r="B485" s="53" t="s">
        <v>11760</v>
      </c>
      <c r="C485" s="53" t="s">
        <v>14978</v>
      </c>
      <c r="E485" s="53" t="s">
        <v>14979</v>
      </c>
      <c r="F485" s="53" t="s">
        <v>6636</v>
      </c>
      <c r="G485" s="54">
        <v>2019.0</v>
      </c>
      <c r="H485" s="54">
        <v>57.0</v>
      </c>
      <c r="I485" s="54">
        <v>10.0</v>
      </c>
      <c r="J485" s="53" t="s">
        <v>14980</v>
      </c>
      <c r="K485" s="55"/>
      <c r="L485" s="55"/>
      <c r="M485" s="56">
        <v>43739.0</v>
      </c>
      <c r="N485" s="55"/>
      <c r="O485" s="53" t="s">
        <v>14547</v>
      </c>
      <c r="P485" s="58" t="s">
        <v>14981</v>
      </c>
      <c r="Q485" s="53" t="s">
        <v>14982</v>
      </c>
      <c r="R485" s="53" t="s">
        <v>14983</v>
      </c>
      <c r="S485" s="53" t="s">
        <v>14984</v>
      </c>
      <c r="U485" s="57" t="b">
        <f t="shared" si="1"/>
        <v>0</v>
      </c>
      <c r="V485" s="57" t="b">
        <f t="shared" si="2"/>
        <v>0</v>
      </c>
      <c r="W485" s="53" t="str">
        <f t="shared" si="3"/>
        <v>exclude</v>
      </c>
    </row>
    <row r="486" hidden="1">
      <c r="A486" s="53">
        <v>2485.0</v>
      </c>
      <c r="B486" s="53" t="s">
        <v>11760</v>
      </c>
      <c r="C486" s="53" t="s">
        <v>14985</v>
      </c>
      <c r="E486" s="53" t="s">
        <v>14986</v>
      </c>
      <c r="F486" s="53" t="s">
        <v>2023</v>
      </c>
      <c r="G486" s="54">
        <v>2022.0</v>
      </c>
      <c r="H486" s="54">
        <v>34.0</v>
      </c>
      <c r="I486" s="54">
        <v>10.0</v>
      </c>
      <c r="J486" s="53" t="s">
        <v>14987</v>
      </c>
      <c r="K486" s="55"/>
      <c r="L486" s="55"/>
      <c r="M486" s="56">
        <v>44835.0</v>
      </c>
      <c r="N486" s="55"/>
      <c r="O486" s="53" t="s">
        <v>14700</v>
      </c>
      <c r="P486" s="58" t="s">
        <v>14988</v>
      </c>
      <c r="Q486" s="53" t="s">
        <v>14989</v>
      </c>
      <c r="R486" s="53" t="s">
        <v>14990</v>
      </c>
      <c r="S486" s="53" t="s">
        <v>14991</v>
      </c>
      <c r="U486" s="57" t="b">
        <f t="shared" si="1"/>
        <v>0</v>
      </c>
      <c r="V486" s="57" t="b">
        <f t="shared" si="2"/>
        <v>0</v>
      </c>
      <c r="W486" s="53" t="str">
        <f t="shared" si="3"/>
        <v>exclude</v>
      </c>
    </row>
    <row r="487" hidden="1">
      <c r="A487" s="53">
        <v>2486.0</v>
      </c>
      <c r="B487" s="53" t="s">
        <v>11760</v>
      </c>
      <c r="C487" s="53" t="s">
        <v>14992</v>
      </c>
      <c r="E487" s="53" t="s">
        <v>5278</v>
      </c>
      <c r="F487" s="53" t="s">
        <v>464</v>
      </c>
      <c r="G487" s="54">
        <v>2019.0</v>
      </c>
      <c r="H487" s="54">
        <v>16.0</v>
      </c>
      <c r="I487" s="54">
        <v>2.0</v>
      </c>
      <c r="J487" s="53" t="s">
        <v>5279</v>
      </c>
      <c r="K487" s="55"/>
      <c r="L487" s="55"/>
      <c r="M487" s="59">
        <v>43556.0</v>
      </c>
      <c r="N487" s="55"/>
      <c r="O487" s="53" t="s">
        <v>11836</v>
      </c>
      <c r="P487" s="58" t="s">
        <v>14993</v>
      </c>
      <c r="Q487" s="53" t="s">
        <v>14994</v>
      </c>
      <c r="R487" s="53" t="s">
        <v>5280</v>
      </c>
      <c r="S487" s="53" t="s">
        <v>14995</v>
      </c>
      <c r="U487" s="57" t="b">
        <f t="shared" si="1"/>
        <v>0</v>
      </c>
      <c r="V487" s="57" t="b">
        <f t="shared" si="2"/>
        <v>0</v>
      </c>
      <c r="W487" s="53" t="str">
        <f t="shared" si="3"/>
        <v>exclude</v>
      </c>
    </row>
    <row r="488" hidden="1">
      <c r="A488" s="53">
        <v>2487.0</v>
      </c>
      <c r="B488" s="53" t="s">
        <v>11760</v>
      </c>
      <c r="C488" s="53" t="s">
        <v>14996</v>
      </c>
      <c r="E488" s="53" t="s">
        <v>14997</v>
      </c>
      <c r="F488" s="53" t="s">
        <v>1534</v>
      </c>
      <c r="G488" s="54">
        <v>2020.0</v>
      </c>
      <c r="H488" s="54">
        <v>29.0</v>
      </c>
      <c r="I488" s="55"/>
      <c r="J488" s="53" t="s">
        <v>14998</v>
      </c>
      <c r="K488" s="55"/>
      <c r="L488" s="55"/>
      <c r="M488" s="54">
        <v>2020.0</v>
      </c>
      <c r="N488" s="55"/>
      <c r="O488" s="53" t="s">
        <v>14999</v>
      </c>
      <c r="P488" s="58" t="s">
        <v>15000</v>
      </c>
      <c r="Q488" s="53" t="s">
        <v>15001</v>
      </c>
      <c r="R488" s="53" t="s">
        <v>15002</v>
      </c>
      <c r="S488" s="53" t="s">
        <v>15003</v>
      </c>
      <c r="U488" s="57" t="b">
        <f t="shared" si="1"/>
        <v>0</v>
      </c>
      <c r="V488" s="57" t="b">
        <f t="shared" si="2"/>
        <v>0</v>
      </c>
      <c r="W488" s="53" t="str">
        <f t="shared" si="3"/>
        <v>exclude</v>
      </c>
    </row>
    <row r="489" hidden="1">
      <c r="A489" s="53">
        <v>2488.0</v>
      </c>
      <c r="B489" s="53" t="s">
        <v>11760</v>
      </c>
      <c r="C489" s="53" t="s">
        <v>15004</v>
      </c>
      <c r="E489" s="53" t="s">
        <v>15005</v>
      </c>
      <c r="F489" s="53" t="s">
        <v>6037</v>
      </c>
      <c r="G489" s="54">
        <v>2020.0</v>
      </c>
      <c r="H489" s="54">
        <v>11.0</v>
      </c>
      <c r="I489" s="54">
        <v>3.0</v>
      </c>
      <c r="J489" s="53" t="s">
        <v>15006</v>
      </c>
      <c r="K489" s="55"/>
      <c r="L489" s="55"/>
      <c r="M489" s="59">
        <v>44013.0</v>
      </c>
      <c r="N489" s="55"/>
      <c r="O489" s="53" t="s">
        <v>15007</v>
      </c>
      <c r="P489" s="58" t="s">
        <v>15008</v>
      </c>
      <c r="Q489" s="53" t="s">
        <v>15009</v>
      </c>
      <c r="R489" s="53" t="s">
        <v>15010</v>
      </c>
      <c r="S489" s="53" t="s">
        <v>15011</v>
      </c>
      <c r="U489" s="57" t="b">
        <f t="shared" si="1"/>
        <v>0</v>
      </c>
      <c r="V489" s="57" t="b">
        <f t="shared" si="2"/>
        <v>0</v>
      </c>
      <c r="W489" s="53" t="str">
        <f t="shared" si="3"/>
        <v>exclude</v>
      </c>
    </row>
    <row r="490" hidden="1">
      <c r="A490" s="53">
        <v>2489.0</v>
      </c>
      <c r="B490" s="53" t="s">
        <v>11760</v>
      </c>
      <c r="C490" s="53" t="s">
        <v>15012</v>
      </c>
      <c r="E490" s="53" t="s">
        <v>15013</v>
      </c>
      <c r="F490" s="53" t="s">
        <v>443</v>
      </c>
      <c r="G490" s="54">
        <v>2019.0</v>
      </c>
      <c r="H490" s="54">
        <v>7.0</v>
      </c>
      <c r="I490" s="55"/>
      <c r="J490" s="53" t="s">
        <v>15014</v>
      </c>
      <c r="L490" s="55"/>
      <c r="M490" s="54">
        <v>2019.0</v>
      </c>
      <c r="N490" s="55"/>
      <c r="O490" s="53" t="s">
        <v>11770</v>
      </c>
      <c r="P490" s="58" t="s">
        <v>15015</v>
      </c>
      <c r="Q490" s="53" t="s">
        <v>15016</v>
      </c>
      <c r="R490" s="53" t="s">
        <v>15017</v>
      </c>
      <c r="U490" s="57" t="b">
        <f t="shared" si="1"/>
        <v>0</v>
      </c>
      <c r="V490" s="57" t="b">
        <f t="shared" si="2"/>
        <v>0</v>
      </c>
      <c r="W490" s="53" t="str">
        <f t="shared" si="3"/>
        <v>exclude</v>
      </c>
    </row>
    <row r="491" hidden="1">
      <c r="A491" s="53">
        <v>2490.0</v>
      </c>
      <c r="B491" s="53" t="s">
        <v>11760</v>
      </c>
      <c r="C491" s="53" t="s">
        <v>15018</v>
      </c>
      <c r="E491" s="53" t="s">
        <v>15019</v>
      </c>
      <c r="F491" s="53" t="s">
        <v>443</v>
      </c>
      <c r="G491" s="54">
        <v>2021.0</v>
      </c>
      <c r="H491" s="54">
        <v>9.0</v>
      </c>
      <c r="I491" s="55"/>
      <c r="J491" s="53" t="s">
        <v>15020</v>
      </c>
      <c r="L491" s="55"/>
      <c r="M491" s="54">
        <v>2021.0</v>
      </c>
      <c r="N491" s="55"/>
      <c r="O491" s="53" t="s">
        <v>11770</v>
      </c>
      <c r="P491" s="58" t="s">
        <v>15021</v>
      </c>
      <c r="Q491" s="53" t="s">
        <v>15022</v>
      </c>
      <c r="R491" s="53" t="s">
        <v>15023</v>
      </c>
      <c r="U491" s="57" t="b">
        <f t="shared" si="1"/>
        <v>0</v>
      </c>
      <c r="V491" s="57" t="b">
        <f t="shared" si="2"/>
        <v>0</v>
      </c>
      <c r="W491" s="53" t="str">
        <f t="shared" si="3"/>
        <v>exclude</v>
      </c>
    </row>
    <row r="492" hidden="1">
      <c r="A492" s="53">
        <v>2491.0</v>
      </c>
      <c r="B492" s="53" t="s">
        <v>11760</v>
      </c>
      <c r="C492" s="53" t="s">
        <v>15024</v>
      </c>
      <c r="E492" s="53" t="s">
        <v>15025</v>
      </c>
      <c r="F492" s="53" t="s">
        <v>2023</v>
      </c>
      <c r="G492" s="54">
        <v>2021.0</v>
      </c>
      <c r="H492" s="54">
        <v>33.0</v>
      </c>
      <c r="I492" s="54">
        <v>8.0</v>
      </c>
      <c r="J492" s="53" t="s">
        <v>15026</v>
      </c>
      <c r="K492" s="55"/>
      <c r="L492" s="55"/>
      <c r="M492" s="59">
        <v>44409.0</v>
      </c>
      <c r="N492" s="55"/>
      <c r="O492" s="53" t="s">
        <v>14700</v>
      </c>
      <c r="P492" s="58" t="s">
        <v>15027</v>
      </c>
      <c r="Q492" s="53" t="s">
        <v>15028</v>
      </c>
      <c r="R492" s="53" t="s">
        <v>15029</v>
      </c>
      <c r="S492" s="53" t="s">
        <v>15030</v>
      </c>
      <c r="U492" s="57" t="b">
        <f t="shared" si="1"/>
        <v>0</v>
      </c>
      <c r="V492" s="57" t="b">
        <f t="shared" si="2"/>
        <v>0</v>
      </c>
      <c r="W492" s="53" t="str">
        <f t="shared" si="3"/>
        <v>exclude</v>
      </c>
    </row>
    <row r="493" hidden="1">
      <c r="A493" s="53">
        <v>2492.0</v>
      </c>
      <c r="B493" s="53" t="s">
        <v>11760</v>
      </c>
      <c r="C493" s="53" t="s">
        <v>15031</v>
      </c>
      <c r="E493" s="53" t="s">
        <v>15032</v>
      </c>
      <c r="F493" s="53" t="s">
        <v>443</v>
      </c>
      <c r="G493" s="54">
        <v>2021.0</v>
      </c>
      <c r="H493" s="54">
        <v>9.0</v>
      </c>
      <c r="I493" s="55"/>
      <c r="J493" s="53" t="s">
        <v>15033</v>
      </c>
      <c r="L493" s="55"/>
      <c r="M493" s="54">
        <v>2021.0</v>
      </c>
      <c r="N493" s="55"/>
      <c r="O493" s="53" t="s">
        <v>11770</v>
      </c>
      <c r="P493" s="58" t="s">
        <v>15034</v>
      </c>
      <c r="Q493" s="53" t="s">
        <v>15035</v>
      </c>
      <c r="R493" s="53" t="s">
        <v>15036</v>
      </c>
      <c r="S493" s="53" t="s">
        <v>15037</v>
      </c>
      <c r="U493" s="57" t="b">
        <f t="shared" si="1"/>
        <v>0</v>
      </c>
      <c r="V493" s="57" t="b">
        <f t="shared" si="2"/>
        <v>0</v>
      </c>
      <c r="W493" s="53" t="str">
        <f t="shared" si="3"/>
        <v>exclude</v>
      </c>
    </row>
    <row r="494" hidden="1">
      <c r="A494" s="53">
        <v>2493.0</v>
      </c>
      <c r="B494" s="53" t="s">
        <v>11760</v>
      </c>
      <c r="C494" s="53" t="s">
        <v>15038</v>
      </c>
      <c r="E494" s="53" t="s">
        <v>15039</v>
      </c>
      <c r="F494" s="53" t="s">
        <v>4600</v>
      </c>
      <c r="G494" s="54">
        <v>2022.0</v>
      </c>
      <c r="H494" s="54">
        <v>19.0</v>
      </c>
      <c r="I494" s="54">
        <v>2.0</v>
      </c>
      <c r="J494" s="53" t="s">
        <v>15040</v>
      </c>
      <c r="K494" s="55"/>
      <c r="L494" s="55"/>
      <c r="M494" s="59">
        <v>44713.0</v>
      </c>
      <c r="N494" s="55"/>
      <c r="O494" s="53" t="s">
        <v>12183</v>
      </c>
      <c r="P494" s="58" t="s">
        <v>15041</v>
      </c>
      <c r="Q494" s="53" t="s">
        <v>15042</v>
      </c>
      <c r="R494" s="53" t="s">
        <v>15043</v>
      </c>
      <c r="S494" s="53" t="s">
        <v>15044</v>
      </c>
      <c r="U494" s="57" t="b">
        <f t="shared" si="1"/>
        <v>0</v>
      </c>
      <c r="V494" s="57" t="b">
        <f t="shared" si="2"/>
        <v>0</v>
      </c>
      <c r="W494" s="53" t="str">
        <f t="shared" si="3"/>
        <v>exclude</v>
      </c>
    </row>
    <row r="495" hidden="1">
      <c r="A495" s="53">
        <v>2494.0</v>
      </c>
      <c r="B495" s="53" t="s">
        <v>11760</v>
      </c>
      <c r="C495" s="53" t="s">
        <v>15045</v>
      </c>
      <c r="E495" s="53" t="s">
        <v>15046</v>
      </c>
      <c r="F495" s="53" t="s">
        <v>12451</v>
      </c>
      <c r="G495" s="54">
        <v>2020.0</v>
      </c>
      <c r="H495" s="54">
        <v>19.0</v>
      </c>
      <c r="I495" s="54">
        <v>3.0</v>
      </c>
      <c r="J495" s="53" t="s">
        <v>15047</v>
      </c>
      <c r="K495" s="55"/>
      <c r="L495" s="55"/>
      <c r="M495" s="59">
        <v>43891.0</v>
      </c>
      <c r="N495" s="55"/>
      <c r="O495" s="53" t="s">
        <v>12453</v>
      </c>
      <c r="P495" s="58" t="s">
        <v>15048</v>
      </c>
      <c r="Q495" s="53" t="s">
        <v>15049</v>
      </c>
      <c r="R495" s="53" t="s">
        <v>15050</v>
      </c>
      <c r="S495" s="53" t="s">
        <v>15051</v>
      </c>
      <c r="U495" s="57" t="b">
        <f t="shared" si="1"/>
        <v>0</v>
      </c>
      <c r="V495" s="57" t="b">
        <f t="shared" si="2"/>
        <v>0</v>
      </c>
      <c r="W495" s="53" t="str">
        <f t="shared" si="3"/>
        <v>exclude</v>
      </c>
    </row>
    <row r="496" hidden="1">
      <c r="A496" s="53">
        <v>2495.0</v>
      </c>
      <c r="B496" s="53" t="s">
        <v>11760</v>
      </c>
      <c r="C496" s="53" t="s">
        <v>15052</v>
      </c>
      <c r="E496" s="53" t="s">
        <v>15053</v>
      </c>
      <c r="F496" s="53" t="s">
        <v>1534</v>
      </c>
      <c r="G496" s="54">
        <v>2020.0</v>
      </c>
      <c r="H496" s="54">
        <v>29.0</v>
      </c>
      <c r="I496" s="55"/>
      <c r="J496" s="53" t="s">
        <v>15054</v>
      </c>
      <c r="K496" s="55"/>
      <c r="L496" s="55"/>
      <c r="M496" s="54">
        <v>2020.0</v>
      </c>
      <c r="N496" s="55"/>
      <c r="O496" s="53" t="s">
        <v>14999</v>
      </c>
      <c r="P496" s="58" t="s">
        <v>15055</v>
      </c>
      <c r="Q496" s="53" t="s">
        <v>15056</v>
      </c>
      <c r="R496" s="53" t="s">
        <v>15057</v>
      </c>
      <c r="S496" s="53" t="s">
        <v>15058</v>
      </c>
      <c r="U496" s="57" t="b">
        <f t="shared" si="1"/>
        <v>0</v>
      </c>
      <c r="V496" s="57" t="b">
        <f t="shared" si="2"/>
        <v>0</v>
      </c>
      <c r="W496" s="53" t="str">
        <f t="shared" si="3"/>
        <v>exclude</v>
      </c>
    </row>
    <row r="497" hidden="1">
      <c r="A497" s="53">
        <v>2496.0</v>
      </c>
      <c r="B497" s="53" t="s">
        <v>11760</v>
      </c>
      <c r="C497" s="53" t="s">
        <v>15059</v>
      </c>
      <c r="E497" s="53" t="s">
        <v>15060</v>
      </c>
      <c r="F497" s="53" t="s">
        <v>443</v>
      </c>
      <c r="G497" s="54">
        <v>2020.0</v>
      </c>
      <c r="H497" s="54">
        <v>8.0</v>
      </c>
      <c r="I497" s="55"/>
      <c r="J497" s="53" t="s">
        <v>15061</v>
      </c>
      <c r="L497" s="55"/>
      <c r="M497" s="54">
        <v>2020.0</v>
      </c>
      <c r="N497" s="55"/>
      <c r="O497" s="53" t="s">
        <v>11770</v>
      </c>
      <c r="P497" s="58" t="s">
        <v>15062</v>
      </c>
      <c r="Q497" s="53" t="s">
        <v>15063</v>
      </c>
      <c r="R497" s="53" t="s">
        <v>15064</v>
      </c>
      <c r="S497" s="53" t="s">
        <v>15065</v>
      </c>
      <c r="U497" s="57" t="b">
        <f t="shared" si="1"/>
        <v>0</v>
      </c>
      <c r="V497" s="57" t="b">
        <f t="shared" si="2"/>
        <v>0</v>
      </c>
      <c r="W497" s="53" t="str">
        <f t="shared" si="3"/>
        <v>exclude</v>
      </c>
    </row>
    <row r="498" hidden="1">
      <c r="A498" s="53">
        <v>2497.0</v>
      </c>
      <c r="B498" s="53" t="s">
        <v>11760</v>
      </c>
      <c r="C498" s="53" t="s">
        <v>15066</v>
      </c>
      <c r="E498" s="53" t="s">
        <v>15067</v>
      </c>
      <c r="F498" s="53" t="s">
        <v>15068</v>
      </c>
      <c r="G498" s="54">
        <v>2023.0</v>
      </c>
      <c r="H498" s="54">
        <v>69.0</v>
      </c>
      <c r="I498" s="54">
        <v>6.0</v>
      </c>
      <c r="J498" s="53" t="s">
        <v>15069</v>
      </c>
      <c r="K498" s="55"/>
      <c r="L498" s="55"/>
      <c r="M498" s="59">
        <v>45078.0</v>
      </c>
      <c r="N498" s="55"/>
      <c r="O498" s="53" t="s">
        <v>15070</v>
      </c>
      <c r="P498" s="58" t="s">
        <v>15071</v>
      </c>
      <c r="Q498" s="53" t="s">
        <v>15072</v>
      </c>
      <c r="R498" s="53" t="s">
        <v>15073</v>
      </c>
      <c r="S498" s="53" t="s">
        <v>15074</v>
      </c>
      <c r="U498" s="57" t="b">
        <f t="shared" si="1"/>
        <v>0</v>
      </c>
      <c r="V498" s="57" t="b">
        <f t="shared" si="2"/>
        <v>0</v>
      </c>
      <c r="W498" s="53" t="str">
        <f t="shared" si="3"/>
        <v>exclude</v>
      </c>
    </row>
    <row r="499" hidden="1">
      <c r="A499" s="53">
        <v>2498.0</v>
      </c>
      <c r="B499" s="53" t="s">
        <v>11760</v>
      </c>
      <c r="C499" s="53" t="s">
        <v>15075</v>
      </c>
      <c r="E499" s="53" t="s">
        <v>15076</v>
      </c>
      <c r="F499" s="53" t="s">
        <v>12451</v>
      </c>
      <c r="G499" s="54">
        <v>2020.0</v>
      </c>
      <c r="H499" s="54">
        <v>19.0</v>
      </c>
      <c r="I499" s="54">
        <v>9.0</v>
      </c>
      <c r="J499" s="53" t="s">
        <v>15077</v>
      </c>
      <c r="K499" s="55"/>
      <c r="L499" s="55"/>
      <c r="M499" s="59">
        <v>44075.0</v>
      </c>
      <c r="N499" s="55"/>
      <c r="O499" s="53" t="s">
        <v>12453</v>
      </c>
      <c r="P499" s="58" t="s">
        <v>15078</v>
      </c>
      <c r="Q499" s="53" t="s">
        <v>15079</v>
      </c>
      <c r="R499" s="53" t="s">
        <v>15080</v>
      </c>
      <c r="S499" s="53" t="s">
        <v>15081</v>
      </c>
      <c r="U499" s="57" t="b">
        <f t="shared" si="1"/>
        <v>0</v>
      </c>
      <c r="V499" s="57" t="b">
        <f t="shared" si="2"/>
        <v>0</v>
      </c>
      <c r="W499" s="53" t="str">
        <f t="shared" si="3"/>
        <v>exclude</v>
      </c>
    </row>
    <row r="500" hidden="1">
      <c r="A500" s="53">
        <v>2499.0</v>
      </c>
      <c r="B500" s="53" t="s">
        <v>11760</v>
      </c>
      <c r="C500" s="53" t="s">
        <v>15082</v>
      </c>
      <c r="E500" s="53" t="s">
        <v>15083</v>
      </c>
      <c r="F500" s="53" t="s">
        <v>8447</v>
      </c>
      <c r="G500" s="54">
        <v>2022.0</v>
      </c>
      <c r="H500" s="54">
        <v>23.0</v>
      </c>
      <c r="I500" s="54">
        <v>11.0</v>
      </c>
      <c r="J500" s="53" t="s">
        <v>15084</v>
      </c>
      <c r="L500" s="55"/>
      <c r="M500" s="56">
        <v>44866.0</v>
      </c>
      <c r="N500" s="55"/>
      <c r="O500" s="53" t="s">
        <v>12081</v>
      </c>
      <c r="P500" s="58" t="s">
        <v>15085</v>
      </c>
      <c r="Q500" s="53" t="s">
        <v>15086</v>
      </c>
      <c r="R500" s="53" t="s">
        <v>15087</v>
      </c>
      <c r="S500" s="53" t="s">
        <v>15088</v>
      </c>
      <c r="U500" s="57" t="b">
        <f t="shared" si="1"/>
        <v>0</v>
      </c>
      <c r="V500" s="57" t="b">
        <f t="shared" si="2"/>
        <v>0</v>
      </c>
      <c r="W500" s="53" t="str">
        <f t="shared" si="3"/>
        <v>exclude</v>
      </c>
    </row>
    <row r="501" hidden="1">
      <c r="A501" s="53">
        <v>2500.0</v>
      </c>
      <c r="B501" s="53" t="s">
        <v>11760</v>
      </c>
      <c r="C501" s="53" t="s">
        <v>15089</v>
      </c>
      <c r="D501" s="55"/>
      <c r="E501" s="53" t="s">
        <v>15090</v>
      </c>
      <c r="F501" s="53" t="s">
        <v>2023</v>
      </c>
      <c r="G501" s="54">
        <v>2022.0</v>
      </c>
      <c r="H501" s="54">
        <v>34.0</v>
      </c>
      <c r="I501" s="54">
        <v>10.0</v>
      </c>
      <c r="J501" s="53" t="s">
        <v>15091</v>
      </c>
      <c r="K501" s="55"/>
      <c r="L501" s="55"/>
      <c r="M501" s="56">
        <v>44835.0</v>
      </c>
      <c r="N501" s="55"/>
      <c r="O501" s="53" t="s">
        <v>14700</v>
      </c>
      <c r="P501" s="58" t="s">
        <v>15092</v>
      </c>
      <c r="Q501" s="53" t="s">
        <v>15093</v>
      </c>
      <c r="R501" s="53" t="s">
        <v>15094</v>
      </c>
      <c r="S501" s="53" t="s">
        <v>15095</v>
      </c>
      <c r="U501" s="57" t="b">
        <f t="shared" si="1"/>
        <v>0</v>
      </c>
      <c r="V501" s="57" t="b">
        <f t="shared" si="2"/>
        <v>0</v>
      </c>
      <c r="W501" s="53" t="str">
        <f t="shared" si="3"/>
        <v>exclude</v>
      </c>
    </row>
    <row r="502" hidden="1">
      <c r="A502" s="53">
        <v>2501.0</v>
      </c>
      <c r="B502" s="53" t="s">
        <v>11760</v>
      </c>
      <c r="C502" s="53" t="s">
        <v>15096</v>
      </c>
      <c r="E502" s="53" t="s">
        <v>15097</v>
      </c>
      <c r="F502" s="53" t="s">
        <v>9765</v>
      </c>
      <c r="G502" s="54">
        <v>2020.0</v>
      </c>
      <c r="H502" s="54">
        <v>19.0</v>
      </c>
      <c r="I502" s="54">
        <v>7.0</v>
      </c>
      <c r="J502" s="53" t="s">
        <v>15098</v>
      </c>
      <c r="K502" s="55"/>
      <c r="L502" s="55"/>
      <c r="M502" s="59">
        <v>44013.0</v>
      </c>
      <c r="N502" s="55"/>
      <c r="O502" s="53" t="s">
        <v>11844</v>
      </c>
      <c r="P502" s="58" t="s">
        <v>15099</v>
      </c>
      <c r="Q502" s="53" t="s">
        <v>15100</v>
      </c>
      <c r="R502" s="53" t="s">
        <v>15101</v>
      </c>
      <c r="U502" s="57" t="b">
        <f t="shared" si="1"/>
        <v>0</v>
      </c>
      <c r="V502" s="57" t="b">
        <f t="shared" si="2"/>
        <v>0</v>
      </c>
      <c r="W502" s="53" t="str">
        <f t="shared" si="3"/>
        <v>exclude</v>
      </c>
    </row>
    <row r="503" hidden="1">
      <c r="A503" s="53">
        <v>2502.0</v>
      </c>
      <c r="B503" s="53" t="s">
        <v>11760</v>
      </c>
      <c r="C503" s="53" t="s">
        <v>15102</v>
      </c>
      <c r="E503" s="53" t="s">
        <v>15103</v>
      </c>
      <c r="F503" s="53" t="s">
        <v>443</v>
      </c>
      <c r="G503" s="54">
        <v>2019.0</v>
      </c>
      <c r="H503" s="54">
        <v>7.0</v>
      </c>
      <c r="I503" s="55"/>
      <c r="J503" s="53" t="s">
        <v>15104</v>
      </c>
      <c r="L503" s="55"/>
      <c r="M503" s="54">
        <v>2019.0</v>
      </c>
      <c r="N503" s="55"/>
      <c r="O503" s="53" t="s">
        <v>11770</v>
      </c>
      <c r="P503" s="58" t="s">
        <v>15105</v>
      </c>
      <c r="Q503" s="53" t="s">
        <v>15106</v>
      </c>
      <c r="R503" s="53" t="s">
        <v>15107</v>
      </c>
      <c r="S503" s="53" t="s">
        <v>15108</v>
      </c>
      <c r="U503" s="57" t="b">
        <f t="shared" si="1"/>
        <v>0</v>
      </c>
      <c r="V503" s="57" t="b">
        <f t="shared" si="2"/>
        <v>0</v>
      </c>
      <c r="W503" s="53" t="str">
        <f t="shared" si="3"/>
        <v>exclude</v>
      </c>
    </row>
    <row r="504" hidden="1">
      <c r="A504" s="53">
        <v>2503.0</v>
      </c>
      <c r="B504" s="53" t="s">
        <v>11760</v>
      </c>
      <c r="C504" s="53" t="s">
        <v>15109</v>
      </c>
      <c r="E504" s="53" t="s">
        <v>15110</v>
      </c>
      <c r="F504" s="53" t="s">
        <v>10356</v>
      </c>
      <c r="G504" s="54">
        <v>2021.0</v>
      </c>
      <c r="H504" s="54">
        <v>8.0</v>
      </c>
      <c r="I504" s="54">
        <v>10.0</v>
      </c>
      <c r="J504" s="53" t="s">
        <v>15111</v>
      </c>
      <c r="K504" s="55"/>
      <c r="L504" s="55"/>
      <c r="M504" s="59">
        <v>44317.0</v>
      </c>
      <c r="N504" s="55"/>
      <c r="O504" s="53" t="s">
        <v>11852</v>
      </c>
      <c r="P504" s="58" t="s">
        <v>15112</v>
      </c>
      <c r="Q504" s="53" t="s">
        <v>15113</v>
      </c>
      <c r="R504" s="53" t="s">
        <v>15114</v>
      </c>
      <c r="S504" s="53" t="s">
        <v>15115</v>
      </c>
      <c r="U504" s="57" t="b">
        <f t="shared" si="1"/>
        <v>0</v>
      </c>
      <c r="V504" s="57" t="b">
        <f t="shared" si="2"/>
        <v>0</v>
      </c>
      <c r="W504" s="53" t="str">
        <f t="shared" si="3"/>
        <v>exclude</v>
      </c>
    </row>
    <row r="505" hidden="1">
      <c r="A505" s="53">
        <v>2504.0</v>
      </c>
      <c r="B505" s="53" t="s">
        <v>11760</v>
      </c>
      <c r="C505" s="53" t="s">
        <v>15116</v>
      </c>
      <c r="E505" s="53" t="s">
        <v>15117</v>
      </c>
      <c r="F505" s="53" t="s">
        <v>4540</v>
      </c>
      <c r="G505" s="54">
        <v>2022.0</v>
      </c>
      <c r="H505" s="54">
        <v>44.0</v>
      </c>
      <c r="I505" s="54">
        <v>10.0</v>
      </c>
      <c r="J505" s="53" t="s">
        <v>15118</v>
      </c>
      <c r="K505" s="55"/>
      <c r="L505" s="55"/>
      <c r="M505" s="56">
        <v>44835.0</v>
      </c>
      <c r="N505" s="55"/>
      <c r="O505" s="53" t="s">
        <v>15119</v>
      </c>
      <c r="P505" s="58" t="s">
        <v>15120</v>
      </c>
      <c r="Q505" s="53" t="s">
        <v>15121</v>
      </c>
      <c r="R505" s="53" t="s">
        <v>15122</v>
      </c>
      <c r="S505" s="53" t="s">
        <v>15123</v>
      </c>
      <c r="U505" s="57" t="b">
        <f t="shared" si="1"/>
        <v>0</v>
      </c>
      <c r="V505" s="57" t="b">
        <f t="shared" si="2"/>
        <v>0</v>
      </c>
      <c r="W505" s="53" t="str">
        <f t="shared" si="3"/>
        <v>exclude</v>
      </c>
    </row>
    <row r="506" hidden="1">
      <c r="A506" s="53">
        <v>2505.0</v>
      </c>
      <c r="B506" s="53" t="s">
        <v>11760</v>
      </c>
      <c r="C506" s="53" t="s">
        <v>15124</v>
      </c>
      <c r="E506" s="53" t="s">
        <v>15125</v>
      </c>
      <c r="F506" s="53" t="s">
        <v>1888</v>
      </c>
      <c r="G506" s="54">
        <v>2022.0</v>
      </c>
      <c r="H506" s="54">
        <v>32.0</v>
      </c>
      <c r="I506" s="54">
        <v>3.0</v>
      </c>
      <c r="J506" s="53" t="s">
        <v>15126</v>
      </c>
      <c r="K506" s="55"/>
      <c r="L506" s="55"/>
      <c r="M506" s="59">
        <v>44621.0</v>
      </c>
      <c r="N506" s="55"/>
      <c r="O506" s="53" t="s">
        <v>14708</v>
      </c>
      <c r="P506" s="58" t="s">
        <v>15127</v>
      </c>
      <c r="Q506" s="53" t="s">
        <v>15128</v>
      </c>
      <c r="R506" s="53" t="s">
        <v>15129</v>
      </c>
      <c r="S506" s="53" t="s">
        <v>15130</v>
      </c>
      <c r="U506" s="57" t="b">
        <f t="shared" si="1"/>
        <v>0</v>
      </c>
      <c r="V506" s="57" t="b">
        <f t="shared" si="2"/>
        <v>0</v>
      </c>
      <c r="W506" s="53" t="str">
        <f t="shared" si="3"/>
        <v>exclude</v>
      </c>
    </row>
    <row r="507" hidden="1">
      <c r="A507" s="53">
        <v>2506.0</v>
      </c>
      <c r="B507" s="53" t="s">
        <v>11760</v>
      </c>
      <c r="C507" s="53" t="s">
        <v>15131</v>
      </c>
      <c r="E507" s="53" t="s">
        <v>15132</v>
      </c>
      <c r="F507" s="53" t="s">
        <v>983</v>
      </c>
      <c r="G507" s="54">
        <v>2019.0</v>
      </c>
      <c r="H507" s="54">
        <v>21.0</v>
      </c>
      <c r="I507" s="54">
        <v>8.0</v>
      </c>
      <c r="J507" s="53" t="s">
        <v>15133</v>
      </c>
      <c r="K507" s="55"/>
      <c r="L507" s="55"/>
      <c r="M507" s="59">
        <v>43678.0</v>
      </c>
      <c r="N507" s="55"/>
      <c r="O507" s="53" t="s">
        <v>15134</v>
      </c>
      <c r="P507" s="58" t="s">
        <v>15135</v>
      </c>
      <c r="Q507" s="53" t="s">
        <v>15136</v>
      </c>
      <c r="R507" s="53" t="s">
        <v>15137</v>
      </c>
      <c r="U507" s="57" t="b">
        <f t="shared" si="1"/>
        <v>0</v>
      </c>
      <c r="V507" s="57" t="b">
        <f t="shared" si="2"/>
        <v>0</v>
      </c>
      <c r="W507" s="53" t="str">
        <f t="shared" si="3"/>
        <v>exclude</v>
      </c>
    </row>
    <row r="508" hidden="1">
      <c r="A508" s="53">
        <v>2507.0</v>
      </c>
      <c r="B508" s="53" t="s">
        <v>11760</v>
      </c>
      <c r="C508" s="53" t="s">
        <v>15138</v>
      </c>
      <c r="E508" s="53" t="s">
        <v>15139</v>
      </c>
      <c r="F508" s="53" t="s">
        <v>443</v>
      </c>
      <c r="G508" s="54">
        <v>2022.0</v>
      </c>
      <c r="H508" s="54">
        <v>10.0</v>
      </c>
      <c r="I508" s="55"/>
      <c r="J508" s="53" t="s">
        <v>15140</v>
      </c>
      <c r="L508" s="55"/>
      <c r="M508" s="54">
        <v>2022.0</v>
      </c>
      <c r="N508" s="55"/>
      <c r="O508" s="53" t="s">
        <v>11770</v>
      </c>
      <c r="P508" s="58" t="s">
        <v>15141</v>
      </c>
      <c r="Q508" s="53" t="s">
        <v>15142</v>
      </c>
      <c r="R508" s="53" t="s">
        <v>15143</v>
      </c>
      <c r="S508" s="53" t="s">
        <v>15144</v>
      </c>
      <c r="U508" s="57" t="b">
        <f t="shared" si="1"/>
        <v>0</v>
      </c>
      <c r="V508" s="57" t="b">
        <f t="shared" si="2"/>
        <v>0</v>
      </c>
      <c r="W508" s="53" t="str">
        <f t="shared" si="3"/>
        <v>exclude</v>
      </c>
    </row>
    <row r="509" hidden="1">
      <c r="A509" s="53">
        <v>2508.0</v>
      </c>
      <c r="B509" s="53" t="s">
        <v>11760</v>
      </c>
      <c r="C509" s="53" t="s">
        <v>15145</v>
      </c>
      <c r="E509" s="53" t="s">
        <v>15146</v>
      </c>
      <c r="F509" s="53" t="s">
        <v>4911</v>
      </c>
      <c r="G509" s="54">
        <v>2022.0</v>
      </c>
      <c r="H509" s="54">
        <v>71.0</v>
      </c>
      <c r="I509" s="54">
        <v>10.0</v>
      </c>
      <c r="J509" s="53" t="s">
        <v>15147</v>
      </c>
      <c r="L509" s="55"/>
      <c r="M509" s="56">
        <v>44835.0</v>
      </c>
      <c r="N509" s="55"/>
      <c r="O509" s="53" t="s">
        <v>11902</v>
      </c>
      <c r="P509" s="58" t="s">
        <v>15148</v>
      </c>
      <c r="Q509" s="53" t="s">
        <v>15149</v>
      </c>
      <c r="R509" s="53" t="s">
        <v>15150</v>
      </c>
      <c r="S509" s="53" t="s">
        <v>15151</v>
      </c>
      <c r="U509" s="57" t="b">
        <f t="shared" si="1"/>
        <v>0</v>
      </c>
      <c r="V509" s="57" t="b">
        <f t="shared" si="2"/>
        <v>0</v>
      </c>
      <c r="W509" s="53" t="str">
        <f t="shared" si="3"/>
        <v>exclude</v>
      </c>
    </row>
    <row r="510" hidden="1">
      <c r="A510" s="53">
        <v>2509.0</v>
      </c>
      <c r="B510" s="53" t="s">
        <v>11760</v>
      </c>
      <c r="C510" s="53" t="s">
        <v>15152</v>
      </c>
      <c r="E510" s="53" t="s">
        <v>15153</v>
      </c>
      <c r="F510" s="53" t="s">
        <v>6157</v>
      </c>
      <c r="G510" s="54">
        <v>2020.0</v>
      </c>
      <c r="H510" s="54">
        <v>38.0</v>
      </c>
      <c r="I510" s="54">
        <v>4.0</v>
      </c>
      <c r="J510" s="53" t="s">
        <v>15154</v>
      </c>
      <c r="K510" s="55"/>
      <c r="L510" s="55"/>
      <c r="M510" s="59">
        <v>43922.0</v>
      </c>
      <c r="N510" s="55"/>
      <c r="O510" s="53" t="s">
        <v>12402</v>
      </c>
      <c r="P510" s="58" t="s">
        <v>15155</v>
      </c>
      <c r="Q510" s="53" t="s">
        <v>15156</v>
      </c>
      <c r="R510" s="53" t="s">
        <v>15157</v>
      </c>
      <c r="S510" s="53" t="s">
        <v>15158</v>
      </c>
      <c r="U510" s="57" t="b">
        <f t="shared" si="1"/>
        <v>0</v>
      </c>
      <c r="V510" s="57" t="b">
        <f t="shared" si="2"/>
        <v>0</v>
      </c>
      <c r="W510" s="53" t="str">
        <f t="shared" si="3"/>
        <v>exclude</v>
      </c>
    </row>
    <row r="511" hidden="1">
      <c r="A511" s="53">
        <v>2510.0</v>
      </c>
      <c r="B511" s="53" t="s">
        <v>11760</v>
      </c>
      <c r="C511" s="53" t="s">
        <v>15159</v>
      </c>
      <c r="E511" s="53" t="s">
        <v>15160</v>
      </c>
      <c r="F511" s="53" t="s">
        <v>443</v>
      </c>
      <c r="G511" s="54">
        <v>2021.0</v>
      </c>
      <c r="H511" s="54">
        <v>9.0</v>
      </c>
      <c r="I511" s="55"/>
      <c r="J511" s="53" t="s">
        <v>15161</v>
      </c>
      <c r="L511" s="55"/>
      <c r="M511" s="54">
        <v>2021.0</v>
      </c>
      <c r="N511" s="55"/>
      <c r="O511" s="53" t="s">
        <v>11770</v>
      </c>
      <c r="P511" s="58" t="s">
        <v>15162</v>
      </c>
      <c r="Q511" s="53" t="s">
        <v>15163</v>
      </c>
      <c r="R511" s="53" t="s">
        <v>15164</v>
      </c>
      <c r="S511" s="53" t="s">
        <v>15165</v>
      </c>
      <c r="U511" s="57" t="b">
        <f t="shared" si="1"/>
        <v>0</v>
      </c>
      <c r="V511" s="57" t="b">
        <f t="shared" si="2"/>
        <v>0</v>
      </c>
      <c r="W511" s="53" t="str">
        <f t="shared" si="3"/>
        <v>exclude</v>
      </c>
    </row>
    <row r="512" hidden="1">
      <c r="A512" s="53">
        <v>2511.0</v>
      </c>
      <c r="B512" s="53" t="s">
        <v>11760</v>
      </c>
      <c r="C512" s="53" t="s">
        <v>15166</v>
      </c>
      <c r="E512" s="53" t="s">
        <v>15167</v>
      </c>
      <c r="F512" s="53" t="s">
        <v>443</v>
      </c>
      <c r="G512" s="54">
        <v>2021.0</v>
      </c>
      <c r="H512" s="54">
        <v>9.0</v>
      </c>
      <c r="I512" s="55"/>
      <c r="J512" s="53" t="s">
        <v>15168</v>
      </c>
      <c r="L512" s="55"/>
      <c r="M512" s="54">
        <v>2021.0</v>
      </c>
      <c r="N512" s="55"/>
      <c r="O512" s="53" t="s">
        <v>11770</v>
      </c>
      <c r="P512" s="58" t="s">
        <v>15169</v>
      </c>
      <c r="Q512" s="53" t="s">
        <v>15170</v>
      </c>
      <c r="R512" s="53" t="s">
        <v>15171</v>
      </c>
      <c r="S512" s="53" t="s">
        <v>15172</v>
      </c>
      <c r="U512" s="57" t="b">
        <f t="shared" si="1"/>
        <v>0</v>
      </c>
      <c r="V512" s="57" t="b">
        <f t="shared" si="2"/>
        <v>0</v>
      </c>
      <c r="W512" s="53" t="str">
        <f t="shared" si="3"/>
        <v>exclude</v>
      </c>
    </row>
    <row r="513" hidden="1">
      <c r="A513" s="53">
        <v>2512.0</v>
      </c>
      <c r="B513" s="53" t="s">
        <v>11760</v>
      </c>
      <c r="C513" s="53" t="s">
        <v>15173</v>
      </c>
      <c r="E513" s="53" t="s">
        <v>7160</v>
      </c>
      <c r="F513" s="53" t="s">
        <v>443</v>
      </c>
      <c r="G513" s="54">
        <v>2019.0</v>
      </c>
      <c r="H513" s="54">
        <v>7.0</v>
      </c>
      <c r="I513" s="55"/>
      <c r="J513" s="53" t="s">
        <v>7161</v>
      </c>
      <c r="L513" s="55"/>
      <c r="M513" s="54">
        <v>2019.0</v>
      </c>
      <c r="N513" s="55"/>
      <c r="O513" s="53" t="s">
        <v>11770</v>
      </c>
      <c r="P513" s="58" t="s">
        <v>15174</v>
      </c>
      <c r="Q513" s="53" t="s">
        <v>15175</v>
      </c>
      <c r="R513" s="53" t="s">
        <v>7162</v>
      </c>
      <c r="S513" s="53" t="s">
        <v>15176</v>
      </c>
      <c r="U513" s="57" t="b">
        <f t="shared" si="1"/>
        <v>0</v>
      </c>
      <c r="V513" s="57" t="b">
        <f t="shared" si="2"/>
        <v>0</v>
      </c>
      <c r="W513" s="53" t="str">
        <f t="shared" si="3"/>
        <v>exclude</v>
      </c>
    </row>
    <row r="514" hidden="1">
      <c r="A514" s="53">
        <v>2513.0</v>
      </c>
      <c r="B514" s="53" t="s">
        <v>11760</v>
      </c>
      <c r="C514" s="53" t="s">
        <v>15177</v>
      </c>
      <c r="E514" s="53" t="s">
        <v>15178</v>
      </c>
      <c r="F514" s="53" t="s">
        <v>443</v>
      </c>
      <c r="G514" s="54">
        <v>2020.0</v>
      </c>
      <c r="H514" s="54">
        <v>8.0</v>
      </c>
      <c r="I514" s="55"/>
      <c r="J514" s="53" t="s">
        <v>15179</v>
      </c>
      <c r="L514" s="55"/>
      <c r="M514" s="54">
        <v>2020.0</v>
      </c>
      <c r="N514" s="55"/>
      <c r="O514" s="53" t="s">
        <v>11770</v>
      </c>
      <c r="P514" s="58" t="s">
        <v>15180</v>
      </c>
      <c r="Q514" s="53" t="s">
        <v>15181</v>
      </c>
      <c r="R514" s="53" t="s">
        <v>15182</v>
      </c>
      <c r="S514" s="53" t="s">
        <v>15183</v>
      </c>
      <c r="U514" s="57" t="b">
        <f t="shared" si="1"/>
        <v>0</v>
      </c>
      <c r="V514" s="57" t="b">
        <f t="shared" si="2"/>
        <v>0</v>
      </c>
      <c r="W514" s="53" t="str">
        <f t="shared" si="3"/>
        <v>exclude</v>
      </c>
    </row>
    <row r="515" hidden="1">
      <c r="A515" s="53">
        <v>2514.0</v>
      </c>
      <c r="B515" s="53" t="s">
        <v>11760</v>
      </c>
      <c r="C515" s="53" t="s">
        <v>15184</v>
      </c>
      <c r="E515" s="53" t="s">
        <v>15185</v>
      </c>
      <c r="F515" s="53" t="s">
        <v>443</v>
      </c>
      <c r="G515" s="54">
        <v>2022.0</v>
      </c>
      <c r="H515" s="54">
        <v>10.0</v>
      </c>
      <c r="I515" s="55"/>
      <c r="J515" s="53" t="s">
        <v>15186</v>
      </c>
      <c r="L515" s="55"/>
      <c r="M515" s="54">
        <v>2022.0</v>
      </c>
      <c r="N515" s="55"/>
      <c r="O515" s="53" t="s">
        <v>11770</v>
      </c>
      <c r="P515" s="58" t="s">
        <v>15187</v>
      </c>
      <c r="Q515" s="53" t="s">
        <v>15188</v>
      </c>
      <c r="R515" s="53" t="s">
        <v>15189</v>
      </c>
      <c r="S515" s="53" t="s">
        <v>15190</v>
      </c>
      <c r="U515" s="57" t="b">
        <f t="shared" si="1"/>
        <v>0</v>
      </c>
      <c r="V515" s="57" t="b">
        <f t="shared" si="2"/>
        <v>0</v>
      </c>
      <c r="W515" s="53" t="str">
        <f t="shared" si="3"/>
        <v>exclude</v>
      </c>
    </row>
    <row r="516" hidden="1">
      <c r="A516" s="53">
        <v>2515.0</v>
      </c>
      <c r="B516" s="53" t="s">
        <v>11760</v>
      </c>
      <c r="C516" s="53" t="s">
        <v>15191</v>
      </c>
      <c r="E516" s="53" t="s">
        <v>10287</v>
      </c>
      <c r="F516" s="53" t="s">
        <v>443</v>
      </c>
      <c r="G516" s="54">
        <v>2019.0</v>
      </c>
      <c r="H516" s="54">
        <v>7.0</v>
      </c>
      <c r="I516" s="55"/>
      <c r="J516" s="53" t="s">
        <v>10288</v>
      </c>
      <c r="L516" s="55"/>
      <c r="M516" s="54">
        <v>2019.0</v>
      </c>
      <c r="N516" s="55"/>
      <c r="O516" s="53" t="s">
        <v>11770</v>
      </c>
      <c r="P516" s="58" t="s">
        <v>15192</v>
      </c>
      <c r="Q516" s="53" t="s">
        <v>15193</v>
      </c>
      <c r="R516" s="53" t="s">
        <v>10289</v>
      </c>
      <c r="S516" s="53" t="s">
        <v>15194</v>
      </c>
      <c r="U516" s="57" t="b">
        <f t="shared" si="1"/>
        <v>0</v>
      </c>
      <c r="V516" s="57" t="b">
        <f t="shared" si="2"/>
        <v>0</v>
      </c>
      <c r="W516" s="53" t="str">
        <f t="shared" si="3"/>
        <v>exclude</v>
      </c>
    </row>
    <row r="517" hidden="1">
      <c r="A517" s="53">
        <v>2516.0</v>
      </c>
      <c r="B517" s="53" t="s">
        <v>11760</v>
      </c>
      <c r="C517" s="53" t="s">
        <v>15195</v>
      </c>
      <c r="E517" s="53" t="s">
        <v>15196</v>
      </c>
      <c r="F517" s="53" t="s">
        <v>443</v>
      </c>
      <c r="G517" s="54">
        <v>2021.0</v>
      </c>
      <c r="H517" s="54">
        <v>9.0</v>
      </c>
      <c r="I517" s="55"/>
      <c r="J517" s="53" t="s">
        <v>15197</v>
      </c>
      <c r="L517" s="55"/>
      <c r="M517" s="54">
        <v>2021.0</v>
      </c>
      <c r="N517" s="55"/>
      <c r="O517" s="53" t="s">
        <v>11770</v>
      </c>
      <c r="P517" s="58" t="s">
        <v>15198</v>
      </c>
      <c r="Q517" s="53" t="s">
        <v>15199</v>
      </c>
      <c r="R517" s="53" t="s">
        <v>15200</v>
      </c>
      <c r="S517" s="53" t="s">
        <v>15201</v>
      </c>
      <c r="U517" s="57" t="b">
        <f t="shared" si="1"/>
        <v>0</v>
      </c>
      <c r="V517" s="57" t="b">
        <f t="shared" si="2"/>
        <v>0</v>
      </c>
      <c r="W517" s="53" t="str">
        <f t="shared" si="3"/>
        <v>exclude</v>
      </c>
    </row>
    <row r="518" hidden="1">
      <c r="A518" s="53">
        <v>2517.0</v>
      </c>
      <c r="B518" s="53" t="s">
        <v>11760</v>
      </c>
      <c r="C518" s="53" t="s">
        <v>15202</v>
      </c>
      <c r="E518" s="53" t="s">
        <v>15203</v>
      </c>
      <c r="F518" s="53" t="s">
        <v>1534</v>
      </c>
      <c r="G518" s="54">
        <v>2020.0</v>
      </c>
      <c r="H518" s="54">
        <v>29.0</v>
      </c>
      <c r="I518" s="55"/>
      <c r="J518" s="53" t="s">
        <v>15204</v>
      </c>
      <c r="K518" s="55"/>
      <c r="L518" s="55"/>
      <c r="M518" s="54">
        <v>2020.0</v>
      </c>
      <c r="N518" s="55"/>
      <c r="O518" s="53" t="s">
        <v>14999</v>
      </c>
      <c r="P518" s="58" t="s">
        <v>15205</v>
      </c>
      <c r="Q518" s="53" t="s">
        <v>15206</v>
      </c>
      <c r="R518" s="53" t="s">
        <v>15207</v>
      </c>
      <c r="U518" s="57" t="b">
        <f t="shared" si="1"/>
        <v>0</v>
      </c>
      <c r="V518" s="57" t="b">
        <f t="shared" si="2"/>
        <v>0</v>
      </c>
      <c r="W518" s="53" t="str">
        <f t="shared" si="3"/>
        <v>exclude</v>
      </c>
    </row>
    <row r="519" hidden="1">
      <c r="A519" s="53">
        <v>2518.0</v>
      </c>
      <c r="B519" s="53" t="s">
        <v>11760</v>
      </c>
      <c r="C519" s="53" t="s">
        <v>15208</v>
      </c>
      <c r="E519" s="53" t="s">
        <v>15209</v>
      </c>
      <c r="F519" s="53" t="s">
        <v>14880</v>
      </c>
      <c r="G519" s="54">
        <v>2021.0</v>
      </c>
      <c r="H519" s="54">
        <v>5.0</v>
      </c>
      <c r="I519" s="54">
        <v>2.0</v>
      </c>
      <c r="J519" s="53" t="s">
        <v>15210</v>
      </c>
      <c r="K519" s="55"/>
      <c r="L519" s="55"/>
      <c r="M519" s="59">
        <v>44348.0</v>
      </c>
      <c r="N519" s="55"/>
      <c r="O519" s="53" t="s">
        <v>14882</v>
      </c>
      <c r="P519" s="58" t="s">
        <v>15211</v>
      </c>
      <c r="Q519" s="53" t="s">
        <v>15212</v>
      </c>
      <c r="R519" s="53" t="s">
        <v>15213</v>
      </c>
      <c r="S519" s="53" t="s">
        <v>15214</v>
      </c>
      <c r="U519" s="57" t="b">
        <f t="shared" si="1"/>
        <v>0</v>
      </c>
      <c r="V519" s="57" t="b">
        <f t="shared" si="2"/>
        <v>0</v>
      </c>
      <c r="W519" s="53" t="str">
        <f t="shared" si="3"/>
        <v>exclude</v>
      </c>
    </row>
    <row r="520" hidden="1">
      <c r="A520" s="53">
        <v>2519.0</v>
      </c>
      <c r="B520" s="53" t="s">
        <v>11760</v>
      </c>
      <c r="C520" s="53" t="s">
        <v>15215</v>
      </c>
      <c r="E520" s="53" t="s">
        <v>15216</v>
      </c>
      <c r="F520" s="53" t="s">
        <v>1888</v>
      </c>
      <c r="G520" s="54">
        <v>2021.0</v>
      </c>
      <c r="H520" s="54">
        <v>31.0</v>
      </c>
      <c r="I520" s="54">
        <v>5.0</v>
      </c>
      <c r="J520" s="53" t="s">
        <v>15217</v>
      </c>
      <c r="K520" s="55"/>
      <c r="L520" s="55"/>
      <c r="M520" s="59">
        <v>44317.0</v>
      </c>
      <c r="N520" s="55"/>
      <c r="O520" s="53" t="s">
        <v>14708</v>
      </c>
      <c r="P520" s="58" t="s">
        <v>15218</v>
      </c>
      <c r="Q520" s="53" t="s">
        <v>15219</v>
      </c>
      <c r="R520" s="53" t="s">
        <v>15220</v>
      </c>
      <c r="S520" s="53" t="s">
        <v>15221</v>
      </c>
      <c r="U520" s="57" t="b">
        <f t="shared" si="1"/>
        <v>0</v>
      </c>
      <c r="V520" s="57" t="b">
        <f t="shared" si="2"/>
        <v>0</v>
      </c>
      <c r="W520" s="53" t="str">
        <f t="shared" si="3"/>
        <v>exclude</v>
      </c>
    </row>
    <row r="521" hidden="1">
      <c r="A521" s="53">
        <v>2520.0</v>
      </c>
      <c r="B521" s="53" t="s">
        <v>11760</v>
      </c>
      <c r="C521" s="53" t="s">
        <v>15222</v>
      </c>
      <c r="E521" s="53" t="s">
        <v>15223</v>
      </c>
      <c r="F521" s="53" t="s">
        <v>443</v>
      </c>
      <c r="G521" s="54">
        <v>2020.0</v>
      </c>
      <c r="H521" s="54">
        <v>8.0</v>
      </c>
      <c r="I521" s="55"/>
      <c r="J521" s="53" t="s">
        <v>15224</v>
      </c>
      <c r="L521" s="55"/>
      <c r="M521" s="54">
        <v>2020.0</v>
      </c>
      <c r="N521" s="55"/>
      <c r="O521" s="53" t="s">
        <v>11770</v>
      </c>
      <c r="P521" s="58" t="s">
        <v>15225</v>
      </c>
      <c r="Q521" s="53" t="s">
        <v>15226</v>
      </c>
      <c r="R521" s="53" t="s">
        <v>15227</v>
      </c>
      <c r="S521" s="53" t="s">
        <v>15228</v>
      </c>
      <c r="U521" s="57" t="b">
        <f t="shared" si="1"/>
        <v>0</v>
      </c>
      <c r="V521" s="57" t="b">
        <f t="shared" si="2"/>
        <v>0</v>
      </c>
      <c r="W521" s="53" t="str">
        <f t="shared" si="3"/>
        <v>exclude</v>
      </c>
    </row>
    <row r="522" hidden="1">
      <c r="A522" s="53">
        <v>2521.0</v>
      </c>
      <c r="B522" s="53" t="s">
        <v>11760</v>
      </c>
      <c r="C522" s="53" t="s">
        <v>15229</v>
      </c>
      <c r="E522" s="53" t="s">
        <v>15230</v>
      </c>
      <c r="F522" s="53" t="s">
        <v>443</v>
      </c>
      <c r="G522" s="54">
        <v>2019.0</v>
      </c>
      <c r="H522" s="54">
        <v>7.0</v>
      </c>
      <c r="I522" s="55"/>
      <c r="J522" s="53" t="s">
        <v>15231</v>
      </c>
      <c r="L522" s="55"/>
      <c r="M522" s="54">
        <v>2019.0</v>
      </c>
      <c r="N522" s="55"/>
      <c r="O522" s="53" t="s">
        <v>11770</v>
      </c>
      <c r="P522" s="58" t="s">
        <v>15232</v>
      </c>
      <c r="Q522" s="53" t="s">
        <v>15233</v>
      </c>
      <c r="R522" s="53" t="s">
        <v>15234</v>
      </c>
      <c r="S522" s="53" t="s">
        <v>15235</v>
      </c>
      <c r="U522" s="57" t="b">
        <f t="shared" si="1"/>
        <v>0</v>
      </c>
      <c r="V522" s="57" t="b">
        <f t="shared" si="2"/>
        <v>0</v>
      </c>
      <c r="W522" s="53" t="str">
        <f t="shared" si="3"/>
        <v>exclude</v>
      </c>
    </row>
    <row r="523" hidden="1">
      <c r="A523" s="53">
        <v>2522.0</v>
      </c>
      <c r="B523" s="53" t="s">
        <v>11760</v>
      </c>
      <c r="C523" s="53" t="s">
        <v>15236</v>
      </c>
      <c r="E523" s="53" t="s">
        <v>15237</v>
      </c>
      <c r="F523" s="53" t="s">
        <v>443</v>
      </c>
      <c r="G523" s="54">
        <v>2022.0</v>
      </c>
      <c r="H523" s="54">
        <v>10.0</v>
      </c>
      <c r="I523" s="55"/>
      <c r="J523" s="53" t="s">
        <v>15238</v>
      </c>
      <c r="L523" s="55"/>
      <c r="M523" s="54">
        <v>2022.0</v>
      </c>
      <c r="N523" s="55"/>
      <c r="O523" s="53" t="s">
        <v>11770</v>
      </c>
      <c r="P523" s="58" t="s">
        <v>15239</v>
      </c>
      <c r="Q523" s="53" t="s">
        <v>15240</v>
      </c>
      <c r="R523" s="53" t="s">
        <v>15241</v>
      </c>
      <c r="S523" s="53" t="s">
        <v>15242</v>
      </c>
      <c r="U523" s="57" t="b">
        <f t="shared" si="1"/>
        <v>0</v>
      </c>
      <c r="V523" s="57" t="b">
        <f t="shared" si="2"/>
        <v>0</v>
      </c>
      <c r="W523" s="53" t="str">
        <f t="shared" si="3"/>
        <v>exclude</v>
      </c>
    </row>
    <row r="524" hidden="1">
      <c r="A524" s="53">
        <v>2523.0</v>
      </c>
      <c r="B524" s="53" t="s">
        <v>11760</v>
      </c>
      <c r="C524" s="53" t="s">
        <v>15243</v>
      </c>
      <c r="E524" s="53" t="s">
        <v>15244</v>
      </c>
      <c r="F524" s="53" t="s">
        <v>443</v>
      </c>
      <c r="G524" s="54">
        <v>2019.0</v>
      </c>
      <c r="H524" s="54">
        <v>7.0</v>
      </c>
      <c r="I524" s="55"/>
      <c r="J524" s="53" t="s">
        <v>15245</v>
      </c>
      <c r="L524" s="55"/>
      <c r="M524" s="54">
        <v>2019.0</v>
      </c>
      <c r="N524" s="55"/>
      <c r="O524" s="53" t="s">
        <v>11770</v>
      </c>
      <c r="P524" s="58" t="s">
        <v>15246</v>
      </c>
      <c r="Q524" s="53" t="s">
        <v>15247</v>
      </c>
      <c r="R524" s="53" t="s">
        <v>15248</v>
      </c>
      <c r="S524" s="53" t="s">
        <v>15249</v>
      </c>
      <c r="U524" s="57" t="b">
        <f t="shared" si="1"/>
        <v>0</v>
      </c>
      <c r="V524" s="57" t="b">
        <f t="shared" si="2"/>
        <v>0</v>
      </c>
      <c r="W524" s="53" t="str">
        <f t="shared" si="3"/>
        <v>exclude</v>
      </c>
    </row>
    <row r="525" hidden="1">
      <c r="A525" s="53">
        <v>2524.0</v>
      </c>
      <c r="B525" s="53" t="s">
        <v>11760</v>
      </c>
      <c r="C525" s="53" t="s">
        <v>15250</v>
      </c>
      <c r="E525" s="53" t="s">
        <v>15251</v>
      </c>
      <c r="F525" s="53" t="s">
        <v>443</v>
      </c>
      <c r="G525" s="54">
        <v>2021.0</v>
      </c>
      <c r="H525" s="54">
        <v>9.0</v>
      </c>
      <c r="I525" s="55"/>
      <c r="J525" s="53" t="s">
        <v>15252</v>
      </c>
      <c r="L525" s="55"/>
      <c r="M525" s="54">
        <v>2021.0</v>
      </c>
      <c r="N525" s="55"/>
      <c r="O525" s="53" t="s">
        <v>11770</v>
      </c>
      <c r="P525" s="58" t="s">
        <v>15253</v>
      </c>
      <c r="Q525" s="53" t="s">
        <v>15254</v>
      </c>
      <c r="R525" s="53" t="s">
        <v>15255</v>
      </c>
      <c r="U525" s="57" t="b">
        <f t="shared" si="1"/>
        <v>0</v>
      </c>
      <c r="V525" s="57" t="b">
        <f t="shared" si="2"/>
        <v>0</v>
      </c>
      <c r="W525" s="53" t="str">
        <f t="shared" si="3"/>
        <v>exclude</v>
      </c>
    </row>
    <row r="526" hidden="1">
      <c r="A526" s="53">
        <v>2525.0</v>
      </c>
      <c r="B526" s="53" t="s">
        <v>11760</v>
      </c>
      <c r="C526" s="53" t="s">
        <v>15256</v>
      </c>
      <c r="E526" s="53" t="s">
        <v>15257</v>
      </c>
      <c r="F526" s="53" t="s">
        <v>3570</v>
      </c>
      <c r="G526" s="54">
        <v>2021.0</v>
      </c>
      <c r="H526" s="54">
        <v>27.0</v>
      </c>
      <c r="I526" s="54">
        <v>6.0</v>
      </c>
      <c r="J526" s="53" t="s">
        <v>15258</v>
      </c>
      <c r="K526" s="55"/>
      <c r="L526" s="55"/>
      <c r="M526" s="59">
        <v>44348.0</v>
      </c>
      <c r="N526" s="55"/>
      <c r="O526" s="53" t="s">
        <v>15259</v>
      </c>
      <c r="P526" s="58" t="s">
        <v>15260</v>
      </c>
      <c r="Q526" s="53" t="s">
        <v>15261</v>
      </c>
      <c r="R526" s="53" t="s">
        <v>15262</v>
      </c>
      <c r="S526" s="53" t="s">
        <v>15263</v>
      </c>
      <c r="U526" s="57" t="b">
        <f t="shared" si="1"/>
        <v>0</v>
      </c>
      <c r="V526" s="57" t="b">
        <f t="shared" si="2"/>
        <v>0</v>
      </c>
      <c r="W526" s="53" t="str">
        <f t="shared" si="3"/>
        <v>exclude</v>
      </c>
    </row>
    <row r="527" hidden="1">
      <c r="A527" s="53">
        <v>2526.0</v>
      </c>
      <c r="B527" s="53" t="s">
        <v>11760</v>
      </c>
      <c r="C527" s="53" t="s">
        <v>15264</v>
      </c>
      <c r="E527" s="53" t="s">
        <v>15265</v>
      </c>
      <c r="F527" s="53" t="s">
        <v>443</v>
      </c>
      <c r="G527" s="54">
        <v>2021.0</v>
      </c>
      <c r="H527" s="54">
        <v>9.0</v>
      </c>
      <c r="I527" s="55"/>
      <c r="J527" s="53" t="s">
        <v>15266</v>
      </c>
      <c r="K527" s="55"/>
      <c r="L527" s="55"/>
      <c r="M527" s="54">
        <v>2021.0</v>
      </c>
      <c r="N527" s="55"/>
      <c r="O527" s="53" t="s">
        <v>11770</v>
      </c>
      <c r="P527" s="58" t="s">
        <v>15267</v>
      </c>
      <c r="Q527" s="53" t="s">
        <v>15268</v>
      </c>
      <c r="R527" s="53" t="s">
        <v>15269</v>
      </c>
      <c r="S527" s="53" t="s">
        <v>15270</v>
      </c>
      <c r="U527" s="57" t="b">
        <f t="shared" si="1"/>
        <v>0</v>
      </c>
      <c r="V527" s="57" t="b">
        <f t="shared" si="2"/>
        <v>0</v>
      </c>
      <c r="W527" s="53" t="str">
        <f t="shared" si="3"/>
        <v>exclude</v>
      </c>
    </row>
    <row r="528" hidden="1">
      <c r="A528" s="53">
        <v>2527.0</v>
      </c>
      <c r="B528" s="53" t="s">
        <v>11760</v>
      </c>
      <c r="C528" s="53" t="s">
        <v>15271</v>
      </c>
      <c r="D528" s="55"/>
      <c r="E528" s="53" t="s">
        <v>15272</v>
      </c>
      <c r="F528" s="53" t="s">
        <v>443</v>
      </c>
      <c r="G528" s="54">
        <v>2021.0</v>
      </c>
      <c r="H528" s="54">
        <v>9.0</v>
      </c>
      <c r="I528" s="55"/>
      <c r="J528" s="53" t="s">
        <v>15273</v>
      </c>
      <c r="L528" s="55"/>
      <c r="M528" s="54">
        <v>2021.0</v>
      </c>
      <c r="N528" s="55"/>
      <c r="O528" s="53" t="s">
        <v>11770</v>
      </c>
      <c r="P528" s="58" t="s">
        <v>15274</v>
      </c>
      <c r="Q528" s="53" t="s">
        <v>15275</v>
      </c>
      <c r="R528" s="53" t="s">
        <v>15276</v>
      </c>
      <c r="S528" s="53" t="s">
        <v>15277</v>
      </c>
      <c r="U528" s="57" t="b">
        <f t="shared" si="1"/>
        <v>0</v>
      </c>
      <c r="V528" s="57" t="b">
        <f t="shared" si="2"/>
        <v>0</v>
      </c>
      <c r="W528" s="53" t="str">
        <f t="shared" si="3"/>
        <v>exclude</v>
      </c>
    </row>
    <row r="529" hidden="1">
      <c r="A529" s="53">
        <v>2528.0</v>
      </c>
      <c r="B529" s="53" t="s">
        <v>11760</v>
      </c>
      <c r="C529" s="53" t="s">
        <v>15278</v>
      </c>
      <c r="E529" s="53" t="s">
        <v>15279</v>
      </c>
      <c r="F529" s="53" t="s">
        <v>2023</v>
      </c>
      <c r="G529" s="54">
        <v>2022.0</v>
      </c>
      <c r="H529" s="54">
        <v>34.0</v>
      </c>
      <c r="I529" s="54">
        <v>1.0</v>
      </c>
      <c r="J529" s="53" t="s">
        <v>15280</v>
      </c>
      <c r="K529" s="55"/>
      <c r="L529" s="55"/>
      <c r="M529" s="59">
        <v>44562.0</v>
      </c>
      <c r="N529" s="55"/>
      <c r="O529" s="53" t="s">
        <v>14700</v>
      </c>
      <c r="P529" s="58" t="s">
        <v>15281</v>
      </c>
      <c r="Q529" s="53" t="s">
        <v>15282</v>
      </c>
      <c r="R529" s="53" t="s">
        <v>15283</v>
      </c>
      <c r="S529" s="53" t="s">
        <v>15284</v>
      </c>
      <c r="U529" s="57" t="b">
        <f t="shared" si="1"/>
        <v>0</v>
      </c>
      <c r="V529" s="57" t="b">
        <f t="shared" si="2"/>
        <v>0</v>
      </c>
      <c r="W529" s="53" t="str">
        <f t="shared" si="3"/>
        <v>exclude</v>
      </c>
    </row>
    <row r="530" hidden="1">
      <c r="A530" s="53">
        <v>2529.0</v>
      </c>
      <c r="B530" s="53" t="s">
        <v>11760</v>
      </c>
      <c r="C530" s="53" t="s">
        <v>15285</v>
      </c>
      <c r="E530" s="53" t="s">
        <v>15286</v>
      </c>
      <c r="F530" s="53" t="s">
        <v>14442</v>
      </c>
      <c r="G530" s="54">
        <v>2022.0</v>
      </c>
      <c r="H530" s="54">
        <v>15.0</v>
      </c>
      <c r="I530" s="55"/>
      <c r="J530" s="53" t="s">
        <v>15287</v>
      </c>
      <c r="K530" s="55"/>
      <c r="L530" s="55"/>
      <c r="M530" s="54">
        <v>2022.0</v>
      </c>
      <c r="N530" s="55"/>
      <c r="O530" s="53" t="s">
        <v>14444</v>
      </c>
      <c r="P530" s="58" t="s">
        <v>15288</v>
      </c>
      <c r="Q530" s="53" t="s">
        <v>15289</v>
      </c>
      <c r="R530" s="53" t="s">
        <v>15290</v>
      </c>
      <c r="S530" s="53" t="s">
        <v>15291</v>
      </c>
      <c r="U530" s="57" t="b">
        <f t="shared" si="1"/>
        <v>0</v>
      </c>
      <c r="V530" s="57" t="b">
        <f t="shared" si="2"/>
        <v>0</v>
      </c>
      <c r="W530" s="53" t="str">
        <f t="shared" si="3"/>
        <v>exclude</v>
      </c>
    </row>
    <row r="531" hidden="1">
      <c r="A531" s="53">
        <v>2530.0</v>
      </c>
      <c r="B531" s="53" t="s">
        <v>11760</v>
      </c>
      <c r="C531" s="53" t="s">
        <v>15292</v>
      </c>
      <c r="E531" s="53" t="s">
        <v>15293</v>
      </c>
      <c r="F531" s="53" t="s">
        <v>464</v>
      </c>
      <c r="G531" s="54">
        <v>2022.0</v>
      </c>
      <c r="H531" s="54">
        <v>19.0</v>
      </c>
      <c r="I531" s="54">
        <v>4.0</v>
      </c>
      <c r="J531" s="53" t="s">
        <v>15294</v>
      </c>
      <c r="K531" s="55"/>
      <c r="L531" s="55"/>
      <c r="M531" s="56">
        <v>44835.0</v>
      </c>
      <c r="N531" s="55"/>
      <c r="O531" s="53" t="s">
        <v>11836</v>
      </c>
      <c r="P531" s="58" t="s">
        <v>15295</v>
      </c>
      <c r="Q531" s="53" t="s">
        <v>15296</v>
      </c>
      <c r="R531" s="53" t="s">
        <v>15297</v>
      </c>
      <c r="S531" s="53" t="s">
        <v>15298</v>
      </c>
      <c r="U531" s="57" t="b">
        <f t="shared" si="1"/>
        <v>0</v>
      </c>
      <c r="V531" s="57" t="b">
        <f t="shared" si="2"/>
        <v>0</v>
      </c>
      <c r="W531" s="53" t="str">
        <f t="shared" si="3"/>
        <v>exclude</v>
      </c>
    </row>
    <row r="532" hidden="1">
      <c r="A532" s="53">
        <v>2531.0</v>
      </c>
      <c r="B532" s="53" t="s">
        <v>11760</v>
      </c>
      <c r="C532" s="53" t="s">
        <v>15299</v>
      </c>
      <c r="E532" s="53" t="s">
        <v>15300</v>
      </c>
      <c r="F532" s="53" t="s">
        <v>4540</v>
      </c>
      <c r="G532" s="54">
        <v>2023.0</v>
      </c>
      <c r="H532" s="54">
        <v>45.0</v>
      </c>
      <c r="I532" s="54">
        <v>6.0</v>
      </c>
      <c r="J532" s="53" t="s">
        <v>15301</v>
      </c>
      <c r="K532" s="55"/>
      <c r="L532" s="55"/>
      <c r="M532" s="59">
        <v>45078.0</v>
      </c>
      <c r="N532" s="55"/>
      <c r="O532" s="53" t="s">
        <v>15119</v>
      </c>
      <c r="P532" s="58" t="s">
        <v>15302</v>
      </c>
      <c r="Q532" s="53" t="s">
        <v>15303</v>
      </c>
      <c r="R532" s="53" t="s">
        <v>15304</v>
      </c>
      <c r="S532" s="53" t="s">
        <v>15305</v>
      </c>
      <c r="U532" s="57" t="b">
        <f t="shared" si="1"/>
        <v>0</v>
      </c>
      <c r="V532" s="57" t="b">
        <f t="shared" si="2"/>
        <v>0</v>
      </c>
      <c r="W532" s="53" t="str">
        <f t="shared" si="3"/>
        <v>exclude</v>
      </c>
    </row>
    <row r="533" hidden="1">
      <c r="A533" s="53">
        <v>2532.0</v>
      </c>
      <c r="B533" s="53" t="s">
        <v>11760</v>
      </c>
      <c r="C533" s="53" t="s">
        <v>15306</v>
      </c>
      <c r="E533" s="53" t="s">
        <v>15307</v>
      </c>
      <c r="F533" s="53" t="s">
        <v>4600</v>
      </c>
      <c r="G533" s="54">
        <v>2020.0</v>
      </c>
      <c r="H533" s="54">
        <v>17.0</v>
      </c>
      <c r="I533" s="54">
        <v>4.0</v>
      </c>
      <c r="J533" s="53" t="s">
        <v>15308</v>
      </c>
      <c r="K533" s="55"/>
      <c r="L533" s="55"/>
      <c r="M533" s="56">
        <v>44166.0</v>
      </c>
      <c r="N533" s="55"/>
      <c r="O533" s="53" t="s">
        <v>12183</v>
      </c>
      <c r="P533" s="58" t="s">
        <v>15309</v>
      </c>
      <c r="Q533" s="53" t="s">
        <v>15310</v>
      </c>
      <c r="R533" s="53" t="s">
        <v>15311</v>
      </c>
      <c r="S533" s="53" t="s">
        <v>15312</v>
      </c>
      <c r="U533" s="57" t="b">
        <f t="shared" si="1"/>
        <v>0</v>
      </c>
      <c r="V533" s="57" t="b">
        <f t="shared" si="2"/>
        <v>0</v>
      </c>
      <c r="W533" s="53" t="str">
        <f t="shared" si="3"/>
        <v>exclude</v>
      </c>
    </row>
    <row r="534" hidden="1">
      <c r="A534" s="53">
        <v>2533.0</v>
      </c>
      <c r="B534" s="53" t="s">
        <v>11760</v>
      </c>
      <c r="C534" s="53" t="s">
        <v>15313</v>
      </c>
      <c r="E534" s="53" t="s">
        <v>15314</v>
      </c>
      <c r="F534" s="53" t="s">
        <v>443</v>
      </c>
      <c r="G534" s="54">
        <v>2021.0</v>
      </c>
      <c r="H534" s="54">
        <v>9.0</v>
      </c>
      <c r="I534" s="55"/>
      <c r="J534" s="53" t="s">
        <v>15315</v>
      </c>
      <c r="L534" s="55"/>
      <c r="M534" s="54">
        <v>2021.0</v>
      </c>
      <c r="N534" s="55"/>
      <c r="O534" s="53" t="s">
        <v>11770</v>
      </c>
      <c r="P534" s="58" t="s">
        <v>15316</v>
      </c>
      <c r="Q534" s="53" t="s">
        <v>15317</v>
      </c>
      <c r="R534" s="53" t="s">
        <v>15318</v>
      </c>
      <c r="S534" s="53" t="s">
        <v>15319</v>
      </c>
      <c r="U534" s="57" t="b">
        <f t="shared" si="1"/>
        <v>0</v>
      </c>
      <c r="V534" s="57" t="b">
        <f t="shared" si="2"/>
        <v>0</v>
      </c>
      <c r="W534" s="53" t="str">
        <f t="shared" si="3"/>
        <v>exclude</v>
      </c>
    </row>
    <row r="535" hidden="1">
      <c r="A535" s="53">
        <v>2534.0</v>
      </c>
      <c r="B535" s="53" t="s">
        <v>11760</v>
      </c>
      <c r="C535" s="53" t="s">
        <v>15320</v>
      </c>
      <c r="E535" s="53" t="s">
        <v>15321</v>
      </c>
      <c r="F535" s="53" t="s">
        <v>443</v>
      </c>
      <c r="G535" s="54">
        <v>2019.0</v>
      </c>
      <c r="H535" s="54">
        <v>7.0</v>
      </c>
      <c r="I535" s="55"/>
      <c r="J535" s="53" t="s">
        <v>15322</v>
      </c>
      <c r="L535" s="55"/>
      <c r="M535" s="54">
        <v>2019.0</v>
      </c>
      <c r="N535" s="55"/>
      <c r="O535" s="53" t="s">
        <v>11770</v>
      </c>
      <c r="P535" s="58" t="s">
        <v>15323</v>
      </c>
      <c r="Q535" s="53" t="s">
        <v>15324</v>
      </c>
      <c r="R535" s="53" t="s">
        <v>15325</v>
      </c>
      <c r="S535" s="53" t="s">
        <v>15326</v>
      </c>
      <c r="U535" s="57" t="b">
        <f t="shared" si="1"/>
        <v>0</v>
      </c>
      <c r="V535" s="57" t="b">
        <f t="shared" si="2"/>
        <v>0</v>
      </c>
      <c r="W535" s="53" t="str">
        <f t="shared" si="3"/>
        <v>exclude</v>
      </c>
    </row>
    <row r="536" hidden="1">
      <c r="A536" s="53">
        <v>2535.0</v>
      </c>
      <c r="B536" s="53" t="s">
        <v>11760</v>
      </c>
      <c r="C536" s="53" t="s">
        <v>15327</v>
      </c>
      <c r="E536" s="53" t="s">
        <v>15328</v>
      </c>
      <c r="F536" s="53" t="s">
        <v>443</v>
      </c>
      <c r="G536" s="54">
        <v>2020.0</v>
      </c>
      <c r="H536" s="54">
        <v>8.0</v>
      </c>
      <c r="I536" s="55"/>
      <c r="J536" s="53" t="s">
        <v>15329</v>
      </c>
      <c r="K536" s="55"/>
      <c r="L536" s="55"/>
      <c r="M536" s="54">
        <v>2020.0</v>
      </c>
      <c r="N536" s="55"/>
      <c r="O536" s="53" t="s">
        <v>11770</v>
      </c>
      <c r="P536" s="58" t="s">
        <v>15330</v>
      </c>
      <c r="Q536" s="53" t="s">
        <v>15331</v>
      </c>
      <c r="R536" s="53" t="s">
        <v>15332</v>
      </c>
      <c r="S536" s="53" t="s">
        <v>15333</v>
      </c>
      <c r="U536" s="57" t="b">
        <f t="shared" si="1"/>
        <v>0</v>
      </c>
      <c r="V536" s="57" t="b">
        <f t="shared" si="2"/>
        <v>0</v>
      </c>
      <c r="W536" s="53" t="str">
        <f t="shared" si="3"/>
        <v>exclude</v>
      </c>
    </row>
    <row r="537" hidden="1">
      <c r="A537" s="53">
        <v>2536.0</v>
      </c>
      <c r="B537" s="53" t="s">
        <v>11760</v>
      </c>
      <c r="C537" s="53" t="s">
        <v>15334</v>
      </c>
      <c r="D537" s="55"/>
      <c r="E537" s="53" t="s">
        <v>15335</v>
      </c>
      <c r="F537" s="53" t="s">
        <v>443</v>
      </c>
      <c r="G537" s="54">
        <v>2023.0</v>
      </c>
      <c r="H537" s="54">
        <v>11.0</v>
      </c>
      <c r="I537" s="55"/>
      <c r="J537" s="53" t="s">
        <v>15336</v>
      </c>
      <c r="L537" s="55"/>
      <c r="M537" s="54">
        <v>2023.0</v>
      </c>
      <c r="N537" s="55"/>
      <c r="O537" s="53" t="s">
        <v>11770</v>
      </c>
      <c r="P537" s="58" t="s">
        <v>15337</v>
      </c>
      <c r="Q537" s="53" t="s">
        <v>15338</v>
      </c>
      <c r="R537" s="53" t="s">
        <v>15339</v>
      </c>
      <c r="S537" s="53" t="s">
        <v>15340</v>
      </c>
      <c r="U537" s="57" t="b">
        <f t="shared" si="1"/>
        <v>0</v>
      </c>
      <c r="V537" s="57" t="b">
        <f t="shared" si="2"/>
        <v>0</v>
      </c>
      <c r="W537" s="53" t="str">
        <f t="shared" si="3"/>
        <v>exclude</v>
      </c>
    </row>
    <row r="538" hidden="1">
      <c r="A538" s="53">
        <v>2537.0</v>
      </c>
      <c r="B538" s="53" t="s">
        <v>11760</v>
      </c>
      <c r="C538" s="53" t="s">
        <v>15341</v>
      </c>
      <c r="E538" s="53" t="s">
        <v>15342</v>
      </c>
      <c r="F538" s="53" t="s">
        <v>852</v>
      </c>
      <c r="G538" s="54">
        <v>2022.0</v>
      </c>
      <c r="H538" s="54">
        <v>52.0</v>
      </c>
      <c r="I538" s="54">
        <v>4.0</v>
      </c>
      <c r="J538" s="53" t="s">
        <v>4941</v>
      </c>
      <c r="K538" s="55"/>
      <c r="L538" s="55"/>
      <c r="M538" s="59">
        <v>44652.0</v>
      </c>
      <c r="N538" s="55"/>
      <c r="O538" s="53" t="s">
        <v>12073</v>
      </c>
      <c r="P538" s="58" t="s">
        <v>15343</v>
      </c>
      <c r="Q538" s="53" t="s">
        <v>15344</v>
      </c>
      <c r="R538" s="53" t="s">
        <v>15345</v>
      </c>
      <c r="S538" s="53" t="s">
        <v>15346</v>
      </c>
      <c r="U538" s="57" t="b">
        <f t="shared" si="1"/>
        <v>0</v>
      </c>
      <c r="V538" s="57" t="b">
        <f t="shared" si="2"/>
        <v>0</v>
      </c>
      <c r="W538" s="53" t="str">
        <f t="shared" si="3"/>
        <v>exclude</v>
      </c>
    </row>
    <row r="539" hidden="1">
      <c r="A539" s="53">
        <v>2538.0</v>
      </c>
      <c r="B539" s="53" t="s">
        <v>11760</v>
      </c>
      <c r="C539" s="53" t="s">
        <v>15347</v>
      </c>
      <c r="E539" s="53" t="s">
        <v>10234</v>
      </c>
      <c r="F539" s="53" t="s">
        <v>443</v>
      </c>
      <c r="G539" s="54">
        <v>2019.0</v>
      </c>
      <c r="H539" s="54">
        <v>7.0</v>
      </c>
      <c r="I539" s="55"/>
      <c r="J539" s="53" t="s">
        <v>10235</v>
      </c>
      <c r="L539" s="55"/>
      <c r="M539" s="54">
        <v>2019.0</v>
      </c>
      <c r="N539" s="55"/>
      <c r="O539" s="53" t="s">
        <v>11770</v>
      </c>
      <c r="P539" s="58" t="s">
        <v>15348</v>
      </c>
      <c r="Q539" s="53" t="s">
        <v>15349</v>
      </c>
      <c r="R539" s="53" t="s">
        <v>10236</v>
      </c>
      <c r="S539" s="53" t="s">
        <v>15350</v>
      </c>
      <c r="U539" s="57" t="b">
        <f t="shared" si="1"/>
        <v>0</v>
      </c>
      <c r="V539" s="57" t="b">
        <f t="shared" si="2"/>
        <v>0</v>
      </c>
      <c r="W539" s="53" t="str">
        <f t="shared" si="3"/>
        <v>exclude</v>
      </c>
    </row>
    <row r="540" hidden="1">
      <c r="A540" s="53">
        <v>2539.0</v>
      </c>
      <c r="B540" s="53" t="s">
        <v>11760</v>
      </c>
      <c r="C540" s="53" t="s">
        <v>15351</v>
      </c>
      <c r="E540" s="53" t="s">
        <v>15352</v>
      </c>
      <c r="F540" s="53" t="s">
        <v>2023</v>
      </c>
      <c r="G540" s="54">
        <v>2021.0</v>
      </c>
      <c r="H540" s="54">
        <v>33.0</v>
      </c>
      <c r="I540" s="54">
        <v>5.0</v>
      </c>
      <c r="J540" s="53" t="s">
        <v>15353</v>
      </c>
      <c r="K540" s="55"/>
      <c r="L540" s="55"/>
      <c r="M540" s="59">
        <v>44317.0</v>
      </c>
      <c r="N540" s="55"/>
      <c r="O540" s="53" t="s">
        <v>14700</v>
      </c>
      <c r="P540" s="58" t="s">
        <v>15354</v>
      </c>
      <c r="Q540" s="53" t="s">
        <v>15355</v>
      </c>
      <c r="R540" s="53" t="s">
        <v>15356</v>
      </c>
      <c r="S540" s="53" t="s">
        <v>15357</v>
      </c>
      <c r="U540" s="57" t="b">
        <f t="shared" si="1"/>
        <v>0</v>
      </c>
      <c r="V540" s="57" t="b">
        <f t="shared" si="2"/>
        <v>0</v>
      </c>
      <c r="W540" s="53" t="str">
        <f t="shared" si="3"/>
        <v>exclude</v>
      </c>
    </row>
    <row r="541" hidden="1">
      <c r="A541" s="53">
        <v>2540.0</v>
      </c>
      <c r="B541" s="53" t="s">
        <v>11760</v>
      </c>
      <c r="C541" s="53" t="s">
        <v>15358</v>
      </c>
      <c r="E541" s="53" t="s">
        <v>15359</v>
      </c>
      <c r="F541" s="53" t="s">
        <v>443</v>
      </c>
      <c r="G541" s="54">
        <v>2022.0</v>
      </c>
      <c r="H541" s="54">
        <v>10.0</v>
      </c>
      <c r="I541" s="55"/>
      <c r="J541" s="53" t="s">
        <v>15360</v>
      </c>
      <c r="L541" s="55"/>
      <c r="M541" s="54">
        <v>2022.0</v>
      </c>
      <c r="N541" s="55"/>
      <c r="O541" s="53" t="s">
        <v>11770</v>
      </c>
      <c r="P541" s="58" t="s">
        <v>15361</v>
      </c>
      <c r="Q541" s="53" t="s">
        <v>15362</v>
      </c>
      <c r="R541" s="53" t="s">
        <v>15363</v>
      </c>
      <c r="S541" s="53" t="s">
        <v>15364</v>
      </c>
      <c r="U541" s="57" t="b">
        <f t="shared" si="1"/>
        <v>0</v>
      </c>
      <c r="V541" s="57" t="b">
        <f t="shared" si="2"/>
        <v>0</v>
      </c>
      <c r="W541" s="53" t="str">
        <f t="shared" si="3"/>
        <v>exclude</v>
      </c>
    </row>
    <row r="542" hidden="1">
      <c r="A542" s="53">
        <v>2541.0</v>
      </c>
      <c r="B542" s="53" t="s">
        <v>11760</v>
      </c>
      <c r="C542" s="53" t="s">
        <v>15365</v>
      </c>
      <c r="E542" s="53" t="s">
        <v>15366</v>
      </c>
      <c r="F542" s="53" t="s">
        <v>7543</v>
      </c>
      <c r="G542" s="54">
        <v>2023.0</v>
      </c>
      <c r="H542" s="54">
        <v>53.0</v>
      </c>
      <c r="I542" s="54">
        <v>2.0</v>
      </c>
      <c r="J542" s="53" t="s">
        <v>15367</v>
      </c>
      <c r="K542" s="55"/>
      <c r="L542" s="55"/>
      <c r="M542" s="59">
        <v>44958.0</v>
      </c>
      <c r="N542" s="55"/>
      <c r="O542" s="53" t="s">
        <v>14293</v>
      </c>
      <c r="P542" s="58" t="s">
        <v>15368</v>
      </c>
      <c r="Q542" s="53" t="s">
        <v>15369</v>
      </c>
      <c r="R542" s="53" t="s">
        <v>15370</v>
      </c>
      <c r="S542" s="53" t="s">
        <v>15371</v>
      </c>
      <c r="U542" s="57" t="b">
        <f t="shared" si="1"/>
        <v>0</v>
      </c>
      <c r="V542" s="57" t="b">
        <f t="shared" si="2"/>
        <v>0</v>
      </c>
      <c r="W542" s="53" t="str">
        <f t="shared" si="3"/>
        <v>exclude</v>
      </c>
    </row>
    <row r="543" hidden="1">
      <c r="A543" s="53">
        <v>2542.0</v>
      </c>
      <c r="B543" s="53" t="s">
        <v>11760</v>
      </c>
      <c r="C543" s="53" t="s">
        <v>15372</v>
      </c>
      <c r="E543" s="53" t="s">
        <v>15373</v>
      </c>
      <c r="F543" s="53" t="s">
        <v>443</v>
      </c>
      <c r="G543" s="54">
        <v>2020.0</v>
      </c>
      <c r="H543" s="54">
        <v>8.0</v>
      </c>
      <c r="I543" s="55"/>
      <c r="J543" s="53" t="s">
        <v>15374</v>
      </c>
      <c r="K543" s="55"/>
      <c r="L543" s="55"/>
      <c r="M543" s="54">
        <v>2020.0</v>
      </c>
      <c r="N543" s="55"/>
      <c r="O543" s="53" t="s">
        <v>11770</v>
      </c>
      <c r="P543" s="58" t="s">
        <v>15375</v>
      </c>
      <c r="Q543" s="53" t="s">
        <v>15376</v>
      </c>
      <c r="R543" s="53" t="s">
        <v>15377</v>
      </c>
      <c r="S543" s="53" t="s">
        <v>15378</v>
      </c>
      <c r="U543" s="57" t="b">
        <f t="shared" si="1"/>
        <v>0</v>
      </c>
      <c r="V543" s="57" t="b">
        <f t="shared" si="2"/>
        <v>0</v>
      </c>
      <c r="W543" s="53" t="str">
        <f t="shared" si="3"/>
        <v>exclude</v>
      </c>
    </row>
    <row r="544" hidden="1">
      <c r="A544" s="53">
        <v>2543.0</v>
      </c>
      <c r="B544" s="53" t="s">
        <v>11760</v>
      </c>
      <c r="C544" s="53" t="s">
        <v>15379</v>
      </c>
      <c r="E544" s="53" t="s">
        <v>15380</v>
      </c>
      <c r="F544" s="53" t="s">
        <v>443</v>
      </c>
      <c r="G544" s="54">
        <v>2021.0</v>
      </c>
      <c r="H544" s="54">
        <v>9.0</v>
      </c>
      <c r="I544" s="55"/>
      <c r="J544" s="53" t="s">
        <v>15381</v>
      </c>
      <c r="L544" s="55"/>
      <c r="M544" s="54">
        <v>2021.0</v>
      </c>
      <c r="N544" s="55"/>
      <c r="O544" s="53" t="s">
        <v>11770</v>
      </c>
      <c r="P544" s="58" t="s">
        <v>15382</v>
      </c>
      <c r="Q544" s="53" t="s">
        <v>15383</v>
      </c>
      <c r="R544" s="53" t="s">
        <v>15384</v>
      </c>
      <c r="S544" s="53" t="s">
        <v>15385</v>
      </c>
      <c r="U544" s="57" t="b">
        <f t="shared" si="1"/>
        <v>0</v>
      </c>
      <c r="V544" s="57" t="b">
        <f t="shared" si="2"/>
        <v>0</v>
      </c>
      <c r="W544" s="53" t="str">
        <f t="shared" si="3"/>
        <v>exclude</v>
      </c>
    </row>
    <row r="545" hidden="1">
      <c r="A545" s="53">
        <v>2544.0</v>
      </c>
      <c r="B545" s="53" t="s">
        <v>11760</v>
      </c>
      <c r="C545" s="53" t="s">
        <v>15386</v>
      </c>
      <c r="E545" s="53" t="s">
        <v>15387</v>
      </c>
      <c r="F545" s="53" t="s">
        <v>4600</v>
      </c>
      <c r="G545" s="54">
        <v>2020.0</v>
      </c>
      <c r="H545" s="54">
        <v>17.0</v>
      </c>
      <c r="I545" s="54">
        <v>4.0</v>
      </c>
      <c r="J545" s="53" t="s">
        <v>15388</v>
      </c>
      <c r="K545" s="55"/>
      <c r="L545" s="55"/>
      <c r="M545" s="56">
        <v>44166.0</v>
      </c>
      <c r="N545" s="55"/>
      <c r="O545" s="53" t="s">
        <v>12183</v>
      </c>
      <c r="P545" s="58" t="s">
        <v>15389</v>
      </c>
      <c r="Q545" s="53" t="s">
        <v>15390</v>
      </c>
      <c r="R545" s="53" t="s">
        <v>15391</v>
      </c>
      <c r="S545" s="53" t="s">
        <v>15392</v>
      </c>
      <c r="U545" s="57" t="b">
        <f t="shared" si="1"/>
        <v>0</v>
      </c>
      <c r="V545" s="57" t="b">
        <f t="shared" si="2"/>
        <v>0</v>
      </c>
      <c r="W545" s="53" t="str">
        <f t="shared" si="3"/>
        <v>exclude</v>
      </c>
    </row>
    <row r="546" hidden="1">
      <c r="A546" s="53">
        <v>2545.0</v>
      </c>
      <c r="B546" s="53" t="s">
        <v>11760</v>
      </c>
      <c r="C546" s="53" t="s">
        <v>15393</v>
      </c>
      <c r="E546" s="53" t="s">
        <v>15394</v>
      </c>
      <c r="F546" s="53" t="s">
        <v>9765</v>
      </c>
      <c r="G546" s="54">
        <v>2021.0</v>
      </c>
      <c r="H546" s="54">
        <v>20.0</v>
      </c>
      <c r="I546" s="54">
        <v>6.0</v>
      </c>
      <c r="J546" s="53" t="s">
        <v>15395</v>
      </c>
      <c r="K546" s="55"/>
      <c r="L546" s="55"/>
      <c r="M546" s="59">
        <v>44348.0</v>
      </c>
      <c r="N546" s="55"/>
      <c r="O546" s="53" t="s">
        <v>11844</v>
      </c>
      <c r="P546" s="58" t="s">
        <v>15396</v>
      </c>
      <c r="Q546" s="53" t="s">
        <v>15397</v>
      </c>
      <c r="R546" s="53" t="s">
        <v>15398</v>
      </c>
      <c r="S546" s="53" t="s">
        <v>15399</v>
      </c>
      <c r="U546" s="57" t="b">
        <f t="shared" si="1"/>
        <v>0</v>
      </c>
      <c r="V546" s="57" t="b">
        <f t="shared" si="2"/>
        <v>0</v>
      </c>
      <c r="W546" s="53" t="str">
        <f t="shared" si="3"/>
        <v>exclude</v>
      </c>
    </row>
    <row r="547" hidden="1">
      <c r="A547" s="53">
        <v>2546.0</v>
      </c>
      <c r="B547" s="53" t="s">
        <v>11760</v>
      </c>
      <c r="C547" s="53" t="s">
        <v>15400</v>
      </c>
      <c r="E547" s="53" t="s">
        <v>15401</v>
      </c>
      <c r="F547" s="53" t="s">
        <v>443</v>
      </c>
      <c r="G547" s="54">
        <v>2021.0</v>
      </c>
      <c r="H547" s="54">
        <v>9.0</v>
      </c>
      <c r="I547" s="55"/>
      <c r="J547" s="53" t="s">
        <v>15402</v>
      </c>
      <c r="L547" s="55"/>
      <c r="M547" s="54">
        <v>2021.0</v>
      </c>
      <c r="N547" s="55"/>
      <c r="O547" s="53" t="s">
        <v>11770</v>
      </c>
      <c r="P547" s="58" t="s">
        <v>15403</v>
      </c>
      <c r="Q547" s="53" t="s">
        <v>15404</v>
      </c>
      <c r="R547" s="53" t="s">
        <v>15405</v>
      </c>
      <c r="S547" s="53" t="s">
        <v>15406</v>
      </c>
      <c r="U547" s="57" t="b">
        <f t="shared" si="1"/>
        <v>0</v>
      </c>
      <c r="V547" s="57" t="b">
        <f t="shared" si="2"/>
        <v>0</v>
      </c>
      <c r="W547" s="53" t="str">
        <f t="shared" si="3"/>
        <v>exclude</v>
      </c>
    </row>
    <row r="548" hidden="1">
      <c r="A548" s="53">
        <v>2547.0</v>
      </c>
      <c r="B548" s="53" t="s">
        <v>11760</v>
      </c>
      <c r="C548" s="53" t="s">
        <v>15407</v>
      </c>
      <c r="E548" s="53" t="s">
        <v>15408</v>
      </c>
      <c r="F548" s="53" t="s">
        <v>3148</v>
      </c>
      <c r="G548" s="54">
        <v>2021.0</v>
      </c>
      <c r="H548" s="54">
        <v>15.0</v>
      </c>
      <c r="I548" s="54">
        <v>2.0</v>
      </c>
      <c r="J548" s="53" t="s">
        <v>15409</v>
      </c>
      <c r="K548" s="55"/>
      <c r="L548" s="55"/>
      <c r="M548" s="59">
        <v>44348.0</v>
      </c>
      <c r="N548" s="55"/>
      <c r="O548" s="53" t="s">
        <v>11942</v>
      </c>
      <c r="P548" s="58" t="s">
        <v>15410</v>
      </c>
      <c r="Q548" s="53" t="s">
        <v>15411</v>
      </c>
      <c r="R548" s="53" t="s">
        <v>15412</v>
      </c>
      <c r="S548" s="53" t="s">
        <v>15413</v>
      </c>
      <c r="U548" s="57" t="b">
        <f t="shared" si="1"/>
        <v>0</v>
      </c>
      <c r="V548" s="57" t="b">
        <f t="shared" si="2"/>
        <v>0</v>
      </c>
      <c r="W548" s="53" t="str">
        <f t="shared" si="3"/>
        <v>exclude</v>
      </c>
    </row>
    <row r="549" hidden="1">
      <c r="A549" s="53">
        <v>2548.0</v>
      </c>
      <c r="B549" s="53" t="s">
        <v>11760</v>
      </c>
      <c r="C549" s="53" t="s">
        <v>15414</v>
      </c>
      <c r="E549" s="53" t="s">
        <v>15415</v>
      </c>
      <c r="F549" s="53" t="s">
        <v>14680</v>
      </c>
      <c r="G549" s="54">
        <v>2022.0</v>
      </c>
      <c r="H549" s="54">
        <v>29.0</v>
      </c>
      <c r="I549" s="55"/>
      <c r="J549" s="53" t="s">
        <v>15416</v>
      </c>
      <c r="K549" s="55"/>
      <c r="L549" s="55"/>
      <c r="M549" s="54">
        <v>2022.0</v>
      </c>
      <c r="N549" s="55"/>
      <c r="O549" s="53" t="s">
        <v>14682</v>
      </c>
      <c r="P549" s="58" t="s">
        <v>15417</v>
      </c>
      <c r="Q549" s="53" t="s">
        <v>15418</v>
      </c>
      <c r="R549" s="53" t="s">
        <v>15419</v>
      </c>
      <c r="S549" s="53" t="s">
        <v>15420</v>
      </c>
      <c r="U549" s="57" t="b">
        <f t="shared" si="1"/>
        <v>0</v>
      </c>
      <c r="V549" s="57" t="b">
        <f t="shared" si="2"/>
        <v>0</v>
      </c>
      <c r="W549" s="53" t="str">
        <f t="shared" si="3"/>
        <v>exclude</v>
      </c>
    </row>
    <row r="550" hidden="1">
      <c r="A550" s="53">
        <v>2549.0</v>
      </c>
      <c r="B550" s="53" t="s">
        <v>11760</v>
      </c>
      <c r="C550" s="53" t="s">
        <v>15421</v>
      </c>
      <c r="E550" s="53" t="s">
        <v>15422</v>
      </c>
      <c r="F550" s="53" t="s">
        <v>443</v>
      </c>
      <c r="G550" s="54">
        <v>2021.0</v>
      </c>
      <c r="H550" s="54">
        <v>9.0</v>
      </c>
      <c r="I550" s="55"/>
      <c r="J550" s="53" t="s">
        <v>15423</v>
      </c>
      <c r="L550" s="55"/>
      <c r="M550" s="54">
        <v>2021.0</v>
      </c>
      <c r="N550" s="55"/>
      <c r="O550" s="53" t="s">
        <v>11770</v>
      </c>
      <c r="P550" s="58" t="s">
        <v>15424</v>
      </c>
      <c r="Q550" s="53" t="s">
        <v>15425</v>
      </c>
      <c r="R550" s="53" t="s">
        <v>15426</v>
      </c>
      <c r="S550" s="53" t="s">
        <v>15427</v>
      </c>
      <c r="U550" s="57" t="b">
        <f t="shared" si="1"/>
        <v>0</v>
      </c>
      <c r="V550" s="57" t="b">
        <f t="shared" si="2"/>
        <v>0</v>
      </c>
      <c r="W550" s="53" t="str">
        <f t="shared" si="3"/>
        <v>exclude</v>
      </c>
    </row>
    <row r="551" hidden="1">
      <c r="A551" s="53">
        <v>2550.0</v>
      </c>
      <c r="B551" s="53" t="s">
        <v>11760</v>
      </c>
      <c r="C551" s="53" t="s">
        <v>15428</v>
      </c>
      <c r="E551" s="53" t="s">
        <v>15429</v>
      </c>
      <c r="F551" s="53" t="s">
        <v>6636</v>
      </c>
      <c r="G551" s="54">
        <v>2021.0</v>
      </c>
      <c r="H551" s="54">
        <v>59.0</v>
      </c>
      <c r="I551" s="54">
        <v>1.0</v>
      </c>
      <c r="J551" s="53" t="s">
        <v>15430</v>
      </c>
      <c r="K551" s="55"/>
      <c r="L551" s="55"/>
      <c r="M551" s="59">
        <v>44197.0</v>
      </c>
      <c r="N551" s="55"/>
      <c r="O551" s="53" t="s">
        <v>14547</v>
      </c>
      <c r="P551" s="58" t="s">
        <v>15431</v>
      </c>
      <c r="Q551" s="53" t="s">
        <v>15432</v>
      </c>
      <c r="R551" s="53" t="s">
        <v>15433</v>
      </c>
      <c r="S551" s="53" t="s">
        <v>15434</v>
      </c>
      <c r="U551" s="57" t="b">
        <f t="shared" si="1"/>
        <v>0</v>
      </c>
      <c r="V551" s="57" t="b">
        <f t="shared" si="2"/>
        <v>0</v>
      </c>
      <c r="W551" s="53" t="str">
        <f t="shared" si="3"/>
        <v>exclude</v>
      </c>
    </row>
    <row r="552" hidden="1">
      <c r="A552" s="53">
        <v>2551.0</v>
      </c>
      <c r="B552" s="53" t="s">
        <v>11760</v>
      </c>
      <c r="C552" s="53" t="s">
        <v>15435</v>
      </c>
      <c r="E552" s="53" t="s">
        <v>15436</v>
      </c>
      <c r="F552" s="53" t="s">
        <v>443</v>
      </c>
      <c r="G552" s="54">
        <v>2020.0</v>
      </c>
      <c r="H552" s="54">
        <v>8.0</v>
      </c>
      <c r="I552" s="55"/>
      <c r="J552" s="53" t="s">
        <v>15437</v>
      </c>
      <c r="L552" s="55"/>
      <c r="M552" s="54">
        <v>2020.0</v>
      </c>
      <c r="N552" s="55"/>
      <c r="O552" s="53" t="s">
        <v>11770</v>
      </c>
      <c r="P552" s="58" t="s">
        <v>15438</v>
      </c>
      <c r="Q552" s="53" t="s">
        <v>15439</v>
      </c>
      <c r="R552" s="53" t="s">
        <v>15440</v>
      </c>
      <c r="S552" s="53" t="s">
        <v>15441</v>
      </c>
      <c r="U552" s="57" t="b">
        <f t="shared" si="1"/>
        <v>0</v>
      </c>
      <c r="V552" s="57" t="b">
        <f t="shared" si="2"/>
        <v>0</v>
      </c>
      <c r="W552" s="53" t="str">
        <f t="shared" si="3"/>
        <v>exclude</v>
      </c>
    </row>
    <row r="553" hidden="1">
      <c r="A553" s="53">
        <v>2552.0</v>
      </c>
      <c r="B553" s="53" t="s">
        <v>11760</v>
      </c>
      <c r="C553" s="53" t="s">
        <v>15442</v>
      </c>
      <c r="E553" s="53" t="s">
        <v>15443</v>
      </c>
      <c r="F553" s="53" t="s">
        <v>443</v>
      </c>
      <c r="G553" s="54">
        <v>2021.0</v>
      </c>
      <c r="H553" s="54">
        <v>9.0</v>
      </c>
      <c r="I553" s="55"/>
      <c r="J553" s="53" t="s">
        <v>15444</v>
      </c>
      <c r="K553" s="55"/>
      <c r="L553" s="55"/>
      <c r="M553" s="54">
        <v>2021.0</v>
      </c>
      <c r="N553" s="55"/>
      <c r="O553" s="53" t="s">
        <v>11770</v>
      </c>
      <c r="P553" s="58" t="s">
        <v>15445</v>
      </c>
      <c r="Q553" s="53" t="s">
        <v>15446</v>
      </c>
      <c r="R553" s="53" t="s">
        <v>15447</v>
      </c>
      <c r="S553" s="53" t="s">
        <v>15448</v>
      </c>
      <c r="U553" s="57" t="b">
        <f t="shared" si="1"/>
        <v>0</v>
      </c>
      <c r="V553" s="57" t="b">
        <f t="shared" si="2"/>
        <v>0</v>
      </c>
      <c r="W553" s="53" t="str">
        <f t="shared" si="3"/>
        <v>exclude</v>
      </c>
    </row>
    <row r="554" hidden="1">
      <c r="A554" s="53">
        <v>2553.0</v>
      </c>
      <c r="B554" s="53" t="s">
        <v>11760</v>
      </c>
      <c r="C554" s="53" t="s">
        <v>15449</v>
      </c>
      <c r="E554" s="53" t="s">
        <v>15450</v>
      </c>
      <c r="F554" s="53" t="s">
        <v>15451</v>
      </c>
      <c r="G554" s="54">
        <v>2023.0</v>
      </c>
      <c r="H554" s="54">
        <v>31.0</v>
      </c>
      <c r="I554" s="55"/>
      <c r="J554" s="53" t="s">
        <v>15452</v>
      </c>
      <c r="K554" s="55"/>
      <c r="L554" s="55"/>
      <c r="M554" s="54">
        <v>2023.0</v>
      </c>
      <c r="N554" s="55"/>
      <c r="O554" s="53" t="s">
        <v>15453</v>
      </c>
      <c r="P554" s="58" t="s">
        <v>15454</v>
      </c>
      <c r="Q554" s="53" t="s">
        <v>15455</v>
      </c>
      <c r="R554" s="53" t="s">
        <v>15456</v>
      </c>
      <c r="S554" s="53" t="s">
        <v>15457</v>
      </c>
      <c r="U554" s="57" t="b">
        <f t="shared" si="1"/>
        <v>0</v>
      </c>
      <c r="V554" s="57" t="b">
        <f t="shared" si="2"/>
        <v>0</v>
      </c>
      <c r="W554" s="53" t="str">
        <f t="shared" si="3"/>
        <v>exclude</v>
      </c>
    </row>
    <row r="555" hidden="1">
      <c r="A555" s="53">
        <v>2554.0</v>
      </c>
      <c r="B555" s="53" t="s">
        <v>11760</v>
      </c>
      <c r="C555" s="53" t="s">
        <v>15458</v>
      </c>
      <c r="E555" s="53" t="s">
        <v>15459</v>
      </c>
      <c r="F555" s="53" t="s">
        <v>1791</v>
      </c>
      <c r="G555" s="54">
        <v>2020.0</v>
      </c>
      <c r="H555" s="54">
        <v>13.0</v>
      </c>
      <c r="I555" s="54">
        <v>2.0</v>
      </c>
      <c r="J555" s="53" t="s">
        <v>15460</v>
      </c>
      <c r="K555" s="55"/>
      <c r="L555" s="55"/>
      <c r="M555" s="59">
        <v>43891.0</v>
      </c>
      <c r="N555" s="55"/>
      <c r="O555" s="53" t="s">
        <v>11828</v>
      </c>
      <c r="P555" s="58" t="s">
        <v>15461</v>
      </c>
      <c r="Q555" s="53" t="s">
        <v>15462</v>
      </c>
      <c r="R555" s="53" t="s">
        <v>15463</v>
      </c>
      <c r="S555" s="53" t="s">
        <v>15464</v>
      </c>
      <c r="U555" s="57" t="b">
        <f t="shared" si="1"/>
        <v>0</v>
      </c>
      <c r="V555" s="57" t="b">
        <f t="shared" si="2"/>
        <v>0</v>
      </c>
      <c r="W555" s="53" t="str">
        <f t="shared" si="3"/>
        <v>exclude</v>
      </c>
    </row>
    <row r="556" hidden="1">
      <c r="A556" s="53">
        <v>2555.0</v>
      </c>
      <c r="B556" s="53" t="s">
        <v>11760</v>
      </c>
      <c r="C556" s="53" t="s">
        <v>15465</v>
      </c>
      <c r="D556" s="55"/>
      <c r="E556" s="53" t="s">
        <v>15466</v>
      </c>
      <c r="F556" s="53" t="s">
        <v>443</v>
      </c>
      <c r="G556" s="54">
        <v>2021.0</v>
      </c>
      <c r="H556" s="54">
        <v>9.0</v>
      </c>
      <c r="I556" s="55"/>
      <c r="J556" s="53" t="s">
        <v>15467</v>
      </c>
      <c r="L556" s="55"/>
      <c r="M556" s="54">
        <v>2021.0</v>
      </c>
      <c r="N556" s="55"/>
      <c r="O556" s="53" t="s">
        <v>11770</v>
      </c>
      <c r="P556" s="58" t="s">
        <v>15468</v>
      </c>
      <c r="Q556" s="53" t="s">
        <v>15469</v>
      </c>
      <c r="R556" s="53" t="s">
        <v>15470</v>
      </c>
      <c r="S556" s="53" t="s">
        <v>15471</v>
      </c>
      <c r="U556" s="57" t="b">
        <f t="shared" si="1"/>
        <v>0</v>
      </c>
      <c r="V556" s="57" t="b">
        <f t="shared" si="2"/>
        <v>0</v>
      </c>
      <c r="W556" s="53" t="str">
        <f t="shared" si="3"/>
        <v>exclude</v>
      </c>
    </row>
    <row r="557" hidden="1">
      <c r="A557" s="53">
        <v>2556.0</v>
      </c>
      <c r="B557" s="53" t="s">
        <v>11760</v>
      </c>
      <c r="C557" s="53" t="s">
        <v>15472</v>
      </c>
      <c r="E557" s="53" t="s">
        <v>15473</v>
      </c>
      <c r="F557" s="53" t="s">
        <v>443</v>
      </c>
      <c r="G557" s="54">
        <v>2020.0</v>
      </c>
      <c r="H557" s="54">
        <v>8.0</v>
      </c>
      <c r="I557" s="55"/>
      <c r="J557" s="53" t="s">
        <v>15474</v>
      </c>
      <c r="L557" s="55"/>
      <c r="M557" s="54">
        <v>2020.0</v>
      </c>
      <c r="N557" s="55"/>
      <c r="O557" s="53" t="s">
        <v>11770</v>
      </c>
      <c r="P557" s="58" t="s">
        <v>15475</v>
      </c>
      <c r="Q557" s="53" t="s">
        <v>15476</v>
      </c>
      <c r="R557" s="53" t="s">
        <v>15477</v>
      </c>
      <c r="S557" s="53" t="s">
        <v>15478</v>
      </c>
      <c r="U557" s="57" t="b">
        <f t="shared" si="1"/>
        <v>0</v>
      </c>
      <c r="V557" s="57" t="b">
        <f t="shared" si="2"/>
        <v>0</v>
      </c>
      <c r="W557" s="53" t="str">
        <f t="shared" si="3"/>
        <v>exclude</v>
      </c>
    </row>
    <row r="558" hidden="1">
      <c r="A558" s="53">
        <v>2557.0</v>
      </c>
      <c r="B558" s="53" t="s">
        <v>11760</v>
      </c>
      <c r="C558" s="53" t="s">
        <v>15479</v>
      </c>
      <c r="E558" s="53" t="s">
        <v>15480</v>
      </c>
      <c r="F558" s="53" t="s">
        <v>1589</v>
      </c>
      <c r="G558" s="54">
        <v>2019.0</v>
      </c>
      <c r="H558" s="54">
        <v>30.0</v>
      </c>
      <c r="I558" s="54">
        <v>12.0</v>
      </c>
      <c r="J558" s="53" t="s">
        <v>15481</v>
      </c>
      <c r="K558" s="55"/>
      <c r="L558" s="55"/>
      <c r="M558" s="56">
        <v>43800.0</v>
      </c>
      <c r="N558" s="55"/>
      <c r="O558" s="53" t="s">
        <v>12052</v>
      </c>
      <c r="P558" s="58" t="s">
        <v>15482</v>
      </c>
      <c r="Q558" s="53" t="s">
        <v>15483</v>
      </c>
      <c r="R558" s="53" t="s">
        <v>15484</v>
      </c>
      <c r="S558" s="53" t="s">
        <v>15485</v>
      </c>
      <c r="U558" s="57" t="b">
        <f t="shared" si="1"/>
        <v>0</v>
      </c>
      <c r="V558" s="57" t="b">
        <f t="shared" si="2"/>
        <v>0</v>
      </c>
      <c r="W558" s="53" t="str">
        <f t="shared" si="3"/>
        <v>exclude</v>
      </c>
    </row>
    <row r="559" hidden="1">
      <c r="A559" s="53">
        <v>2558.0</v>
      </c>
      <c r="B559" s="53" t="s">
        <v>11760</v>
      </c>
      <c r="C559" s="53" t="s">
        <v>15486</v>
      </c>
      <c r="E559" s="53" t="s">
        <v>15487</v>
      </c>
      <c r="F559" s="53" t="s">
        <v>443</v>
      </c>
      <c r="G559" s="54">
        <v>2019.0</v>
      </c>
      <c r="H559" s="54">
        <v>7.0</v>
      </c>
      <c r="I559" s="55"/>
      <c r="J559" s="53" t="s">
        <v>15488</v>
      </c>
      <c r="L559" s="55"/>
      <c r="M559" s="54">
        <v>2019.0</v>
      </c>
      <c r="N559" s="55"/>
      <c r="O559" s="53" t="s">
        <v>11770</v>
      </c>
      <c r="P559" s="58" t="s">
        <v>15489</v>
      </c>
      <c r="Q559" s="53" t="s">
        <v>15490</v>
      </c>
      <c r="R559" s="53" t="s">
        <v>15491</v>
      </c>
      <c r="S559" s="53" t="s">
        <v>15492</v>
      </c>
      <c r="U559" s="57" t="b">
        <f t="shared" si="1"/>
        <v>0</v>
      </c>
      <c r="V559" s="57" t="b">
        <f t="shared" si="2"/>
        <v>0</v>
      </c>
      <c r="W559" s="53" t="str">
        <f t="shared" si="3"/>
        <v>exclude</v>
      </c>
    </row>
    <row r="560" hidden="1">
      <c r="A560" s="53">
        <v>2559.0</v>
      </c>
      <c r="B560" s="53" t="s">
        <v>11760</v>
      </c>
      <c r="C560" s="53" t="s">
        <v>15493</v>
      </c>
      <c r="E560" s="53" t="s">
        <v>15494</v>
      </c>
      <c r="F560" s="53" t="s">
        <v>443</v>
      </c>
      <c r="G560" s="54">
        <v>2021.0</v>
      </c>
      <c r="H560" s="54">
        <v>9.0</v>
      </c>
      <c r="I560" s="55"/>
      <c r="J560" s="53" t="s">
        <v>15495</v>
      </c>
      <c r="L560" s="55"/>
      <c r="M560" s="54">
        <v>2021.0</v>
      </c>
      <c r="N560" s="55"/>
      <c r="O560" s="53" t="s">
        <v>11770</v>
      </c>
      <c r="P560" s="58" t="s">
        <v>15496</v>
      </c>
      <c r="Q560" s="53" t="s">
        <v>15497</v>
      </c>
      <c r="R560" s="53" t="s">
        <v>15498</v>
      </c>
      <c r="S560" s="53" t="s">
        <v>15499</v>
      </c>
      <c r="U560" s="57" t="b">
        <f t="shared" si="1"/>
        <v>0</v>
      </c>
      <c r="V560" s="57" t="b">
        <f t="shared" si="2"/>
        <v>0</v>
      </c>
      <c r="W560" s="53" t="str">
        <f t="shared" si="3"/>
        <v>exclude</v>
      </c>
    </row>
    <row r="561" hidden="1">
      <c r="A561" s="53">
        <v>2560.0</v>
      </c>
      <c r="B561" s="53" t="s">
        <v>11760</v>
      </c>
      <c r="C561" s="53" t="s">
        <v>15500</v>
      </c>
      <c r="E561" s="53" t="s">
        <v>15501</v>
      </c>
      <c r="F561" s="53" t="s">
        <v>443</v>
      </c>
      <c r="G561" s="54">
        <v>2020.0</v>
      </c>
      <c r="H561" s="54">
        <v>8.0</v>
      </c>
      <c r="I561" s="55"/>
      <c r="J561" s="53" t="s">
        <v>15502</v>
      </c>
      <c r="L561" s="55"/>
      <c r="M561" s="54">
        <v>2020.0</v>
      </c>
      <c r="N561" s="55"/>
      <c r="O561" s="53" t="s">
        <v>11770</v>
      </c>
      <c r="P561" s="58" t="s">
        <v>15503</v>
      </c>
      <c r="Q561" s="53" t="s">
        <v>15504</v>
      </c>
      <c r="R561" s="53" t="s">
        <v>15505</v>
      </c>
      <c r="U561" s="57" t="b">
        <f t="shared" si="1"/>
        <v>0</v>
      </c>
      <c r="V561" s="57" t="b">
        <f t="shared" si="2"/>
        <v>0</v>
      </c>
      <c r="W561" s="53" t="str">
        <f t="shared" si="3"/>
        <v>exclude</v>
      </c>
    </row>
    <row r="562" hidden="1">
      <c r="A562" s="53">
        <v>2561.0</v>
      </c>
      <c r="B562" s="53" t="s">
        <v>11760</v>
      </c>
      <c r="C562" s="53" t="s">
        <v>15506</v>
      </c>
      <c r="E562" s="53" t="s">
        <v>15507</v>
      </c>
      <c r="F562" s="53" t="s">
        <v>1931</v>
      </c>
      <c r="G562" s="54">
        <v>2022.0</v>
      </c>
      <c r="H562" s="54">
        <v>69.0</v>
      </c>
      <c r="I562" s="54">
        <v>6.0</v>
      </c>
      <c r="J562" s="53" t="s">
        <v>15508</v>
      </c>
      <c r="K562" s="55"/>
      <c r="L562" s="55"/>
      <c r="M562" s="56">
        <v>44896.0</v>
      </c>
      <c r="N562" s="55"/>
      <c r="O562" s="53" t="s">
        <v>11874</v>
      </c>
      <c r="P562" s="58" t="s">
        <v>15509</v>
      </c>
      <c r="Q562" s="53" t="s">
        <v>15510</v>
      </c>
      <c r="R562" s="53" t="s">
        <v>15511</v>
      </c>
      <c r="S562" s="53" t="s">
        <v>15512</v>
      </c>
      <c r="U562" s="57" t="b">
        <f t="shared" si="1"/>
        <v>0</v>
      </c>
      <c r="V562" s="57" t="b">
        <f t="shared" si="2"/>
        <v>0</v>
      </c>
      <c r="W562" s="53" t="str">
        <f t="shared" si="3"/>
        <v>exclude</v>
      </c>
    </row>
    <row r="563" hidden="1">
      <c r="A563" s="53">
        <v>2562.0</v>
      </c>
      <c r="B563" s="53" t="s">
        <v>11760</v>
      </c>
      <c r="C563" s="53" t="s">
        <v>15513</v>
      </c>
      <c r="E563" s="53" t="s">
        <v>15514</v>
      </c>
      <c r="F563" s="53" t="s">
        <v>10660</v>
      </c>
      <c r="G563" s="54">
        <v>2019.0</v>
      </c>
      <c r="H563" s="54">
        <v>38.0</v>
      </c>
      <c r="I563" s="54">
        <v>9.0</v>
      </c>
      <c r="J563" s="53" t="s">
        <v>10317</v>
      </c>
      <c r="K563" s="55"/>
      <c r="L563" s="55"/>
      <c r="M563" s="59">
        <v>43709.0</v>
      </c>
      <c r="N563" s="55"/>
      <c r="O563" s="53" t="s">
        <v>14674</v>
      </c>
      <c r="P563" s="58" t="s">
        <v>15515</v>
      </c>
      <c r="Q563" s="53" t="s">
        <v>15516</v>
      </c>
      <c r="R563" s="53" t="s">
        <v>15517</v>
      </c>
      <c r="S563" s="53" t="s">
        <v>15518</v>
      </c>
      <c r="U563" s="57" t="b">
        <f t="shared" si="1"/>
        <v>0</v>
      </c>
      <c r="V563" s="57" t="b">
        <f t="shared" si="2"/>
        <v>0</v>
      </c>
      <c r="W563" s="53" t="str">
        <f t="shared" si="3"/>
        <v>exclude</v>
      </c>
    </row>
    <row r="564" hidden="1">
      <c r="A564" s="53">
        <v>2563.0</v>
      </c>
      <c r="B564" s="53" t="s">
        <v>11760</v>
      </c>
      <c r="C564" s="53" t="s">
        <v>15519</v>
      </c>
      <c r="E564" s="53" t="s">
        <v>15520</v>
      </c>
      <c r="F564" s="53" t="s">
        <v>443</v>
      </c>
      <c r="G564" s="54">
        <v>2020.0</v>
      </c>
      <c r="H564" s="54">
        <v>8.0</v>
      </c>
      <c r="I564" s="55"/>
      <c r="J564" s="53" t="s">
        <v>15521</v>
      </c>
      <c r="L564" s="55"/>
      <c r="M564" s="54">
        <v>2020.0</v>
      </c>
      <c r="N564" s="55"/>
      <c r="O564" s="53" t="s">
        <v>11770</v>
      </c>
      <c r="P564" s="58" t="s">
        <v>15522</v>
      </c>
      <c r="Q564" s="53" t="s">
        <v>15523</v>
      </c>
      <c r="R564" s="53" t="s">
        <v>15524</v>
      </c>
      <c r="S564" s="53" t="s">
        <v>15525</v>
      </c>
      <c r="U564" s="57" t="b">
        <f t="shared" si="1"/>
        <v>0</v>
      </c>
      <c r="V564" s="57" t="b">
        <f t="shared" si="2"/>
        <v>0</v>
      </c>
      <c r="W564" s="53" t="str">
        <f t="shared" si="3"/>
        <v>exclude</v>
      </c>
    </row>
    <row r="565" hidden="1">
      <c r="A565" s="53">
        <v>2564.0</v>
      </c>
      <c r="B565" s="53" t="s">
        <v>11760</v>
      </c>
      <c r="C565" s="53" t="s">
        <v>15526</v>
      </c>
      <c r="E565" s="53" t="s">
        <v>15527</v>
      </c>
      <c r="F565" s="53" t="s">
        <v>443</v>
      </c>
      <c r="G565" s="54">
        <v>2021.0</v>
      </c>
      <c r="H565" s="54">
        <v>9.0</v>
      </c>
      <c r="I565" s="55"/>
      <c r="J565" s="53" t="s">
        <v>15528</v>
      </c>
      <c r="K565" s="55"/>
      <c r="L565" s="55"/>
      <c r="M565" s="54">
        <v>2021.0</v>
      </c>
      <c r="N565" s="55"/>
      <c r="O565" s="53" t="s">
        <v>11770</v>
      </c>
      <c r="P565" s="58" t="s">
        <v>15529</v>
      </c>
      <c r="Q565" s="53" t="s">
        <v>15530</v>
      </c>
      <c r="R565" s="53" t="s">
        <v>15531</v>
      </c>
      <c r="U565" s="57" t="b">
        <f t="shared" si="1"/>
        <v>0</v>
      </c>
      <c r="V565" s="57" t="b">
        <f t="shared" si="2"/>
        <v>0</v>
      </c>
      <c r="W565" s="53" t="str">
        <f t="shared" si="3"/>
        <v>exclude</v>
      </c>
    </row>
    <row r="566" hidden="1">
      <c r="A566" s="53">
        <v>2565.0</v>
      </c>
      <c r="B566" s="53" t="s">
        <v>11760</v>
      </c>
      <c r="C566" s="53" t="s">
        <v>15532</v>
      </c>
      <c r="E566" s="53" t="s">
        <v>15533</v>
      </c>
      <c r="F566" s="53" t="s">
        <v>443</v>
      </c>
      <c r="G566" s="54">
        <v>2021.0</v>
      </c>
      <c r="H566" s="54">
        <v>9.0</v>
      </c>
      <c r="I566" s="55"/>
      <c r="J566" s="53" t="s">
        <v>15534</v>
      </c>
      <c r="L566" s="55"/>
      <c r="M566" s="54">
        <v>2021.0</v>
      </c>
      <c r="N566" s="55"/>
      <c r="O566" s="53" t="s">
        <v>11770</v>
      </c>
      <c r="P566" s="58" t="s">
        <v>15535</v>
      </c>
      <c r="Q566" s="53" t="s">
        <v>15536</v>
      </c>
      <c r="R566" s="53" t="s">
        <v>15537</v>
      </c>
      <c r="S566" s="53" t="s">
        <v>15538</v>
      </c>
      <c r="U566" s="57" t="b">
        <f t="shared" si="1"/>
        <v>0</v>
      </c>
      <c r="V566" s="57" t="b">
        <f t="shared" si="2"/>
        <v>0</v>
      </c>
      <c r="W566" s="53" t="str">
        <f t="shared" si="3"/>
        <v>exclude</v>
      </c>
    </row>
    <row r="567" hidden="1">
      <c r="A567" s="53">
        <v>2566.0</v>
      </c>
      <c r="B567" s="53" t="s">
        <v>11760</v>
      </c>
      <c r="C567" s="53" t="s">
        <v>15539</v>
      </c>
      <c r="E567" s="53" t="s">
        <v>15540</v>
      </c>
      <c r="F567" s="53" t="s">
        <v>443</v>
      </c>
      <c r="G567" s="54">
        <v>2023.0</v>
      </c>
      <c r="H567" s="54">
        <v>11.0</v>
      </c>
      <c r="I567" s="55"/>
      <c r="J567" s="53" t="s">
        <v>15541</v>
      </c>
      <c r="L567" s="55"/>
      <c r="M567" s="54">
        <v>2023.0</v>
      </c>
      <c r="N567" s="55"/>
      <c r="O567" s="53" t="s">
        <v>11770</v>
      </c>
      <c r="P567" s="58" t="s">
        <v>15542</v>
      </c>
      <c r="Q567" s="53" t="s">
        <v>15543</v>
      </c>
      <c r="R567" s="53" t="s">
        <v>15544</v>
      </c>
      <c r="S567" s="53" t="s">
        <v>15545</v>
      </c>
      <c r="U567" s="57" t="b">
        <f t="shared" si="1"/>
        <v>0</v>
      </c>
      <c r="V567" s="57" t="b">
        <f t="shared" si="2"/>
        <v>0</v>
      </c>
      <c r="W567" s="53" t="str">
        <f t="shared" si="3"/>
        <v>exclude</v>
      </c>
    </row>
    <row r="568" hidden="1">
      <c r="A568" s="53">
        <v>2567.0</v>
      </c>
      <c r="B568" s="53" t="s">
        <v>11760</v>
      </c>
      <c r="C568" s="53" t="s">
        <v>15546</v>
      </c>
      <c r="E568" s="53" t="s">
        <v>15547</v>
      </c>
      <c r="F568" s="53" t="s">
        <v>12451</v>
      </c>
      <c r="G568" s="54">
        <v>2023.0</v>
      </c>
      <c r="H568" s="54">
        <v>22.0</v>
      </c>
      <c r="I568" s="54">
        <v>2.0</v>
      </c>
      <c r="J568" s="53" t="s">
        <v>15548</v>
      </c>
      <c r="K568" s="55"/>
      <c r="L568" s="55"/>
      <c r="M568" s="59">
        <v>44958.0</v>
      </c>
      <c r="N568" s="55"/>
      <c r="O568" s="53" t="s">
        <v>12453</v>
      </c>
      <c r="P568" s="58" t="s">
        <v>15549</v>
      </c>
      <c r="Q568" s="53" t="s">
        <v>15550</v>
      </c>
      <c r="R568" s="53" t="s">
        <v>15551</v>
      </c>
      <c r="S568" s="53" t="s">
        <v>15552</v>
      </c>
      <c r="U568" s="57" t="b">
        <f t="shared" si="1"/>
        <v>0</v>
      </c>
      <c r="V568" s="57" t="b">
        <f t="shared" si="2"/>
        <v>0</v>
      </c>
      <c r="W568" s="53" t="str">
        <f t="shared" si="3"/>
        <v>exclude</v>
      </c>
    </row>
    <row r="569" hidden="1">
      <c r="A569" s="53">
        <v>2568.0</v>
      </c>
      <c r="B569" s="53" t="s">
        <v>11760</v>
      </c>
      <c r="C569" s="53" t="s">
        <v>15553</v>
      </c>
      <c r="E569" s="53" t="s">
        <v>15554</v>
      </c>
      <c r="F569" s="53" t="s">
        <v>443</v>
      </c>
      <c r="G569" s="54">
        <v>2021.0</v>
      </c>
      <c r="H569" s="54">
        <v>9.0</v>
      </c>
      <c r="I569" s="55"/>
      <c r="J569" s="53" t="s">
        <v>15555</v>
      </c>
      <c r="L569" s="55"/>
      <c r="M569" s="54">
        <v>2021.0</v>
      </c>
      <c r="N569" s="55"/>
      <c r="O569" s="53" t="s">
        <v>11770</v>
      </c>
      <c r="P569" s="58" t="s">
        <v>15556</v>
      </c>
      <c r="Q569" s="53" t="s">
        <v>15557</v>
      </c>
      <c r="R569" s="53" t="s">
        <v>15558</v>
      </c>
      <c r="S569" s="53" t="s">
        <v>15559</v>
      </c>
      <c r="U569" s="57" t="b">
        <f t="shared" si="1"/>
        <v>0</v>
      </c>
      <c r="V569" s="57" t="b">
        <f t="shared" si="2"/>
        <v>0</v>
      </c>
      <c r="W569" s="53" t="str">
        <f t="shared" si="3"/>
        <v>exclude</v>
      </c>
    </row>
    <row r="570" hidden="1">
      <c r="A570" s="53">
        <v>2569.0</v>
      </c>
      <c r="B570" s="53" t="s">
        <v>11760</v>
      </c>
      <c r="C570" s="53" t="s">
        <v>15560</v>
      </c>
      <c r="E570" s="53" t="s">
        <v>15561</v>
      </c>
      <c r="F570" s="53" t="s">
        <v>4911</v>
      </c>
      <c r="G570" s="54">
        <v>2022.0</v>
      </c>
      <c r="H570" s="54">
        <v>71.0</v>
      </c>
      <c r="I570" s="54">
        <v>9.0</v>
      </c>
      <c r="J570" s="53" t="s">
        <v>15562</v>
      </c>
      <c r="K570" s="55"/>
      <c r="L570" s="55"/>
      <c r="M570" s="59">
        <v>44805.0</v>
      </c>
      <c r="N570" s="55"/>
      <c r="O570" s="53" t="s">
        <v>11902</v>
      </c>
      <c r="P570" s="58" t="s">
        <v>15563</v>
      </c>
      <c r="Q570" s="53" t="s">
        <v>15564</v>
      </c>
      <c r="R570" s="53" t="s">
        <v>15565</v>
      </c>
      <c r="S570" s="53" t="s">
        <v>15566</v>
      </c>
      <c r="U570" s="57" t="b">
        <f t="shared" si="1"/>
        <v>0</v>
      </c>
      <c r="V570" s="57" t="b">
        <f t="shared" si="2"/>
        <v>0</v>
      </c>
      <c r="W570" s="53" t="str">
        <f t="shared" si="3"/>
        <v>exclude</v>
      </c>
    </row>
    <row r="571" hidden="1">
      <c r="A571" s="53">
        <v>2570.0</v>
      </c>
      <c r="B571" s="53" t="s">
        <v>11760</v>
      </c>
      <c r="C571" s="53" t="s">
        <v>15567</v>
      </c>
      <c r="E571" s="53" t="s">
        <v>15568</v>
      </c>
      <c r="F571" s="53" t="s">
        <v>443</v>
      </c>
      <c r="G571" s="54">
        <v>2020.0</v>
      </c>
      <c r="H571" s="54">
        <v>8.0</v>
      </c>
      <c r="I571" s="55"/>
      <c r="J571" s="53" t="s">
        <v>15569</v>
      </c>
      <c r="L571" s="55"/>
      <c r="M571" s="54">
        <v>2020.0</v>
      </c>
      <c r="N571" s="55"/>
      <c r="O571" s="53" t="s">
        <v>11770</v>
      </c>
      <c r="P571" s="58" t="s">
        <v>15570</v>
      </c>
      <c r="Q571" s="53" t="s">
        <v>15571</v>
      </c>
      <c r="R571" s="53" t="s">
        <v>15572</v>
      </c>
      <c r="S571" s="53" t="s">
        <v>15573</v>
      </c>
      <c r="U571" s="57" t="b">
        <f t="shared" si="1"/>
        <v>0</v>
      </c>
      <c r="V571" s="57" t="b">
        <f t="shared" si="2"/>
        <v>0</v>
      </c>
      <c r="W571" s="53" t="str">
        <f t="shared" si="3"/>
        <v>exclude</v>
      </c>
    </row>
    <row r="572" hidden="1">
      <c r="A572" s="53">
        <v>2571.0</v>
      </c>
      <c r="B572" s="53" t="s">
        <v>11760</v>
      </c>
      <c r="C572" s="53" t="s">
        <v>15574</v>
      </c>
      <c r="E572" s="53" t="s">
        <v>15575</v>
      </c>
      <c r="F572" s="53" t="s">
        <v>509</v>
      </c>
      <c r="G572" s="54">
        <v>2023.0</v>
      </c>
      <c r="H572" s="54">
        <v>11.0</v>
      </c>
      <c r="I572" s="54">
        <v>1.0</v>
      </c>
      <c r="J572" s="53" t="s">
        <v>15576</v>
      </c>
      <c r="K572" s="55"/>
      <c r="L572" s="55"/>
      <c r="M572" s="59">
        <v>44927.0</v>
      </c>
      <c r="N572" s="55"/>
      <c r="O572" s="53" t="s">
        <v>11820</v>
      </c>
      <c r="P572" s="58" t="s">
        <v>15577</v>
      </c>
      <c r="Q572" s="53" t="s">
        <v>15578</v>
      </c>
      <c r="R572" s="53" t="s">
        <v>15579</v>
      </c>
      <c r="S572" s="53" t="s">
        <v>15580</v>
      </c>
      <c r="U572" s="57" t="b">
        <f t="shared" si="1"/>
        <v>0</v>
      </c>
      <c r="V572" s="57" t="b">
        <f t="shared" si="2"/>
        <v>0</v>
      </c>
      <c r="W572" s="53" t="str">
        <f t="shared" si="3"/>
        <v>exclude</v>
      </c>
    </row>
    <row r="573" hidden="1">
      <c r="A573" s="53">
        <v>2572.0</v>
      </c>
      <c r="B573" s="53" t="s">
        <v>11760</v>
      </c>
      <c r="C573" s="53" t="s">
        <v>15581</v>
      </c>
      <c r="E573" s="53" t="s">
        <v>15582</v>
      </c>
      <c r="F573" s="53" t="s">
        <v>1508</v>
      </c>
      <c r="G573" s="54">
        <v>2019.0</v>
      </c>
      <c r="H573" s="54">
        <v>16.0</v>
      </c>
      <c r="I573" s="54">
        <v>6.0</v>
      </c>
      <c r="J573" s="53" t="s">
        <v>15583</v>
      </c>
      <c r="K573" s="55"/>
      <c r="L573" s="55"/>
      <c r="M573" s="56">
        <v>43770.0</v>
      </c>
      <c r="N573" s="55"/>
      <c r="O573" s="53" t="s">
        <v>15584</v>
      </c>
      <c r="P573" s="58" t="s">
        <v>15585</v>
      </c>
      <c r="Q573" s="53" t="s">
        <v>15586</v>
      </c>
      <c r="R573" s="53" t="s">
        <v>15587</v>
      </c>
      <c r="S573" s="53" t="s">
        <v>15588</v>
      </c>
      <c r="U573" s="57" t="b">
        <f t="shared" si="1"/>
        <v>0</v>
      </c>
      <c r="V573" s="57" t="b">
        <f t="shared" si="2"/>
        <v>0</v>
      </c>
      <c r="W573" s="53" t="str">
        <f t="shared" si="3"/>
        <v>exclude</v>
      </c>
    </row>
    <row r="574" hidden="1">
      <c r="A574" s="53">
        <v>2573.0</v>
      </c>
      <c r="B574" s="53" t="s">
        <v>11760</v>
      </c>
      <c r="C574" s="53" t="s">
        <v>15589</v>
      </c>
      <c r="E574" s="53" t="s">
        <v>15590</v>
      </c>
      <c r="F574" s="53" t="s">
        <v>6157</v>
      </c>
      <c r="G574" s="54">
        <v>2021.0</v>
      </c>
      <c r="H574" s="54">
        <v>39.0</v>
      </c>
      <c r="I574" s="54">
        <v>2.0</v>
      </c>
      <c r="J574" s="53" t="s">
        <v>15591</v>
      </c>
      <c r="K574" s="55"/>
      <c r="L574" s="55"/>
      <c r="M574" s="59">
        <v>44228.0</v>
      </c>
      <c r="N574" s="55"/>
      <c r="O574" s="53" t="s">
        <v>12402</v>
      </c>
      <c r="P574" s="58" t="s">
        <v>15592</v>
      </c>
      <c r="Q574" s="53" t="s">
        <v>15593</v>
      </c>
      <c r="R574" s="53" t="s">
        <v>15594</v>
      </c>
      <c r="S574" s="53" t="s">
        <v>15595</v>
      </c>
      <c r="U574" s="57" t="b">
        <f t="shared" si="1"/>
        <v>0</v>
      </c>
      <c r="V574" s="57" t="b">
        <f t="shared" si="2"/>
        <v>0</v>
      </c>
      <c r="W574" s="53" t="str">
        <f t="shared" si="3"/>
        <v>exclude</v>
      </c>
    </row>
    <row r="575" hidden="1">
      <c r="A575" s="53">
        <v>2574.0</v>
      </c>
      <c r="B575" s="53" t="s">
        <v>11760</v>
      </c>
      <c r="C575" s="53" t="s">
        <v>15596</v>
      </c>
      <c r="E575" s="53" t="s">
        <v>15597</v>
      </c>
      <c r="F575" s="53" t="s">
        <v>443</v>
      </c>
      <c r="G575" s="54">
        <v>2020.0</v>
      </c>
      <c r="H575" s="54">
        <v>8.0</v>
      </c>
      <c r="I575" s="55"/>
      <c r="J575" s="53" t="s">
        <v>15598</v>
      </c>
      <c r="L575" s="55"/>
      <c r="M575" s="54">
        <v>2020.0</v>
      </c>
      <c r="N575" s="55"/>
      <c r="O575" s="53" t="s">
        <v>11770</v>
      </c>
      <c r="P575" s="58" t="s">
        <v>15599</v>
      </c>
      <c r="Q575" s="53" t="s">
        <v>15600</v>
      </c>
      <c r="R575" s="53" t="s">
        <v>15601</v>
      </c>
      <c r="S575" s="53" t="s">
        <v>15602</v>
      </c>
      <c r="U575" s="57" t="b">
        <f t="shared" si="1"/>
        <v>0</v>
      </c>
      <c r="V575" s="57" t="b">
        <f t="shared" si="2"/>
        <v>0</v>
      </c>
      <c r="W575" s="53" t="str">
        <f t="shared" si="3"/>
        <v>exclude</v>
      </c>
    </row>
    <row r="576" hidden="1">
      <c r="A576" s="53">
        <v>2575.0</v>
      </c>
      <c r="B576" s="53" t="s">
        <v>11760</v>
      </c>
      <c r="C576" s="53" t="s">
        <v>15603</v>
      </c>
      <c r="E576" s="53" t="s">
        <v>15604</v>
      </c>
      <c r="F576" s="53" t="s">
        <v>8447</v>
      </c>
      <c r="G576" s="54">
        <v>2022.0</v>
      </c>
      <c r="H576" s="54">
        <v>23.0</v>
      </c>
      <c r="I576" s="54">
        <v>9.0</v>
      </c>
      <c r="J576" s="53" t="s">
        <v>15605</v>
      </c>
      <c r="L576" s="55"/>
      <c r="M576" s="59">
        <v>44805.0</v>
      </c>
      <c r="N576" s="55"/>
      <c r="O576" s="53" t="s">
        <v>12081</v>
      </c>
      <c r="P576" s="58" t="s">
        <v>15606</v>
      </c>
      <c r="Q576" s="53" t="s">
        <v>15607</v>
      </c>
      <c r="R576" s="53" t="s">
        <v>15608</v>
      </c>
      <c r="S576" s="53" t="s">
        <v>15609</v>
      </c>
      <c r="U576" s="57" t="b">
        <f t="shared" si="1"/>
        <v>0</v>
      </c>
      <c r="V576" s="57" t="b">
        <f t="shared" si="2"/>
        <v>0</v>
      </c>
      <c r="W576" s="53" t="str">
        <f t="shared" si="3"/>
        <v>exclude</v>
      </c>
    </row>
    <row r="577" hidden="1">
      <c r="A577" s="53">
        <v>2576.0</v>
      </c>
      <c r="B577" s="53" t="s">
        <v>11760</v>
      </c>
      <c r="C577" s="53" t="s">
        <v>15610</v>
      </c>
      <c r="E577" s="53" t="s">
        <v>15611</v>
      </c>
      <c r="F577" s="53" t="s">
        <v>443</v>
      </c>
      <c r="G577" s="54">
        <v>2022.0</v>
      </c>
      <c r="H577" s="54">
        <v>10.0</v>
      </c>
      <c r="I577" s="55"/>
      <c r="J577" s="53" t="s">
        <v>15612</v>
      </c>
      <c r="L577" s="55"/>
      <c r="M577" s="54">
        <v>2022.0</v>
      </c>
      <c r="N577" s="55"/>
      <c r="O577" s="53" t="s">
        <v>11770</v>
      </c>
      <c r="P577" s="58" t="s">
        <v>15613</v>
      </c>
      <c r="Q577" s="53" t="s">
        <v>15614</v>
      </c>
      <c r="R577" s="53" t="s">
        <v>15615</v>
      </c>
      <c r="U577" s="57" t="b">
        <f t="shared" si="1"/>
        <v>0</v>
      </c>
      <c r="V577" s="57" t="b">
        <f t="shared" si="2"/>
        <v>0</v>
      </c>
      <c r="W577" s="53" t="str">
        <f t="shared" si="3"/>
        <v>exclude</v>
      </c>
    </row>
    <row r="578" hidden="1">
      <c r="A578" s="53">
        <v>2577.0</v>
      </c>
      <c r="B578" s="53" t="s">
        <v>11760</v>
      </c>
      <c r="C578" s="53" t="s">
        <v>15616</v>
      </c>
      <c r="E578" s="53" t="s">
        <v>15617</v>
      </c>
      <c r="F578" s="53" t="s">
        <v>9765</v>
      </c>
      <c r="G578" s="54">
        <v>2021.0</v>
      </c>
      <c r="H578" s="54">
        <v>20.0</v>
      </c>
      <c r="I578" s="54">
        <v>1.0</v>
      </c>
      <c r="J578" s="53" t="s">
        <v>15618</v>
      </c>
      <c r="K578" s="55"/>
      <c r="L578" s="55"/>
      <c r="M578" s="59">
        <v>44197.0</v>
      </c>
      <c r="N578" s="55"/>
      <c r="O578" s="53" t="s">
        <v>11844</v>
      </c>
      <c r="P578" s="58" t="s">
        <v>15619</v>
      </c>
      <c r="Q578" s="53" t="s">
        <v>15620</v>
      </c>
      <c r="R578" s="53" t="s">
        <v>15621</v>
      </c>
      <c r="S578" s="53" t="s">
        <v>15622</v>
      </c>
      <c r="U578" s="57" t="b">
        <f t="shared" si="1"/>
        <v>0</v>
      </c>
      <c r="V578" s="57" t="b">
        <f t="shared" si="2"/>
        <v>0</v>
      </c>
      <c r="W578" s="53" t="str">
        <f t="shared" si="3"/>
        <v>exclude</v>
      </c>
    </row>
    <row r="579" hidden="1">
      <c r="A579" s="53">
        <v>2578.0</v>
      </c>
      <c r="B579" s="53" t="s">
        <v>11760</v>
      </c>
      <c r="C579" s="53" t="s">
        <v>15623</v>
      </c>
      <c r="E579" s="53" t="s">
        <v>15624</v>
      </c>
      <c r="F579" s="53" t="s">
        <v>6021</v>
      </c>
      <c r="G579" s="54">
        <v>2023.0</v>
      </c>
      <c r="H579" s="54">
        <v>19.0</v>
      </c>
      <c r="I579" s="54">
        <v>2.0</v>
      </c>
      <c r="J579" s="53" t="s">
        <v>15625</v>
      </c>
      <c r="K579" s="55"/>
      <c r="L579" s="55"/>
      <c r="M579" s="59">
        <v>44958.0</v>
      </c>
      <c r="N579" s="55"/>
      <c r="O579" s="53" t="s">
        <v>12117</v>
      </c>
      <c r="P579" s="58" t="s">
        <v>15626</v>
      </c>
      <c r="Q579" s="53" t="s">
        <v>15627</v>
      </c>
      <c r="R579" s="53" t="s">
        <v>15628</v>
      </c>
      <c r="S579" s="53" t="s">
        <v>15629</v>
      </c>
      <c r="U579" s="57" t="b">
        <f t="shared" si="1"/>
        <v>0</v>
      </c>
      <c r="V579" s="57" t="b">
        <f t="shared" si="2"/>
        <v>0</v>
      </c>
      <c r="W579" s="53" t="str">
        <f t="shared" si="3"/>
        <v>exclude</v>
      </c>
    </row>
    <row r="580" hidden="1">
      <c r="A580" s="53">
        <v>2579.0</v>
      </c>
      <c r="B580" s="53" t="s">
        <v>11760</v>
      </c>
      <c r="C580" s="53" t="s">
        <v>15630</v>
      </c>
      <c r="E580" s="53" t="s">
        <v>15631</v>
      </c>
      <c r="F580" s="53" t="s">
        <v>509</v>
      </c>
      <c r="G580" s="54">
        <v>2020.0</v>
      </c>
      <c r="H580" s="54">
        <v>8.0</v>
      </c>
      <c r="I580" s="54">
        <v>1.0</v>
      </c>
      <c r="J580" s="53" t="s">
        <v>15632</v>
      </c>
      <c r="K580" s="55"/>
      <c r="L580" s="55"/>
      <c r="M580" s="59">
        <v>43831.0</v>
      </c>
      <c r="N580" s="55"/>
      <c r="O580" s="53" t="s">
        <v>11820</v>
      </c>
      <c r="P580" s="58" t="s">
        <v>15633</v>
      </c>
      <c r="Q580" s="53" t="s">
        <v>15634</v>
      </c>
      <c r="R580" s="53" t="s">
        <v>15635</v>
      </c>
      <c r="S580" s="53" t="s">
        <v>15636</v>
      </c>
      <c r="U580" s="57" t="b">
        <f t="shared" si="1"/>
        <v>0</v>
      </c>
      <c r="V580" s="57" t="b">
        <f t="shared" si="2"/>
        <v>0</v>
      </c>
      <c r="W580" s="53" t="str">
        <f t="shared" si="3"/>
        <v>exclude</v>
      </c>
    </row>
    <row r="581" hidden="1">
      <c r="A581" s="53">
        <v>2580.0</v>
      </c>
      <c r="B581" s="53" t="s">
        <v>11760</v>
      </c>
      <c r="C581" s="53" t="s">
        <v>15637</v>
      </c>
      <c r="E581" s="53" t="s">
        <v>15638</v>
      </c>
      <c r="F581" s="53" t="s">
        <v>15639</v>
      </c>
      <c r="G581" s="54">
        <v>2022.0</v>
      </c>
      <c r="H581" s="54">
        <v>9.0</v>
      </c>
      <c r="I581" s="54">
        <v>4.0</v>
      </c>
      <c r="J581" s="53" t="s">
        <v>15640</v>
      </c>
      <c r="K581" s="55"/>
      <c r="L581" s="55"/>
      <c r="M581" s="59">
        <v>44774.0</v>
      </c>
      <c r="N581" s="55"/>
      <c r="O581" s="53" t="s">
        <v>15641</v>
      </c>
      <c r="P581" s="58" t="s">
        <v>15642</v>
      </c>
      <c r="Q581" s="53" t="s">
        <v>15643</v>
      </c>
      <c r="R581" s="53" t="s">
        <v>15644</v>
      </c>
      <c r="S581" s="53" t="s">
        <v>15645</v>
      </c>
      <c r="U581" s="57" t="b">
        <f t="shared" si="1"/>
        <v>0</v>
      </c>
      <c r="V581" s="57" t="b">
        <f t="shared" si="2"/>
        <v>0</v>
      </c>
      <c r="W581" s="53" t="str">
        <f t="shared" si="3"/>
        <v>exclude</v>
      </c>
    </row>
    <row r="582" hidden="1">
      <c r="A582" s="53">
        <v>2581.0</v>
      </c>
      <c r="B582" s="53" t="s">
        <v>11760</v>
      </c>
      <c r="C582" s="53" t="s">
        <v>15646</v>
      </c>
      <c r="E582" s="53" t="s">
        <v>10829</v>
      </c>
      <c r="F582" s="53" t="s">
        <v>983</v>
      </c>
      <c r="G582" s="54">
        <v>2019.0</v>
      </c>
      <c r="H582" s="54">
        <v>21.0</v>
      </c>
      <c r="I582" s="54">
        <v>5.0</v>
      </c>
      <c r="J582" s="53" t="s">
        <v>10830</v>
      </c>
      <c r="K582" s="55"/>
      <c r="L582" s="55"/>
      <c r="M582" s="59">
        <v>43586.0</v>
      </c>
      <c r="N582" s="55"/>
      <c r="O582" s="53" t="s">
        <v>15134</v>
      </c>
      <c r="P582" s="58" t="s">
        <v>15647</v>
      </c>
      <c r="Q582" s="53" t="s">
        <v>15648</v>
      </c>
      <c r="R582" s="53" t="s">
        <v>10831</v>
      </c>
      <c r="S582" s="53" t="s">
        <v>15649</v>
      </c>
      <c r="U582" s="57" t="b">
        <f t="shared" si="1"/>
        <v>0</v>
      </c>
      <c r="V582" s="57" t="b">
        <f t="shared" si="2"/>
        <v>0</v>
      </c>
      <c r="W582" s="53" t="str">
        <f t="shared" si="3"/>
        <v>exclude</v>
      </c>
    </row>
    <row r="583" hidden="1">
      <c r="A583" s="53">
        <v>2582.0</v>
      </c>
      <c r="B583" s="53" t="s">
        <v>11760</v>
      </c>
      <c r="C583" s="53" t="s">
        <v>15650</v>
      </c>
      <c r="E583" s="53" t="s">
        <v>15651</v>
      </c>
      <c r="F583" s="53" t="s">
        <v>4077</v>
      </c>
      <c r="G583" s="54">
        <v>2022.0</v>
      </c>
      <c r="H583" s="54">
        <v>33.0</v>
      </c>
      <c r="I583" s="54">
        <v>6.0</v>
      </c>
      <c r="J583" s="53" t="s">
        <v>15652</v>
      </c>
      <c r="K583" s="55"/>
      <c r="L583" s="55"/>
      <c r="M583" s="59">
        <v>44713.0</v>
      </c>
      <c r="N583" s="55"/>
      <c r="O583" s="53" t="s">
        <v>15653</v>
      </c>
      <c r="P583" s="58" t="s">
        <v>15654</v>
      </c>
      <c r="Q583" s="53" t="s">
        <v>15655</v>
      </c>
      <c r="R583" s="53" t="s">
        <v>15656</v>
      </c>
      <c r="S583" s="53" t="s">
        <v>15657</v>
      </c>
      <c r="U583" s="57" t="b">
        <f t="shared" si="1"/>
        <v>0</v>
      </c>
      <c r="V583" s="57" t="b">
        <f t="shared" si="2"/>
        <v>0</v>
      </c>
      <c r="W583" s="53" t="str">
        <f t="shared" si="3"/>
        <v>exclude</v>
      </c>
    </row>
    <row r="584" hidden="1">
      <c r="A584" s="53">
        <v>2583.0</v>
      </c>
      <c r="B584" s="53" t="s">
        <v>11760</v>
      </c>
      <c r="C584" s="53" t="s">
        <v>15658</v>
      </c>
      <c r="E584" s="53" t="s">
        <v>8752</v>
      </c>
      <c r="F584" s="53" t="s">
        <v>443</v>
      </c>
      <c r="G584" s="54">
        <v>2019.0</v>
      </c>
      <c r="H584" s="54">
        <v>7.0</v>
      </c>
      <c r="I584" s="55"/>
      <c r="J584" s="53" t="s">
        <v>8753</v>
      </c>
      <c r="L584" s="55"/>
      <c r="M584" s="54">
        <v>2019.0</v>
      </c>
      <c r="N584" s="55"/>
      <c r="O584" s="53" t="s">
        <v>11770</v>
      </c>
      <c r="P584" s="58" t="s">
        <v>15659</v>
      </c>
      <c r="Q584" s="53" t="s">
        <v>15660</v>
      </c>
      <c r="R584" s="53" t="s">
        <v>15661</v>
      </c>
      <c r="U584" s="57" t="b">
        <f t="shared" si="1"/>
        <v>0</v>
      </c>
      <c r="V584" s="57" t="b">
        <f t="shared" si="2"/>
        <v>0</v>
      </c>
      <c r="W584" s="53" t="str">
        <f t="shared" si="3"/>
        <v>exclude</v>
      </c>
    </row>
    <row r="585" hidden="1">
      <c r="A585" s="53">
        <v>2584.0</v>
      </c>
      <c r="B585" s="53" t="s">
        <v>11760</v>
      </c>
      <c r="C585" s="53" t="s">
        <v>15662</v>
      </c>
      <c r="D585" s="55"/>
      <c r="E585" s="53" t="s">
        <v>15663</v>
      </c>
      <c r="F585" s="53" t="s">
        <v>443</v>
      </c>
      <c r="G585" s="54">
        <v>2020.0</v>
      </c>
      <c r="H585" s="54">
        <v>8.0</v>
      </c>
      <c r="I585" s="55"/>
      <c r="J585" s="53" t="s">
        <v>15664</v>
      </c>
      <c r="L585" s="55"/>
      <c r="M585" s="54">
        <v>2020.0</v>
      </c>
      <c r="N585" s="55"/>
      <c r="O585" s="53" t="s">
        <v>11770</v>
      </c>
      <c r="P585" s="58" t="s">
        <v>15665</v>
      </c>
      <c r="Q585" s="53" t="s">
        <v>15666</v>
      </c>
      <c r="R585" s="53" t="s">
        <v>15667</v>
      </c>
      <c r="S585" s="53" t="s">
        <v>15668</v>
      </c>
      <c r="U585" s="57" t="b">
        <f t="shared" si="1"/>
        <v>0</v>
      </c>
      <c r="V585" s="57" t="b">
        <f t="shared" si="2"/>
        <v>0</v>
      </c>
      <c r="W585" s="53" t="str">
        <f t="shared" si="3"/>
        <v>exclude</v>
      </c>
    </row>
    <row r="586" hidden="1">
      <c r="A586" s="53">
        <v>2585.0</v>
      </c>
      <c r="B586" s="53" t="s">
        <v>11760</v>
      </c>
      <c r="C586" s="53" t="s">
        <v>15669</v>
      </c>
      <c r="E586" s="53" t="s">
        <v>15670</v>
      </c>
      <c r="F586" s="53" t="s">
        <v>10356</v>
      </c>
      <c r="G586" s="54">
        <v>2019.0</v>
      </c>
      <c r="H586" s="54">
        <v>6.0</v>
      </c>
      <c r="I586" s="54">
        <v>5.0</v>
      </c>
      <c r="J586" s="53" t="s">
        <v>15671</v>
      </c>
      <c r="K586" s="55"/>
      <c r="L586" s="55"/>
      <c r="M586" s="56">
        <v>43739.0</v>
      </c>
      <c r="N586" s="55"/>
      <c r="O586" s="53" t="s">
        <v>11852</v>
      </c>
      <c r="P586" s="58" t="s">
        <v>15672</v>
      </c>
      <c r="Q586" s="53" t="s">
        <v>15673</v>
      </c>
      <c r="R586" s="53" t="s">
        <v>15674</v>
      </c>
      <c r="S586" s="53" t="s">
        <v>15675</v>
      </c>
      <c r="U586" s="57" t="b">
        <f t="shared" si="1"/>
        <v>0</v>
      </c>
      <c r="V586" s="57" t="b">
        <f t="shared" si="2"/>
        <v>0</v>
      </c>
      <c r="W586" s="53" t="str">
        <f t="shared" si="3"/>
        <v>exclude</v>
      </c>
    </row>
    <row r="587" hidden="1">
      <c r="A587" s="53">
        <v>2586.0</v>
      </c>
      <c r="B587" s="53" t="s">
        <v>11760</v>
      </c>
      <c r="C587" s="53" t="s">
        <v>15676</v>
      </c>
      <c r="E587" s="53" t="s">
        <v>15677</v>
      </c>
      <c r="F587" s="53" t="s">
        <v>443</v>
      </c>
      <c r="G587" s="54">
        <v>2019.0</v>
      </c>
      <c r="H587" s="54">
        <v>7.0</v>
      </c>
      <c r="I587" s="55"/>
      <c r="J587" s="53" t="s">
        <v>15678</v>
      </c>
      <c r="L587" s="55"/>
      <c r="M587" s="54">
        <v>2019.0</v>
      </c>
      <c r="N587" s="55"/>
      <c r="O587" s="53" t="s">
        <v>11770</v>
      </c>
      <c r="P587" s="58" t="s">
        <v>15679</v>
      </c>
      <c r="Q587" s="53" t="s">
        <v>15680</v>
      </c>
      <c r="R587" s="53" t="s">
        <v>15681</v>
      </c>
      <c r="S587" s="53" t="s">
        <v>15682</v>
      </c>
      <c r="U587" s="57" t="b">
        <f t="shared" si="1"/>
        <v>0</v>
      </c>
      <c r="V587" s="57" t="b">
        <f t="shared" si="2"/>
        <v>0</v>
      </c>
      <c r="W587" s="53" t="str">
        <f t="shared" si="3"/>
        <v>exclude</v>
      </c>
    </row>
    <row r="588" hidden="1">
      <c r="A588" s="53">
        <v>2587.0</v>
      </c>
      <c r="B588" s="53" t="s">
        <v>11760</v>
      </c>
      <c r="C588" s="53" t="s">
        <v>15683</v>
      </c>
      <c r="D588" s="55"/>
      <c r="E588" s="53" t="s">
        <v>15684</v>
      </c>
      <c r="F588" s="53" t="s">
        <v>443</v>
      </c>
      <c r="G588" s="54">
        <v>2023.0</v>
      </c>
      <c r="H588" s="54">
        <v>11.0</v>
      </c>
      <c r="I588" s="55"/>
      <c r="J588" s="53" t="s">
        <v>15685</v>
      </c>
      <c r="L588" s="55"/>
      <c r="M588" s="54">
        <v>2023.0</v>
      </c>
      <c r="N588" s="55"/>
      <c r="O588" s="53" t="s">
        <v>11770</v>
      </c>
      <c r="P588" s="58" t="s">
        <v>15686</v>
      </c>
      <c r="Q588" s="53" t="s">
        <v>15687</v>
      </c>
      <c r="R588" s="53" t="s">
        <v>15688</v>
      </c>
      <c r="S588" s="53" t="s">
        <v>15689</v>
      </c>
      <c r="U588" s="57" t="b">
        <f t="shared" si="1"/>
        <v>0</v>
      </c>
      <c r="V588" s="57" t="b">
        <f t="shared" si="2"/>
        <v>0</v>
      </c>
      <c r="W588" s="53" t="str">
        <f t="shared" si="3"/>
        <v>exclude</v>
      </c>
    </row>
    <row r="589" hidden="1">
      <c r="A589" s="53">
        <v>2588.0</v>
      </c>
      <c r="B589" s="53" t="s">
        <v>11760</v>
      </c>
      <c r="C589" s="53" t="s">
        <v>15690</v>
      </c>
      <c r="E589" s="53" t="s">
        <v>10304</v>
      </c>
      <c r="F589" s="53" t="s">
        <v>3570</v>
      </c>
      <c r="G589" s="54">
        <v>2019.0</v>
      </c>
      <c r="H589" s="54">
        <v>25.0</v>
      </c>
      <c r="I589" s="54">
        <v>1.0</v>
      </c>
      <c r="J589" s="53" t="s">
        <v>10305</v>
      </c>
      <c r="K589" s="55"/>
      <c r="L589" s="55"/>
      <c r="M589" s="59">
        <v>43466.0</v>
      </c>
      <c r="N589" s="55"/>
      <c r="O589" s="53" t="s">
        <v>15259</v>
      </c>
      <c r="P589" s="58" t="s">
        <v>15691</v>
      </c>
      <c r="Q589" s="53" t="s">
        <v>15692</v>
      </c>
      <c r="R589" s="53" t="s">
        <v>10306</v>
      </c>
      <c r="S589" s="53" t="s">
        <v>15693</v>
      </c>
      <c r="U589" s="57" t="b">
        <f t="shared" si="1"/>
        <v>0</v>
      </c>
      <c r="V589" s="57" t="b">
        <f t="shared" si="2"/>
        <v>0</v>
      </c>
      <c r="W589" s="53" t="str">
        <f t="shared" si="3"/>
        <v>exclude</v>
      </c>
    </row>
    <row r="590" hidden="1">
      <c r="A590" s="53">
        <v>2589.0</v>
      </c>
      <c r="B590" s="53" t="s">
        <v>11760</v>
      </c>
      <c r="C590" s="53" t="s">
        <v>15694</v>
      </c>
      <c r="E590" s="53" t="s">
        <v>15695</v>
      </c>
      <c r="F590" s="53" t="s">
        <v>509</v>
      </c>
      <c r="G590" s="54">
        <v>2021.0</v>
      </c>
      <c r="H590" s="54">
        <v>9.0</v>
      </c>
      <c r="I590" s="54">
        <v>2.0</v>
      </c>
      <c r="J590" s="53" t="s">
        <v>15696</v>
      </c>
      <c r="K590" s="55"/>
      <c r="L590" s="55"/>
      <c r="M590" s="59">
        <v>44287.0</v>
      </c>
      <c r="N590" s="55"/>
      <c r="O590" s="53" t="s">
        <v>11820</v>
      </c>
      <c r="P590" s="58" t="s">
        <v>15697</v>
      </c>
      <c r="Q590" s="53" t="s">
        <v>15698</v>
      </c>
      <c r="R590" s="53" t="s">
        <v>15699</v>
      </c>
      <c r="U590" s="57" t="b">
        <f t="shared" si="1"/>
        <v>0</v>
      </c>
      <c r="V590" s="57" t="b">
        <f t="shared" si="2"/>
        <v>0</v>
      </c>
      <c r="W590" s="53" t="str">
        <f t="shared" si="3"/>
        <v>exclude</v>
      </c>
    </row>
    <row r="591" hidden="1">
      <c r="A591" s="53">
        <v>2590.0</v>
      </c>
      <c r="B591" s="53" t="s">
        <v>11760</v>
      </c>
      <c r="C591" s="53" t="s">
        <v>15700</v>
      </c>
      <c r="E591" s="53" t="s">
        <v>15701</v>
      </c>
      <c r="F591" s="53" t="s">
        <v>6021</v>
      </c>
      <c r="G591" s="54">
        <v>2022.0</v>
      </c>
      <c r="H591" s="54">
        <v>18.0</v>
      </c>
      <c r="I591" s="54">
        <v>8.0</v>
      </c>
      <c r="J591" s="53" t="s">
        <v>15702</v>
      </c>
      <c r="K591" s="55"/>
      <c r="L591" s="55"/>
      <c r="M591" s="59">
        <v>44774.0</v>
      </c>
      <c r="N591" s="55"/>
      <c r="O591" s="53" t="s">
        <v>12117</v>
      </c>
      <c r="P591" s="58" t="s">
        <v>15703</v>
      </c>
      <c r="Q591" s="53" t="s">
        <v>15704</v>
      </c>
      <c r="R591" s="53" t="s">
        <v>15705</v>
      </c>
      <c r="S591" s="53" t="s">
        <v>15706</v>
      </c>
      <c r="U591" s="57" t="b">
        <f t="shared" si="1"/>
        <v>0</v>
      </c>
      <c r="V591" s="57" t="b">
        <f t="shared" si="2"/>
        <v>0</v>
      </c>
      <c r="W591" s="53" t="str">
        <f t="shared" si="3"/>
        <v>exclude</v>
      </c>
    </row>
    <row r="592" hidden="1">
      <c r="A592" s="53">
        <v>2591.0</v>
      </c>
      <c r="B592" s="53" t="s">
        <v>11760</v>
      </c>
      <c r="C592" s="53" t="s">
        <v>15707</v>
      </c>
      <c r="E592" s="53" t="s">
        <v>15708</v>
      </c>
      <c r="F592" s="53" t="s">
        <v>443</v>
      </c>
      <c r="G592" s="54">
        <v>2019.0</v>
      </c>
      <c r="H592" s="54">
        <v>7.0</v>
      </c>
      <c r="I592" s="55"/>
      <c r="J592" s="53" t="s">
        <v>15709</v>
      </c>
      <c r="L592" s="55"/>
      <c r="M592" s="54">
        <v>2019.0</v>
      </c>
      <c r="N592" s="55"/>
      <c r="O592" s="53" t="s">
        <v>11770</v>
      </c>
      <c r="P592" s="58" t="s">
        <v>15710</v>
      </c>
      <c r="Q592" s="53" t="s">
        <v>15711</v>
      </c>
      <c r="R592" s="53" t="s">
        <v>15712</v>
      </c>
      <c r="S592" s="53" t="s">
        <v>15713</v>
      </c>
      <c r="U592" s="57" t="b">
        <f t="shared" si="1"/>
        <v>0</v>
      </c>
      <c r="V592" s="57" t="b">
        <f t="shared" si="2"/>
        <v>0</v>
      </c>
      <c r="W592" s="53" t="str">
        <f t="shared" si="3"/>
        <v>exclude</v>
      </c>
    </row>
    <row r="593" hidden="1">
      <c r="A593" s="53">
        <v>2592.0</v>
      </c>
      <c r="B593" s="53" t="s">
        <v>11760</v>
      </c>
      <c r="C593" s="53" t="s">
        <v>15714</v>
      </c>
      <c r="E593" s="53" t="s">
        <v>15715</v>
      </c>
      <c r="F593" s="53" t="s">
        <v>443</v>
      </c>
      <c r="G593" s="54">
        <v>2020.0</v>
      </c>
      <c r="H593" s="54">
        <v>8.0</v>
      </c>
      <c r="I593" s="55"/>
      <c r="J593" s="53" t="s">
        <v>15716</v>
      </c>
      <c r="L593" s="55"/>
      <c r="M593" s="54">
        <v>2020.0</v>
      </c>
      <c r="N593" s="55"/>
      <c r="O593" s="53" t="s">
        <v>11770</v>
      </c>
      <c r="P593" s="58" t="s">
        <v>15717</v>
      </c>
      <c r="Q593" s="53" t="s">
        <v>15718</v>
      </c>
      <c r="R593" s="53" t="s">
        <v>15719</v>
      </c>
      <c r="U593" s="57" t="b">
        <f t="shared" si="1"/>
        <v>0</v>
      </c>
      <c r="V593" s="57" t="b">
        <f t="shared" si="2"/>
        <v>0</v>
      </c>
      <c r="W593" s="53" t="str">
        <f t="shared" si="3"/>
        <v>exclude</v>
      </c>
    </row>
    <row r="594" hidden="1">
      <c r="A594" s="53">
        <v>2593.0</v>
      </c>
      <c r="B594" s="53" t="s">
        <v>11760</v>
      </c>
      <c r="C594" s="53" t="s">
        <v>15720</v>
      </c>
      <c r="E594" s="53" t="s">
        <v>15721</v>
      </c>
      <c r="F594" s="53" t="s">
        <v>1791</v>
      </c>
      <c r="G594" s="54">
        <v>2021.0</v>
      </c>
      <c r="H594" s="54">
        <v>14.0</v>
      </c>
      <c r="I594" s="54">
        <v>6.0</v>
      </c>
      <c r="J594" s="53" t="s">
        <v>15722</v>
      </c>
      <c r="K594" s="55"/>
      <c r="L594" s="55"/>
      <c r="M594" s="56">
        <v>44501.0</v>
      </c>
      <c r="N594" s="55"/>
      <c r="O594" s="53" t="s">
        <v>11828</v>
      </c>
      <c r="P594" s="58" t="s">
        <v>15723</v>
      </c>
      <c r="Q594" s="53" t="s">
        <v>15724</v>
      </c>
      <c r="R594" s="53" t="s">
        <v>15725</v>
      </c>
      <c r="S594" s="53" t="s">
        <v>15726</v>
      </c>
      <c r="U594" s="57" t="b">
        <f t="shared" si="1"/>
        <v>0</v>
      </c>
      <c r="V594" s="57" t="b">
        <f t="shared" si="2"/>
        <v>0</v>
      </c>
      <c r="W594" s="53" t="str">
        <f t="shared" si="3"/>
        <v>exclude</v>
      </c>
    </row>
    <row r="595" hidden="1">
      <c r="A595" s="53">
        <v>2594.0</v>
      </c>
      <c r="B595" s="53" t="s">
        <v>11760</v>
      </c>
      <c r="C595" s="53" t="s">
        <v>15727</v>
      </c>
      <c r="E595" s="53" t="s">
        <v>15728</v>
      </c>
      <c r="F595" s="53" t="s">
        <v>6636</v>
      </c>
      <c r="G595" s="54">
        <v>2022.0</v>
      </c>
      <c r="H595" s="54">
        <v>60.0</v>
      </c>
      <c r="I595" s="55"/>
      <c r="J595" s="60">
        <v>44946.0</v>
      </c>
      <c r="K595" s="55"/>
      <c r="L595" s="55"/>
      <c r="M595" s="54">
        <v>2022.0</v>
      </c>
      <c r="N595" s="55"/>
      <c r="O595" s="53" t="s">
        <v>14547</v>
      </c>
      <c r="P595" s="58" t="s">
        <v>15729</v>
      </c>
      <c r="Q595" s="53" t="s">
        <v>15730</v>
      </c>
      <c r="R595" s="53" t="s">
        <v>15731</v>
      </c>
      <c r="U595" s="57" t="b">
        <f t="shared" si="1"/>
        <v>0</v>
      </c>
      <c r="V595" s="57" t="b">
        <f t="shared" si="2"/>
        <v>0</v>
      </c>
      <c r="W595" s="53" t="str">
        <f t="shared" si="3"/>
        <v>exclude</v>
      </c>
    </row>
    <row r="596" hidden="1">
      <c r="A596" s="53">
        <v>2595.0</v>
      </c>
      <c r="B596" s="53" t="s">
        <v>11760</v>
      </c>
      <c r="C596" s="53" t="s">
        <v>15732</v>
      </c>
      <c r="E596" s="53" t="s">
        <v>15733</v>
      </c>
      <c r="F596" s="53" t="s">
        <v>2023</v>
      </c>
      <c r="G596" s="54">
        <v>2022.0</v>
      </c>
      <c r="H596" s="54">
        <v>34.0</v>
      </c>
      <c r="I596" s="54">
        <v>2.0</v>
      </c>
      <c r="J596" s="53" t="s">
        <v>15734</v>
      </c>
      <c r="K596" s="55"/>
      <c r="L596" s="55"/>
      <c r="M596" s="59">
        <v>44593.0</v>
      </c>
      <c r="N596" s="55"/>
      <c r="O596" s="53" t="s">
        <v>14700</v>
      </c>
      <c r="P596" s="58" t="s">
        <v>15735</v>
      </c>
      <c r="Q596" s="53" t="s">
        <v>15736</v>
      </c>
      <c r="R596" s="53" t="s">
        <v>15737</v>
      </c>
      <c r="S596" s="53" t="s">
        <v>15738</v>
      </c>
      <c r="U596" s="57" t="b">
        <f t="shared" si="1"/>
        <v>0</v>
      </c>
      <c r="V596" s="57" t="b">
        <f t="shared" si="2"/>
        <v>0</v>
      </c>
      <c r="W596" s="53" t="str">
        <f t="shared" si="3"/>
        <v>exclude</v>
      </c>
    </row>
    <row r="597" hidden="1">
      <c r="A597" s="53">
        <v>2596.0</v>
      </c>
      <c r="B597" s="53" t="s">
        <v>11760</v>
      </c>
      <c r="C597" s="53" t="s">
        <v>15739</v>
      </c>
      <c r="E597" s="53" t="s">
        <v>15740</v>
      </c>
      <c r="F597" s="53" t="s">
        <v>443</v>
      </c>
      <c r="G597" s="54">
        <v>2019.0</v>
      </c>
      <c r="H597" s="54">
        <v>7.0</v>
      </c>
      <c r="I597" s="55"/>
      <c r="J597" s="53" t="s">
        <v>15741</v>
      </c>
      <c r="L597" s="55"/>
      <c r="M597" s="54">
        <v>2019.0</v>
      </c>
      <c r="N597" s="55"/>
      <c r="O597" s="53" t="s">
        <v>11770</v>
      </c>
      <c r="P597" s="58" t="s">
        <v>15742</v>
      </c>
      <c r="Q597" s="53" t="s">
        <v>15743</v>
      </c>
      <c r="R597" s="53" t="s">
        <v>15744</v>
      </c>
      <c r="U597" s="57" t="b">
        <f t="shared" si="1"/>
        <v>0</v>
      </c>
      <c r="V597" s="57" t="b">
        <f t="shared" si="2"/>
        <v>0</v>
      </c>
      <c r="W597" s="53" t="str">
        <f t="shared" si="3"/>
        <v>exclude</v>
      </c>
    </row>
    <row r="598" hidden="1">
      <c r="A598" s="53">
        <v>2597.0</v>
      </c>
      <c r="B598" s="53" t="s">
        <v>11760</v>
      </c>
      <c r="C598" s="53" t="s">
        <v>15745</v>
      </c>
      <c r="E598" s="53" t="s">
        <v>15746</v>
      </c>
      <c r="F598" s="53" t="s">
        <v>1589</v>
      </c>
      <c r="G598" s="54">
        <v>2021.0</v>
      </c>
      <c r="H598" s="54">
        <v>32.0</v>
      </c>
      <c r="I598" s="54">
        <v>12.0</v>
      </c>
      <c r="J598" s="53" t="s">
        <v>15747</v>
      </c>
      <c r="K598" s="55"/>
      <c r="L598" s="55"/>
      <c r="M598" s="56">
        <v>44531.0</v>
      </c>
      <c r="N598" s="55"/>
      <c r="O598" s="53" t="s">
        <v>12052</v>
      </c>
      <c r="P598" s="58" t="s">
        <v>15748</v>
      </c>
      <c r="Q598" s="53" t="s">
        <v>15749</v>
      </c>
      <c r="R598" s="53" t="s">
        <v>15750</v>
      </c>
      <c r="S598" s="53" t="s">
        <v>15751</v>
      </c>
      <c r="U598" s="57" t="b">
        <f t="shared" si="1"/>
        <v>0</v>
      </c>
      <c r="V598" s="57" t="b">
        <f t="shared" si="2"/>
        <v>0</v>
      </c>
      <c r="W598" s="53" t="str">
        <f t="shared" si="3"/>
        <v>exclude</v>
      </c>
    </row>
    <row r="599" hidden="1">
      <c r="A599" s="53">
        <v>2598.0</v>
      </c>
      <c r="B599" s="53" t="s">
        <v>11760</v>
      </c>
      <c r="C599" s="53" t="s">
        <v>15752</v>
      </c>
      <c r="E599" s="53" t="s">
        <v>15753</v>
      </c>
      <c r="F599" s="53" t="s">
        <v>443</v>
      </c>
      <c r="G599" s="54">
        <v>2021.0</v>
      </c>
      <c r="H599" s="54">
        <v>9.0</v>
      </c>
      <c r="I599" s="55"/>
      <c r="J599" s="53" t="s">
        <v>15754</v>
      </c>
      <c r="L599" s="55"/>
      <c r="M599" s="54">
        <v>2021.0</v>
      </c>
      <c r="N599" s="55"/>
      <c r="O599" s="53" t="s">
        <v>11770</v>
      </c>
      <c r="P599" s="58" t="s">
        <v>15755</v>
      </c>
      <c r="Q599" s="53" t="s">
        <v>15756</v>
      </c>
      <c r="R599" s="53" t="s">
        <v>15757</v>
      </c>
      <c r="U599" s="57" t="b">
        <f t="shared" si="1"/>
        <v>0</v>
      </c>
      <c r="V599" s="57" t="b">
        <f t="shared" si="2"/>
        <v>0</v>
      </c>
      <c r="W599" s="53" t="str">
        <f t="shared" si="3"/>
        <v>exclude</v>
      </c>
    </row>
    <row r="600" hidden="1">
      <c r="A600" s="53">
        <v>2599.0</v>
      </c>
      <c r="B600" s="53" t="s">
        <v>11760</v>
      </c>
      <c r="C600" s="53" t="s">
        <v>15758</v>
      </c>
      <c r="E600" s="53" t="s">
        <v>15759</v>
      </c>
      <c r="F600" s="53" t="s">
        <v>15760</v>
      </c>
      <c r="G600" s="54">
        <v>2022.0</v>
      </c>
      <c r="H600" s="54">
        <v>7.0</v>
      </c>
      <c r="I600" s="54">
        <v>2.0</v>
      </c>
      <c r="J600" s="53" t="s">
        <v>15761</v>
      </c>
      <c r="K600" s="55"/>
      <c r="L600" s="55"/>
      <c r="M600" s="59">
        <v>44652.0</v>
      </c>
      <c r="N600" s="55"/>
      <c r="O600" s="53" t="s">
        <v>15762</v>
      </c>
      <c r="P600" s="58" t="s">
        <v>15763</v>
      </c>
      <c r="Q600" s="53" t="s">
        <v>15764</v>
      </c>
      <c r="R600" s="53" t="s">
        <v>15765</v>
      </c>
      <c r="S600" s="53" t="s">
        <v>15766</v>
      </c>
      <c r="U600" s="57" t="b">
        <f t="shared" si="1"/>
        <v>0</v>
      </c>
      <c r="V600" s="57" t="b">
        <f t="shared" si="2"/>
        <v>0</v>
      </c>
      <c r="W600" s="53" t="str">
        <f t="shared" si="3"/>
        <v>exclude</v>
      </c>
    </row>
    <row r="601" hidden="1">
      <c r="A601" s="53">
        <v>2600.0</v>
      </c>
      <c r="B601" s="53" t="s">
        <v>11760</v>
      </c>
      <c r="C601" s="53" t="s">
        <v>15767</v>
      </c>
      <c r="E601" s="53" t="s">
        <v>15768</v>
      </c>
      <c r="F601" s="53" t="s">
        <v>2023</v>
      </c>
      <c r="G601" s="54">
        <v>2022.0</v>
      </c>
      <c r="H601" s="54">
        <v>34.0</v>
      </c>
      <c r="I601" s="54">
        <v>8.0</v>
      </c>
      <c r="J601" s="53" t="s">
        <v>15769</v>
      </c>
      <c r="K601" s="55"/>
      <c r="L601" s="55"/>
      <c r="M601" s="59">
        <v>44774.0</v>
      </c>
      <c r="N601" s="55"/>
      <c r="O601" s="53" t="s">
        <v>14700</v>
      </c>
      <c r="P601" s="58" t="s">
        <v>15770</v>
      </c>
      <c r="Q601" s="53" t="s">
        <v>15771</v>
      </c>
      <c r="R601" s="53" t="s">
        <v>15772</v>
      </c>
      <c r="S601" s="53" t="s">
        <v>15773</v>
      </c>
      <c r="U601" s="57" t="b">
        <f t="shared" si="1"/>
        <v>0</v>
      </c>
      <c r="V601" s="57" t="b">
        <f t="shared" si="2"/>
        <v>0</v>
      </c>
      <c r="W601" s="53" t="str">
        <f t="shared" si="3"/>
        <v>exclude</v>
      </c>
    </row>
    <row r="602" hidden="1">
      <c r="A602" s="53">
        <v>2601.0</v>
      </c>
      <c r="B602" s="53" t="s">
        <v>11760</v>
      </c>
      <c r="C602" s="53" t="s">
        <v>15774</v>
      </c>
      <c r="E602" s="53" t="s">
        <v>15775</v>
      </c>
      <c r="F602" s="53" t="s">
        <v>443</v>
      </c>
      <c r="G602" s="54">
        <v>2019.0</v>
      </c>
      <c r="H602" s="54">
        <v>7.0</v>
      </c>
      <c r="I602" s="55"/>
      <c r="J602" s="53" t="s">
        <v>15776</v>
      </c>
      <c r="L602" s="55"/>
      <c r="M602" s="54">
        <v>2019.0</v>
      </c>
      <c r="N602" s="55"/>
      <c r="O602" s="53" t="s">
        <v>11770</v>
      </c>
      <c r="P602" s="58" t="s">
        <v>15777</v>
      </c>
      <c r="Q602" s="53" t="s">
        <v>15778</v>
      </c>
      <c r="R602" s="53" t="s">
        <v>15779</v>
      </c>
      <c r="S602" s="53" t="s">
        <v>15780</v>
      </c>
      <c r="U602" s="57" t="b">
        <f t="shared" si="1"/>
        <v>0</v>
      </c>
      <c r="V602" s="57" t="b">
        <f t="shared" si="2"/>
        <v>0</v>
      </c>
      <c r="W602" s="53" t="str">
        <f t="shared" si="3"/>
        <v>exclude</v>
      </c>
    </row>
    <row r="603" hidden="1">
      <c r="A603" s="53">
        <v>2602.0</v>
      </c>
      <c r="B603" s="53" t="s">
        <v>11760</v>
      </c>
      <c r="C603" s="53" t="s">
        <v>15781</v>
      </c>
      <c r="E603" s="53" t="s">
        <v>15782</v>
      </c>
      <c r="F603" s="53" t="s">
        <v>2023</v>
      </c>
      <c r="G603" s="54">
        <v>2023.0</v>
      </c>
      <c r="H603" s="54">
        <v>35.0</v>
      </c>
      <c r="I603" s="54">
        <v>5.0</v>
      </c>
      <c r="J603" s="53" t="s">
        <v>15783</v>
      </c>
      <c r="K603" s="55"/>
      <c r="L603" s="55"/>
      <c r="M603" s="59">
        <v>45047.0</v>
      </c>
      <c r="N603" s="55"/>
      <c r="O603" s="53" t="s">
        <v>14700</v>
      </c>
      <c r="P603" s="58" t="s">
        <v>15784</v>
      </c>
      <c r="Q603" s="53" t="s">
        <v>15785</v>
      </c>
      <c r="R603" s="53" t="s">
        <v>15786</v>
      </c>
      <c r="S603" s="53" t="s">
        <v>15787</v>
      </c>
      <c r="U603" s="57" t="b">
        <f t="shared" si="1"/>
        <v>0</v>
      </c>
      <c r="V603" s="57" t="b">
        <f t="shared" si="2"/>
        <v>0</v>
      </c>
      <c r="W603" s="53" t="str">
        <f t="shared" si="3"/>
        <v>exclude</v>
      </c>
    </row>
    <row r="604" hidden="1">
      <c r="A604" s="53">
        <v>2603.0</v>
      </c>
      <c r="B604" s="53" t="s">
        <v>11760</v>
      </c>
      <c r="C604" s="53" t="s">
        <v>15788</v>
      </c>
      <c r="E604" s="53" t="s">
        <v>15789</v>
      </c>
      <c r="F604" s="53" t="s">
        <v>7543</v>
      </c>
      <c r="G604" s="54">
        <v>2020.0</v>
      </c>
      <c r="H604" s="54">
        <v>50.0</v>
      </c>
      <c r="I604" s="54">
        <v>12.0</v>
      </c>
      <c r="J604" s="53" t="s">
        <v>15790</v>
      </c>
      <c r="K604" s="55"/>
      <c r="L604" s="55"/>
      <c r="M604" s="56">
        <v>44166.0</v>
      </c>
      <c r="N604" s="55"/>
      <c r="O604" s="53" t="s">
        <v>14293</v>
      </c>
      <c r="P604" s="58" t="s">
        <v>15791</v>
      </c>
      <c r="Q604" s="53" t="s">
        <v>15792</v>
      </c>
      <c r="R604" s="53" t="s">
        <v>15793</v>
      </c>
      <c r="S604" s="53" t="s">
        <v>15794</v>
      </c>
      <c r="U604" s="57" t="b">
        <f t="shared" si="1"/>
        <v>0</v>
      </c>
      <c r="V604" s="57" t="b">
        <f t="shared" si="2"/>
        <v>0</v>
      </c>
      <c r="W604" s="53" t="str">
        <f t="shared" si="3"/>
        <v>exclude</v>
      </c>
    </row>
    <row r="605" hidden="1">
      <c r="A605" s="53">
        <v>2604.0</v>
      </c>
      <c r="B605" s="53" t="s">
        <v>11760</v>
      </c>
      <c r="C605" s="53" t="s">
        <v>15795</v>
      </c>
      <c r="E605" s="53" t="s">
        <v>4539</v>
      </c>
      <c r="F605" s="53" t="s">
        <v>4540</v>
      </c>
      <c r="G605" s="54">
        <v>2019.0</v>
      </c>
      <c r="H605" s="54">
        <v>41.0</v>
      </c>
      <c r="I605" s="54">
        <v>5.0</v>
      </c>
      <c r="J605" s="53" t="s">
        <v>4541</v>
      </c>
      <c r="K605" s="55"/>
      <c r="L605" s="55"/>
      <c r="M605" s="59">
        <v>43586.0</v>
      </c>
      <c r="N605" s="55"/>
      <c r="O605" s="53" t="s">
        <v>15119</v>
      </c>
      <c r="P605" s="58" t="s">
        <v>15796</v>
      </c>
      <c r="Q605" s="53" t="s">
        <v>15797</v>
      </c>
      <c r="R605" s="53" t="s">
        <v>4542</v>
      </c>
      <c r="S605" s="53" t="s">
        <v>15798</v>
      </c>
      <c r="U605" s="57" t="b">
        <f t="shared" si="1"/>
        <v>0</v>
      </c>
      <c r="V605" s="57" t="b">
        <f t="shared" si="2"/>
        <v>0</v>
      </c>
      <c r="W605" s="53" t="str">
        <f t="shared" si="3"/>
        <v>exclude</v>
      </c>
    </row>
    <row r="606" hidden="1">
      <c r="A606" s="53">
        <v>2605.0</v>
      </c>
      <c r="B606" s="53" t="s">
        <v>11760</v>
      </c>
      <c r="C606" s="53" t="s">
        <v>15799</v>
      </c>
      <c r="E606" s="53" t="s">
        <v>15800</v>
      </c>
      <c r="F606" s="53" t="s">
        <v>443</v>
      </c>
      <c r="G606" s="54">
        <v>2020.0</v>
      </c>
      <c r="H606" s="54">
        <v>8.0</v>
      </c>
      <c r="I606" s="55"/>
      <c r="J606" s="53" t="s">
        <v>15801</v>
      </c>
      <c r="L606" s="55"/>
      <c r="M606" s="54">
        <v>2020.0</v>
      </c>
      <c r="N606" s="55"/>
      <c r="O606" s="53" t="s">
        <v>11770</v>
      </c>
      <c r="P606" s="58" t="s">
        <v>15802</v>
      </c>
      <c r="Q606" s="53" t="s">
        <v>15803</v>
      </c>
      <c r="R606" s="53" t="s">
        <v>15804</v>
      </c>
      <c r="S606" s="53" t="s">
        <v>15805</v>
      </c>
      <c r="U606" s="57" t="b">
        <f t="shared" si="1"/>
        <v>0</v>
      </c>
      <c r="V606" s="57" t="b">
        <f t="shared" si="2"/>
        <v>0</v>
      </c>
      <c r="W606" s="53" t="str">
        <f t="shared" si="3"/>
        <v>exclude</v>
      </c>
    </row>
    <row r="607" hidden="1">
      <c r="A607" s="53">
        <v>2606.0</v>
      </c>
      <c r="B607" s="53" t="s">
        <v>11760</v>
      </c>
      <c r="C607" s="53" t="s">
        <v>15806</v>
      </c>
      <c r="E607" s="53" t="s">
        <v>15807</v>
      </c>
      <c r="F607" s="53" t="s">
        <v>14827</v>
      </c>
      <c r="G607" s="54">
        <v>2022.0</v>
      </c>
      <c r="H607" s="54">
        <v>19.0</v>
      </c>
      <c r="I607" s="55"/>
      <c r="J607" s="62">
        <v>45047.0</v>
      </c>
      <c r="K607" s="55"/>
      <c r="L607" s="55"/>
      <c r="M607" s="54">
        <v>2022.0</v>
      </c>
      <c r="N607" s="55"/>
      <c r="O607" s="53" t="s">
        <v>14829</v>
      </c>
      <c r="P607" s="58" t="s">
        <v>15808</v>
      </c>
      <c r="Q607" s="53" t="s">
        <v>15809</v>
      </c>
      <c r="R607" s="53" t="s">
        <v>15810</v>
      </c>
      <c r="S607" s="53" t="s">
        <v>15811</v>
      </c>
      <c r="U607" s="57" t="b">
        <f t="shared" si="1"/>
        <v>0</v>
      </c>
      <c r="V607" s="57" t="b">
        <f t="shared" si="2"/>
        <v>0</v>
      </c>
      <c r="W607" s="53" t="str">
        <f t="shared" si="3"/>
        <v>exclude</v>
      </c>
    </row>
    <row r="608" hidden="1">
      <c r="A608" s="53">
        <v>2607.0</v>
      </c>
      <c r="B608" s="53" t="s">
        <v>11760</v>
      </c>
      <c r="C608" s="53" t="s">
        <v>15812</v>
      </c>
      <c r="E608" s="53" t="s">
        <v>2691</v>
      </c>
      <c r="F608" s="53" t="s">
        <v>1589</v>
      </c>
      <c r="G608" s="54">
        <v>2019.0</v>
      </c>
      <c r="H608" s="54">
        <v>30.0</v>
      </c>
      <c r="I608" s="54">
        <v>6.0</v>
      </c>
      <c r="J608" s="53" t="s">
        <v>2692</v>
      </c>
      <c r="K608" s="55"/>
      <c r="L608" s="55"/>
      <c r="M608" s="59">
        <v>43617.0</v>
      </c>
      <c r="N608" s="55"/>
      <c r="O608" s="53" t="s">
        <v>12052</v>
      </c>
      <c r="P608" s="58" t="s">
        <v>15813</v>
      </c>
      <c r="Q608" s="53" t="s">
        <v>15814</v>
      </c>
      <c r="R608" s="53" t="s">
        <v>2693</v>
      </c>
      <c r="S608" s="53" t="s">
        <v>15815</v>
      </c>
      <c r="U608" s="57" t="b">
        <f t="shared" si="1"/>
        <v>0</v>
      </c>
      <c r="V608" s="57" t="b">
        <f t="shared" si="2"/>
        <v>0</v>
      </c>
      <c r="W608" s="53" t="str">
        <f t="shared" si="3"/>
        <v>exclude</v>
      </c>
    </row>
    <row r="609" hidden="1">
      <c r="A609" s="53">
        <v>2608.0</v>
      </c>
      <c r="B609" s="53" t="s">
        <v>11760</v>
      </c>
      <c r="C609" s="53" t="s">
        <v>15816</v>
      </c>
      <c r="E609" s="53" t="s">
        <v>15817</v>
      </c>
      <c r="F609" s="53" t="s">
        <v>443</v>
      </c>
      <c r="G609" s="54">
        <v>2022.0</v>
      </c>
      <c r="H609" s="54">
        <v>10.0</v>
      </c>
      <c r="I609" s="55"/>
      <c r="J609" s="53" t="s">
        <v>15818</v>
      </c>
      <c r="L609" s="55"/>
      <c r="M609" s="54">
        <v>2022.0</v>
      </c>
      <c r="N609" s="55"/>
      <c r="O609" s="53" t="s">
        <v>11770</v>
      </c>
      <c r="P609" s="58" t="s">
        <v>15819</v>
      </c>
      <c r="Q609" s="53" t="s">
        <v>15820</v>
      </c>
      <c r="R609" s="53" t="s">
        <v>15821</v>
      </c>
      <c r="S609" s="53" t="s">
        <v>15822</v>
      </c>
      <c r="U609" s="57" t="b">
        <f t="shared" si="1"/>
        <v>0</v>
      </c>
      <c r="V609" s="57" t="b">
        <f t="shared" si="2"/>
        <v>0</v>
      </c>
      <c r="W609" s="53" t="str">
        <f t="shared" si="3"/>
        <v>exclude</v>
      </c>
    </row>
    <row r="610" hidden="1">
      <c r="A610" s="53">
        <v>2609.0</v>
      </c>
      <c r="B610" s="53" t="s">
        <v>11760</v>
      </c>
      <c r="C610" s="53" t="s">
        <v>15823</v>
      </c>
      <c r="E610" s="53" t="s">
        <v>15824</v>
      </c>
      <c r="F610" s="53" t="s">
        <v>983</v>
      </c>
      <c r="G610" s="54">
        <v>2022.0</v>
      </c>
      <c r="H610" s="54">
        <v>24.0</v>
      </c>
      <c r="I610" s="55"/>
      <c r="J610" s="53" t="s">
        <v>15825</v>
      </c>
      <c r="K610" s="55"/>
      <c r="L610" s="55"/>
      <c r="M610" s="54">
        <v>2022.0</v>
      </c>
      <c r="N610" s="55"/>
      <c r="O610" s="53" t="s">
        <v>15134</v>
      </c>
      <c r="P610" s="58" t="s">
        <v>15826</v>
      </c>
      <c r="Q610" s="53" t="s">
        <v>15827</v>
      </c>
      <c r="R610" s="53" t="s">
        <v>15828</v>
      </c>
      <c r="S610" s="53" t="s">
        <v>15829</v>
      </c>
      <c r="U610" s="57" t="b">
        <f t="shared" si="1"/>
        <v>0</v>
      </c>
      <c r="V610" s="57" t="b">
        <f t="shared" si="2"/>
        <v>0</v>
      </c>
      <c r="W610" s="53" t="str">
        <f t="shared" si="3"/>
        <v>exclude</v>
      </c>
    </row>
    <row r="611" hidden="1">
      <c r="A611" s="53">
        <v>2610.0</v>
      </c>
      <c r="B611" s="53" t="s">
        <v>11760</v>
      </c>
      <c r="C611" s="53" t="s">
        <v>15830</v>
      </c>
      <c r="E611" s="53" t="s">
        <v>15831</v>
      </c>
      <c r="F611" s="53" t="s">
        <v>14638</v>
      </c>
      <c r="G611" s="54">
        <v>2022.0</v>
      </c>
      <c r="H611" s="54">
        <v>71.0</v>
      </c>
      <c r="I611" s="54">
        <v>4.0</v>
      </c>
      <c r="J611" s="53" t="s">
        <v>15832</v>
      </c>
      <c r="K611" s="55"/>
      <c r="L611" s="55"/>
      <c r="M611" s="56">
        <v>44896.0</v>
      </c>
      <c r="N611" s="55"/>
      <c r="O611" s="53" t="s">
        <v>14640</v>
      </c>
      <c r="P611" s="58" t="s">
        <v>15833</v>
      </c>
      <c r="Q611" s="53" t="s">
        <v>15834</v>
      </c>
      <c r="R611" s="53" t="s">
        <v>15835</v>
      </c>
      <c r="S611" s="53" t="s">
        <v>15836</v>
      </c>
      <c r="U611" s="57" t="b">
        <f t="shared" si="1"/>
        <v>0</v>
      </c>
      <c r="V611" s="57" t="b">
        <f t="shared" si="2"/>
        <v>0</v>
      </c>
      <c r="W611" s="53" t="str">
        <f t="shared" si="3"/>
        <v>exclude</v>
      </c>
    </row>
    <row r="612" hidden="1">
      <c r="A612" s="53">
        <v>2611.0</v>
      </c>
      <c r="B612" s="53" t="s">
        <v>11760</v>
      </c>
      <c r="C612" s="53" t="s">
        <v>15837</v>
      </c>
      <c r="E612" s="53" t="s">
        <v>15838</v>
      </c>
      <c r="F612" s="53" t="s">
        <v>443</v>
      </c>
      <c r="G612" s="54">
        <v>2020.0</v>
      </c>
      <c r="H612" s="54">
        <v>8.0</v>
      </c>
      <c r="I612" s="55"/>
      <c r="J612" s="53" t="s">
        <v>15839</v>
      </c>
      <c r="L612" s="55"/>
      <c r="M612" s="54">
        <v>2020.0</v>
      </c>
      <c r="N612" s="55"/>
      <c r="O612" s="53" t="s">
        <v>11770</v>
      </c>
      <c r="P612" s="58" t="s">
        <v>15840</v>
      </c>
      <c r="Q612" s="53" t="s">
        <v>15841</v>
      </c>
      <c r="R612" s="53" t="s">
        <v>15842</v>
      </c>
      <c r="S612" s="53" t="s">
        <v>15843</v>
      </c>
      <c r="U612" s="57" t="b">
        <f t="shared" si="1"/>
        <v>0</v>
      </c>
      <c r="V612" s="57" t="b">
        <f t="shared" si="2"/>
        <v>0</v>
      </c>
      <c r="W612" s="53" t="str">
        <f t="shared" si="3"/>
        <v>exclude</v>
      </c>
    </row>
    <row r="613" hidden="1">
      <c r="A613" s="53">
        <v>2612.0</v>
      </c>
      <c r="B613" s="53" t="s">
        <v>11760</v>
      </c>
      <c r="C613" s="53" t="s">
        <v>15844</v>
      </c>
      <c r="E613" s="53" t="s">
        <v>15845</v>
      </c>
      <c r="F613" s="53" t="s">
        <v>4077</v>
      </c>
      <c r="G613" s="54">
        <v>2022.0</v>
      </c>
      <c r="H613" s="54">
        <v>33.0</v>
      </c>
      <c r="I613" s="54">
        <v>12.0</v>
      </c>
      <c r="J613" s="53" t="s">
        <v>15846</v>
      </c>
      <c r="K613" s="55"/>
      <c r="L613" s="55"/>
      <c r="M613" s="56">
        <v>44896.0</v>
      </c>
      <c r="N613" s="55"/>
      <c r="O613" s="53" t="s">
        <v>15653</v>
      </c>
      <c r="P613" s="58" t="s">
        <v>15847</v>
      </c>
      <c r="Q613" s="53" t="s">
        <v>15848</v>
      </c>
      <c r="R613" s="53" t="s">
        <v>15849</v>
      </c>
      <c r="S613" s="53" t="s">
        <v>15850</v>
      </c>
      <c r="U613" s="57" t="b">
        <f t="shared" si="1"/>
        <v>0</v>
      </c>
      <c r="V613" s="57" t="b">
        <f t="shared" si="2"/>
        <v>0</v>
      </c>
      <c r="W613" s="53" t="str">
        <f t="shared" si="3"/>
        <v>exclude</v>
      </c>
    </row>
    <row r="614" hidden="1">
      <c r="A614" s="53">
        <v>2613.0</v>
      </c>
      <c r="B614" s="53" t="s">
        <v>11760</v>
      </c>
      <c r="C614" s="53" t="s">
        <v>15851</v>
      </c>
      <c r="E614" s="53" t="s">
        <v>15852</v>
      </c>
      <c r="F614" s="53" t="s">
        <v>443</v>
      </c>
      <c r="G614" s="54">
        <v>2022.0</v>
      </c>
      <c r="H614" s="54">
        <v>10.0</v>
      </c>
      <c r="I614" s="55"/>
      <c r="J614" s="53" t="s">
        <v>15853</v>
      </c>
      <c r="L614" s="55"/>
      <c r="M614" s="54">
        <v>2022.0</v>
      </c>
      <c r="N614" s="55"/>
      <c r="O614" s="53" t="s">
        <v>11770</v>
      </c>
      <c r="P614" s="58" t="s">
        <v>15854</v>
      </c>
      <c r="Q614" s="53" t="s">
        <v>15855</v>
      </c>
      <c r="R614" s="53" t="s">
        <v>15856</v>
      </c>
      <c r="U614" s="57" t="b">
        <f t="shared" si="1"/>
        <v>0</v>
      </c>
      <c r="V614" s="57" t="b">
        <f t="shared" si="2"/>
        <v>0</v>
      </c>
      <c r="W614" s="53" t="str">
        <f t="shared" si="3"/>
        <v>exclude</v>
      </c>
    </row>
    <row r="615" hidden="1">
      <c r="A615" s="53">
        <v>2614.0</v>
      </c>
      <c r="B615" s="53" t="s">
        <v>11760</v>
      </c>
      <c r="C615" s="53" t="s">
        <v>15857</v>
      </c>
      <c r="D615" s="55"/>
      <c r="E615" s="53" t="s">
        <v>15858</v>
      </c>
      <c r="F615" s="53" t="s">
        <v>443</v>
      </c>
      <c r="G615" s="54">
        <v>2020.0</v>
      </c>
      <c r="H615" s="54">
        <v>8.0</v>
      </c>
      <c r="I615" s="55"/>
      <c r="J615" s="53" t="s">
        <v>15859</v>
      </c>
      <c r="L615" s="55"/>
      <c r="M615" s="54">
        <v>2020.0</v>
      </c>
      <c r="N615" s="55"/>
      <c r="O615" s="53" t="s">
        <v>11770</v>
      </c>
      <c r="P615" s="58" t="s">
        <v>15860</v>
      </c>
      <c r="Q615" s="53" t="s">
        <v>15861</v>
      </c>
      <c r="R615" s="53" t="s">
        <v>15862</v>
      </c>
      <c r="S615" s="53" t="s">
        <v>15863</v>
      </c>
      <c r="U615" s="57" t="b">
        <f t="shared" si="1"/>
        <v>0</v>
      </c>
      <c r="V615" s="57" t="b">
        <f t="shared" si="2"/>
        <v>0</v>
      </c>
      <c r="W615" s="53" t="str">
        <f t="shared" si="3"/>
        <v>exclude</v>
      </c>
    </row>
    <row r="616" hidden="1">
      <c r="A616" s="53">
        <v>2615.0</v>
      </c>
      <c r="B616" s="53" t="s">
        <v>11760</v>
      </c>
      <c r="C616" s="53" t="s">
        <v>15864</v>
      </c>
      <c r="E616" s="53" t="s">
        <v>15865</v>
      </c>
      <c r="F616" s="53" t="s">
        <v>443</v>
      </c>
      <c r="G616" s="54">
        <v>2022.0</v>
      </c>
      <c r="H616" s="54">
        <v>10.0</v>
      </c>
      <c r="I616" s="55"/>
      <c r="J616" s="53" t="s">
        <v>15866</v>
      </c>
      <c r="L616" s="55"/>
      <c r="M616" s="54">
        <v>2022.0</v>
      </c>
      <c r="N616" s="55"/>
      <c r="O616" s="53" t="s">
        <v>11770</v>
      </c>
      <c r="P616" s="58" t="s">
        <v>15867</v>
      </c>
      <c r="Q616" s="53" t="s">
        <v>15868</v>
      </c>
      <c r="R616" s="53" t="s">
        <v>15869</v>
      </c>
      <c r="S616" s="53" t="s">
        <v>15870</v>
      </c>
      <c r="U616" s="57" t="b">
        <f t="shared" si="1"/>
        <v>0</v>
      </c>
      <c r="V616" s="57" t="b">
        <f t="shared" si="2"/>
        <v>0</v>
      </c>
      <c r="W616" s="53" t="str">
        <f t="shared" si="3"/>
        <v>exclude</v>
      </c>
    </row>
    <row r="617" hidden="1">
      <c r="A617" s="53">
        <v>2616.0</v>
      </c>
      <c r="B617" s="53" t="s">
        <v>11760</v>
      </c>
      <c r="C617" s="53" t="s">
        <v>15871</v>
      </c>
      <c r="E617" s="53" t="s">
        <v>15872</v>
      </c>
      <c r="F617" s="53" t="s">
        <v>10356</v>
      </c>
      <c r="G617" s="54">
        <v>2022.0</v>
      </c>
      <c r="H617" s="54">
        <v>9.0</v>
      </c>
      <c r="I617" s="54">
        <v>20.0</v>
      </c>
      <c r="J617" s="53" t="s">
        <v>15873</v>
      </c>
      <c r="L617" s="55"/>
      <c r="M617" s="56">
        <v>44835.0</v>
      </c>
      <c r="N617" s="55"/>
      <c r="O617" s="53" t="s">
        <v>11852</v>
      </c>
      <c r="P617" s="58" t="s">
        <v>15874</v>
      </c>
      <c r="Q617" s="53" t="s">
        <v>15875</v>
      </c>
      <c r="R617" s="53" t="s">
        <v>15876</v>
      </c>
      <c r="S617" s="53" t="s">
        <v>15877</v>
      </c>
      <c r="U617" s="57" t="b">
        <f t="shared" si="1"/>
        <v>0</v>
      </c>
      <c r="V617" s="57" t="b">
        <f t="shared" si="2"/>
        <v>0</v>
      </c>
      <c r="W617" s="53" t="str">
        <f t="shared" si="3"/>
        <v>exclude</v>
      </c>
    </row>
    <row r="618" hidden="1">
      <c r="A618" s="53">
        <v>2617.0</v>
      </c>
      <c r="B618" s="53" t="s">
        <v>11760</v>
      </c>
      <c r="C618" s="53" t="s">
        <v>15878</v>
      </c>
      <c r="E618" s="53" t="s">
        <v>15879</v>
      </c>
      <c r="F618" s="53" t="s">
        <v>443</v>
      </c>
      <c r="G618" s="54">
        <v>2020.0</v>
      </c>
      <c r="H618" s="54">
        <v>8.0</v>
      </c>
      <c r="I618" s="55"/>
      <c r="J618" s="53" t="s">
        <v>15880</v>
      </c>
      <c r="L618" s="55"/>
      <c r="M618" s="54">
        <v>2020.0</v>
      </c>
      <c r="N618" s="55"/>
      <c r="O618" s="53" t="s">
        <v>11770</v>
      </c>
      <c r="P618" s="58" t="s">
        <v>15881</v>
      </c>
      <c r="Q618" s="53" t="s">
        <v>15882</v>
      </c>
      <c r="R618" s="53" t="s">
        <v>15883</v>
      </c>
      <c r="S618" s="53" t="s">
        <v>15884</v>
      </c>
      <c r="U618" s="57" t="b">
        <f t="shared" si="1"/>
        <v>0</v>
      </c>
      <c r="V618" s="57" t="b">
        <f t="shared" si="2"/>
        <v>0</v>
      </c>
      <c r="W618" s="53" t="str">
        <f t="shared" si="3"/>
        <v>exclude</v>
      </c>
    </row>
    <row r="619" hidden="1">
      <c r="A619" s="53">
        <v>2618.0</v>
      </c>
      <c r="B619" s="53" t="s">
        <v>11760</v>
      </c>
      <c r="C619" s="53" t="s">
        <v>15885</v>
      </c>
      <c r="E619" s="53" t="s">
        <v>15886</v>
      </c>
      <c r="F619" s="53" t="s">
        <v>443</v>
      </c>
      <c r="G619" s="54">
        <v>2021.0</v>
      </c>
      <c r="H619" s="54">
        <v>9.0</v>
      </c>
      <c r="I619" s="55"/>
      <c r="J619" s="53" t="s">
        <v>15887</v>
      </c>
      <c r="L619" s="55"/>
      <c r="M619" s="54">
        <v>2021.0</v>
      </c>
      <c r="N619" s="55"/>
      <c r="O619" s="53" t="s">
        <v>11770</v>
      </c>
      <c r="P619" s="58" t="s">
        <v>15888</v>
      </c>
      <c r="Q619" s="53" t="s">
        <v>15889</v>
      </c>
      <c r="R619" s="53" t="s">
        <v>15890</v>
      </c>
      <c r="S619" s="53" t="s">
        <v>15891</v>
      </c>
      <c r="U619" s="57" t="b">
        <f t="shared" si="1"/>
        <v>0</v>
      </c>
      <c r="V619" s="57" t="b">
        <f t="shared" si="2"/>
        <v>0</v>
      </c>
      <c r="W619" s="53" t="str">
        <f t="shared" si="3"/>
        <v>exclude</v>
      </c>
    </row>
    <row r="620" hidden="1">
      <c r="A620" s="53">
        <v>2619.0</v>
      </c>
      <c r="B620" s="53" t="s">
        <v>11760</v>
      </c>
      <c r="C620" s="53" t="s">
        <v>15892</v>
      </c>
      <c r="E620" s="53" t="s">
        <v>15893</v>
      </c>
      <c r="F620" s="53" t="s">
        <v>14442</v>
      </c>
      <c r="G620" s="54">
        <v>2019.0</v>
      </c>
      <c r="H620" s="54">
        <v>12.0</v>
      </c>
      <c r="I620" s="54">
        <v>12.0</v>
      </c>
      <c r="J620" s="53" t="s">
        <v>15894</v>
      </c>
      <c r="K620" s="55"/>
      <c r="L620" s="55"/>
      <c r="M620" s="56">
        <v>43800.0</v>
      </c>
      <c r="N620" s="55"/>
      <c r="O620" s="53" t="s">
        <v>14444</v>
      </c>
      <c r="P620" s="58" t="s">
        <v>15895</v>
      </c>
      <c r="Q620" s="53" t="s">
        <v>15896</v>
      </c>
      <c r="R620" s="53" t="s">
        <v>15897</v>
      </c>
      <c r="S620" s="53" t="s">
        <v>15898</v>
      </c>
      <c r="U620" s="57" t="b">
        <f t="shared" si="1"/>
        <v>0</v>
      </c>
      <c r="V620" s="57" t="b">
        <f t="shared" si="2"/>
        <v>0</v>
      </c>
      <c r="W620" s="53" t="str">
        <f t="shared" si="3"/>
        <v>exclude</v>
      </c>
    </row>
    <row r="621" hidden="1">
      <c r="A621" s="53">
        <v>2620.0</v>
      </c>
      <c r="B621" s="53" t="s">
        <v>11760</v>
      </c>
      <c r="C621" s="53" t="s">
        <v>15899</v>
      </c>
      <c r="E621" s="53" t="s">
        <v>15900</v>
      </c>
      <c r="F621" s="53" t="s">
        <v>1888</v>
      </c>
      <c r="G621" s="54">
        <v>2022.0</v>
      </c>
      <c r="H621" s="54">
        <v>32.0</v>
      </c>
      <c r="I621" s="54">
        <v>10.0</v>
      </c>
      <c r="J621" s="53" t="s">
        <v>15901</v>
      </c>
      <c r="K621" s="55"/>
      <c r="L621" s="55"/>
      <c r="M621" s="56">
        <v>44835.0</v>
      </c>
      <c r="N621" s="55"/>
      <c r="O621" s="53" t="s">
        <v>14708</v>
      </c>
      <c r="P621" s="58" t="s">
        <v>15902</v>
      </c>
      <c r="Q621" s="53" t="s">
        <v>15903</v>
      </c>
      <c r="R621" s="53" t="s">
        <v>15904</v>
      </c>
      <c r="S621" s="53" t="s">
        <v>15905</v>
      </c>
      <c r="U621" s="57" t="b">
        <f t="shared" si="1"/>
        <v>0</v>
      </c>
      <c r="V621" s="57" t="b">
        <f t="shared" si="2"/>
        <v>0</v>
      </c>
      <c r="W621" s="53" t="str">
        <f t="shared" si="3"/>
        <v>exclude</v>
      </c>
    </row>
    <row r="622" hidden="1">
      <c r="A622" s="53">
        <v>2621.0</v>
      </c>
      <c r="B622" s="53" t="s">
        <v>11760</v>
      </c>
      <c r="C622" s="53" t="s">
        <v>15906</v>
      </c>
      <c r="E622" s="53" t="s">
        <v>15907</v>
      </c>
      <c r="F622" s="53" t="s">
        <v>4077</v>
      </c>
      <c r="G622" s="54">
        <v>2019.0</v>
      </c>
      <c r="H622" s="54">
        <v>30.0</v>
      </c>
      <c r="I622" s="54">
        <v>7.0</v>
      </c>
      <c r="J622" s="53" t="s">
        <v>15908</v>
      </c>
      <c r="K622" s="55"/>
      <c r="L622" s="55"/>
      <c r="M622" s="59">
        <v>43647.0</v>
      </c>
      <c r="N622" s="55"/>
      <c r="O622" s="53" t="s">
        <v>15653</v>
      </c>
      <c r="P622" s="58" t="s">
        <v>15909</v>
      </c>
      <c r="Q622" s="53" t="s">
        <v>15910</v>
      </c>
      <c r="R622" s="53" t="s">
        <v>15911</v>
      </c>
      <c r="S622" s="53" t="s">
        <v>15912</v>
      </c>
      <c r="U622" s="57" t="b">
        <f t="shared" si="1"/>
        <v>0</v>
      </c>
      <c r="V622" s="57" t="b">
        <f t="shared" si="2"/>
        <v>0</v>
      </c>
      <c r="W622" s="53" t="str">
        <f t="shared" si="3"/>
        <v>exclude</v>
      </c>
    </row>
    <row r="623" hidden="1">
      <c r="A623" s="53">
        <v>2622.0</v>
      </c>
      <c r="B623" s="53" t="s">
        <v>11760</v>
      </c>
      <c r="C623" s="53" t="s">
        <v>15913</v>
      </c>
      <c r="E623" s="53" t="s">
        <v>15914</v>
      </c>
      <c r="F623" s="53" t="s">
        <v>443</v>
      </c>
      <c r="G623" s="54">
        <v>2020.0</v>
      </c>
      <c r="H623" s="54">
        <v>8.0</v>
      </c>
      <c r="I623" s="55"/>
      <c r="J623" s="53" t="s">
        <v>15915</v>
      </c>
      <c r="L623" s="55"/>
      <c r="M623" s="54">
        <v>2020.0</v>
      </c>
      <c r="N623" s="55"/>
      <c r="O623" s="53" t="s">
        <v>11770</v>
      </c>
      <c r="P623" s="58" t="s">
        <v>15916</v>
      </c>
      <c r="Q623" s="53" t="s">
        <v>15917</v>
      </c>
      <c r="R623" s="53" t="s">
        <v>15918</v>
      </c>
      <c r="S623" s="53" t="s">
        <v>15919</v>
      </c>
      <c r="U623" s="57" t="b">
        <f t="shared" si="1"/>
        <v>0</v>
      </c>
      <c r="V623" s="57" t="b">
        <f t="shared" si="2"/>
        <v>0</v>
      </c>
      <c r="W623" s="53" t="str">
        <f t="shared" si="3"/>
        <v>exclude</v>
      </c>
    </row>
    <row r="624" hidden="1">
      <c r="A624" s="53">
        <v>2623.0</v>
      </c>
      <c r="B624" s="53" t="s">
        <v>11760</v>
      </c>
      <c r="C624" s="53" t="s">
        <v>15920</v>
      </c>
      <c r="E624" s="53" t="s">
        <v>15921</v>
      </c>
      <c r="F624" s="53" t="s">
        <v>443</v>
      </c>
      <c r="G624" s="54">
        <v>2021.0</v>
      </c>
      <c r="H624" s="54">
        <v>9.0</v>
      </c>
      <c r="I624" s="55"/>
      <c r="J624" s="53" t="s">
        <v>15922</v>
      </c>
      <c r="L624" s="55"/>
      <c r="M624" s="54">
        <v>2021.0</v>
      </c>
      <c r="N624" s="55"/>
      <c r="O624" s="53" t="s">
        <v>11770</v>
      </c>
      <c r="P624" s="58" t="s">
        <v>15923</v>
      </c>
      <c r="Q624" s="53" t="s">
        <v>15924</v>
      </c>
      <c r="R624" s="53" t="s">
        <v>15925</v>
      </c>
      <c r="S624" s="53" t="s">
        <v>15926</v>
      </c>
      <c r="U624" s="57" t="b">
        <f t="shared" si="1"/>
        <v>0</v>
      </c>
      <c r="V624" s="57" t="b">
        <f t="shared" si="2"/>
        <v>0</v>
      </c>
      <c r="W624" s="53" t="str">
        <f t="shared" si="3"/>
        <v>exclude</v>
      </c>
    </row>
    <row r="625" hidden="1">
      <c r="A625" s="53">
        <v>2624.0</v>
      </c>
      <c r="B625" s="53" t="s">
        <v>11760</v>
      </c>
      <c r="C625" s="53" t="s">
        <v>15927</v>
      </c>
      <c r="E625" s="53" t="s">
        <v>15928</v>
      </c>
      <c r="F625" s="53" t="s">
        <v>443</v>
      </c>
      <c r="G625" s="54">
        <v>2023.0</v>
      </c>
      <c r="H625" s="54">
        <v>11.0</v>
      </c>
      <c r="I625" s="55"/>
      <c r="J625" s="53" t="s">
        <v>15929</v>
      </c>
      <c r="L625" s="55"/>
      <c r="M625" s="54">
        <v>2023.0</v>
      </c>
      <c r="N625" s="55"/>
      <c r="O625" s="53" t="s">
        <v>11770</v>
      </c>
      <c r="P625" s="58" t="s">
        <v>15930</v>
      </c>
      <c r="Q625" s="53" t="s">
        <v>15931</v>
      </c>
      <c r="R625" s="53" t="s">
        <v>15932</v>
      </c>
      <c r="S625" s="53" t="s">
        <v>15933</v>
      </c>
      <c r="U625" s="57" t="b">
        <f t="shared" si="1"/>
        <v>0</v>
      </c>
      <c r="V625" s="57" t="b">
        <f t="shared" si="2"/>
        <v>0</v>
      </c>
      <c r="W625" s="53" t="str">
        <f t="shared" si="3"/>
        <v>exclude</v>
      </c>
    </row>
    <row r="626" hidden="1">
      <c r="A626" s="53">
        <v>2625.0</v>
      </c>
      <c r="B626" s="53" t="s">
        <v>11760</v>
      </c>
      <c r="C626" s="53" t="s">
        <v>15934</v>
      </c>
      <c r="E626" s="53" t="s">
        <v>15935</v>
      </c>
      <c r="F626" s="53" t="s">
        <v>1888</v>
      </c>
      <c r="G626" s="54">
        <v>2023.0</v>
      </c>
      <c r="H626" s="54">
        <v>33.0</v>
      </c>
      <c r="I626" s="54">
        <v>1.0</v>
      </c>
      <c r="J626" s="53" t="s">
        <v>15936</v>
      </c>
      <c r="K626" s="55"/>
      <c r="L626" s="55"/>
      <c r="M626" s="59">
        <v>44927.0</v>
      </c>
      <c r="N626" s="55"/>
      <c r="O626" s="53" t="s">
        <v>14708</v>
      </c>
      <c r="P626" s="58" t="s">
        <v>15937</v>
      </c>
      <c r="Q626" s="53" t="s">
        <v>15938</v>
      </c>
      <c r="R626" s="53" t="s">
        <v>15939</v>
      </c>
      <c r="S626" s="53" t="s">
        <v>15940</v>
      </c>
      <c r="U626" s="57" t="b">
        <f t="shared" si="1"/>
        <v>0</v>
      </c>
      <c r="V626" s="57" t="b">
        <f t="shared" si="2"/>
        <v>0</v>
      </c>
      <c r="W626" s="53" t="str">
        <f t="shared" si="3"/>
        <v>exclude</v>
      </c>
    </row>
    <row r="627" hidden="1">
      <c r="A627" s="53">
        <v>2626.0</v>
      </c>
      <c r="B627" s="53" t="s">
        <v>11760</v>
      </c>
      <c r="C627" s="53" t="s">
        <v>15941</v>
      </c>
      <c r="E627" s="53" t="s">
        <v>15942</v>
      </c>
      <c r="F627" s="53" t="s">
        <v>983</v>
      </c>
      <c r="G627" s="54">
        <v>2020.0</v>
      </c>
      <c r="H627" s="54">
        <v>22.0</v>
      </c>
      <c r="I627" s="54">
        <v>9.0</v>
      </c>
      <c r="J627" s="53" t="s">
        <v>15943</v>
      </c>
      <c r="K627" s="55"/>
      <c r="L627" s="55"/>
      <c r="M627" s="59">
        <v>44075.0</v>
      </c>
      <c r="N627" s="55"/>
      <c r="O627" s="53" t="s">
        <v>15134</v>
      </c>
      <c r="P627" s="58" t="s">
        <v>15944</v>
      </c>
      <c r="Q627" s="53" t="s">
        <v>15945</v>
      </c>
      <c r="R627" s="53" t="s">
        <v>15946</v>
      </c>
      <c r="S627" s="53" t="s">
        <v>15947</v>
      </c>
      <c r="U627" s="57" t="b">
        <f t="shared" si="1"/>
        <v>0</v>
      </c>
      <c r="V627" s="57" t="b">
        <f t="shared" si="2"/>
        <v>0</v>
      </c>
      <c r="W627" s="53" t="str">
        <f t="shared" si="3"/>
        <v>exclude</v>
      </c>
    </row>
    <row r="628" hidden="1">
      <c r="A628" s="53">
        <v>2627.0</v>
      </c>
      <c r="B628" s="53" t="s">
        <v>11760</v>
      </c>
      <c r="C628" s="53" t="s">
        <v>15948</v>
      </c>
      <c r="E628" s="53" t="s">
        <v>15949</v>
      </c>
      <c r="F628" s="53" t="s">
        <v>443</v>
      </c>
      <c r="G628" s="54">
        <v>2023.0</v>
      </c>
      <c r="H628" s="54">
        <v>11.0</v>
      </c>
      <c r="I628" s="55"/>
      <c r="J628" s="53" t="s">
        <v>15950</v>
      </c>
      <c r="K628" s="55"/>
      <c r="L628" s="55"/>
      <c r="M628" s="54">
        <v>2023.0</v>
      </c>
      <c r="N628" s="55"/>
      <c r="O628" s="53" t="s">
        <v>11770</v>
      </c>
      <c r="P628" s="58" t="s">
        <v>15951</v>
      </c>
      <c r="Q628" s="53" t="s">
        <v>15952</v>
      </c>
      <c r="R628" s="53" t="s">
        <v>15953</v>
      </c>
      <c r="S628" s="53" t="s">
        <v>15954</v>
      </c>
      <c r="U628" s="57" t="b">
        <f t="shared" si="1"/>
        <v>0</v>
      </c>
      <c r="V628" s="57" t="b">
        <f t="shared" si="2"/>
        <v>0</v>
      </c>
      <c r="W628" s="53" t="str">
        <f t="shared" si="3"/>
        <v>exclude</v>
      </c>
    </row>
    <row r="629" hidden="1">
      <c r="A629" s="53">
        <v>2628.0</v>
      </c>
      <c r="B629" s="53" t="s">
        <v>11760</v>
      </c>
      <c r="C629" s="53" t="s">
        <v>15955</v>
      </c>
      <c r="E629" s="53" t="s">
        <v>15956</v>
      </c>
      <c r="F629" s="53" t="s">
        <v>626</v>
      </c>
      <c r="G629" s="54">
        <v>2021.0</v>
      </c>
      <c r="H629" s="54">
        <v>70.0</v>
      </c>
      <c r="I629" s="54">
        <v>6.0</v>
      </c>
      <c r="J629" s="53" t="s">
        <v>15957</v>
      </c>
      <c r="K629" s="55"/>
      <c r="L629" s="55"/>
      <c r="M629" s="59">
        <v>44348.0</v>
      </c>
      <c r="N629" s="55"/>
      <c r="O629" s="53" t="s">
        <v>14530</v>
      </c>
      <c r="P629" s="58" t="s">
        <v>15958</v>
      </c>
      <c r="Q629" s="53" t="s">
        <v>15959</v>
      </c>
      <c r="R629" s="53" t="s">
        <v>15960</v>
      </c>
      <c r="S629" s="53" t="s">
        <v>15961</v>
      </c>
      <c r="U629" s="57" t="b">
        <f t="shared" si="1"/>
        <v>0</v>
      </c>
      <c r="V629" s="57" t="b">
        <f t="shared" si="2"/>
        <v>0</v>
      </c>
      <c r="W629" s="53" t="str">
        <f t="shared" si="3"/>
        <v>exclude</v>
      </c>
    </row>
    <row r="631">
      <c r="A631" s="42">
        <v>2358.0</v>
      </c>
      <c r="B631" s="42" t="s">
        <v>11760</v>
      </c>
      <c r="C631" s="42" t="s">
        <v>11767</v>
      </c>
      <c r="E631" s="63" t="s">
        <v>11768</v>
      </c>
      <c r="F631" s="64" t="s">
        <v>443</v>
      </c>
      <c r="G631" s="42">
        <v>2022.0</v>
      </c>
    </row>
  </sheetData>
  <autoFilter ref="$A$1:$W$629">
    <filterColumn colId="22">
      <filters>
        <filter val="include"/>
      </filters>
    </filterColumn>
  </autoFilter>
  <mergeCells count="1380">
    <mergeCell ref="R140:T140"/>
    <mergeCell ref="R141:T141"/>
    <mergeCell ref="R142:T142"/>
    <mergeCell ref="R143:T143"/>
    <mergeCell ref="R144:T144"/>
    <mergeCell ref="R145:T145"/>
    <mergeCell ref="R146:T146"/>
    <mergeCell ref="R147:T147"/>
    <mergeCell ref="S148:T148"/>
    <mergeCell ref="R149:T149"/>
    <mergeCell ref="R150:T150"/>
    <mergeCell ref="R151:T151"/>
    <mergeCell ref="R152:T152"/>
    <mergeCell ref="R153:T153"/>
    <mergeCell ref="R154:T154"/>
    <mergeCell ref="R155:T155"/>
    <mergeCell ref="S156:T156"/>
    <mergeCell ref="R157:T157"/>
    <mergeCell ref="R158:T158"/>
    <mergeCell ref="R159:T159"/>
    <mergeCell ref="R160:T160"/>
    <mergeCell ref="R161:T161"/>
    <mergeCell ref="R162:T162"/>
    <mergeCell ref="R163:T163"/>
    <mergeCell ref="R164:T164"/>
    <mergeCell ref="S165:T165"/>
    <mergeCell ref="R166:T166"/>
    <mergeCell ref="S167:T167"/>
    <mergeCell ref="R168:T168"/>
    <mergeCell ref="R169:T169"/>
    <mergeCell ref="R170:T170"/>
    <mergeCell ref="R171:T171"/>
    <mergeCell ref="R172:T172"/>
    <mergeCell ref="R173:T173"/>
    <mergeCell ref="R174:T174"/>
    <mergeCell ref="R175:T175"/>
    <mergeCell ref="R176:T176"/>
    <mergeCell ref="R177:T177"/>
    <mergeCell ref="R178:T178"/>
    <mergeCell ref="R179:T179"/>
    <mergeCell ref="R180:T180"/>
    <mergeCell ref="R181:T181"/>
    <mergeCell ref="R182:T182"/>
    <mergeCell ref="S183:T183"/>
    <mergeCell ref="R184:T184"/>
    <mergeCell ref="R185:T185"/>
    <mergeCell ref="R186:T186"/>
    <mergeCell ref="R187:T187"/>
    <mergeCell ref="R188:T188"/>
    <mergeCell ref="R236:T236"/>
    <mergeCell ref="R237:T237"/>
    <mergeCell ref="R238:T238"/>
    <mergeCell ref="R239:T239"/>
    <mergeCell ref="R240:T240"/>
    <mergeCell ref="R241:T241"/>
    <mergeCell ref="R242:T242"/>
    <mergeCell ref="R243:T243"/>
    <mergeCell ref="R244:T244"/>
    <mergeCell ref="R245:T245"/>
    <mergeCell ref="R246:T246"/>
    <mergeCell ref="R247:T247"/>
    <mergeCell ref="R248:T248"/>
    <mergeCell ref="R249:T249"/>
    <mergeCell ref="R189:T189"/>
    <mergeCell ref="R190:T190"/>
    <mergeCell ref="R191:T191"/>
    <mergeCell ref="R192:T192"/>
    <mergeCell ref="R193:T193"/>
    <mergeCell ref="R194:T194"/>
    <mergeCell ref="S195:T195"/>
    <mergeCell ref="R196:T196"/>
    <mergeCell ref="R197:T197"/>
    <mergeCell ref="R198:T198"/>
    <mergeCell ref="R199:T199"/>
    <mergeCell ref="R200:T200"/>
    <mergeCell ref="R201:T201"/>
    <mergeCell ref="R202:T202"/>
    <mergeCell ref="R203:T203"/>
    <mergeCell ref="R204:T204"/>
    <mergeCell ref="R206:T206"/>
    <mergeCell ref="R207:T207"/>
    <mergeCell ref="R209:T209"/>
    <mergeCell ref="R210:T210"/>
    <mergeCell ref="R211:T211"/>
    <mergeCell ref="R212:T212"/>
    <mergeCell ref="R214:T214"/>
    <mergeCell ref="R215:T215"/>
    <mergeCell ref="R217:T217"/>
    <mergeCell ref="R218:T218"/>
    <mergeCell ref="R219:T219"/>
    <mergeCell ref="R220:T220"/>
    <mergeCell ref="S221:T221"/>
    <mergeCell ref="R222:T222"/>
    <mergeCell ref="R223:T223"/>
    <mergeCell ref="R224:T224"/>
    <mergeCell ref="R226:T226"/>
    <mergeCell ref="R227:T227"/>
    <mergeCell ref="R228:T228"/>
    <mergeCell ref="R229:T229"/>
    <mergeCell ref="R230:T230"/>
    <mergeCell ref="R231:T231"/>
    <mergeCell ref="R232:T232"/>
    <mergeCell ref="R233:T233"/>
    <mergeCell ref="R234:T234"/>
    <mergeCell ref="S235:T235"/>
    <mergeCell ref="R251:T251"/>
    <mergeCell ref="R252:T252"/>
    <mergeCell ref="R253:T253"/>
    <mergeCell ref="R254:T254"/>
    <mergeCell ref="R255:T255"/>
    <mergeCell ref="R256:T256"/>
    <mergeCell ref="R257:T257"/>
    <mergeCell ref="R311:T311"/>
    <mergeCell ref="R312:T312"/>
    <mergeCell ref="R313:T313"/>
    <mergeCell ref="R314:T314"/>
    <mergeCell ref="R315:T315"/>
    <mergeCell ref="R316:T316"/>
    <mergeCell ref="R317:T317"/>
    <mergeCell ref="R318:T318"/>
    <mergeCell ref="R319:T319"/>
    <mergeCell ref="R320:T320"/>
    <mergeCell ref="R321:T321"/>
    <mergeCell ref="R322:T322"/>
    <mergeCell ref="R323:T323"/>
    <mergeCell ref="R324:T324"/>
    <mergeCell ref="R325:T325"/>
    <mergeCell ref="R326:T326"/>
    <mergeCell ref="S327:T327"/>
    <mergeCell ref="R328:T328"/>
    <mergeCell ref="R329:T329"/>
    <mergeCell ref="R330:T330"/>
    <mergeCell ref="R331:T331"/>
    <mergeCell ref="R332:T332"/>
    <mergeCell ref="R333:T333"/>
    <mergeCell ref="R334:T334"/>
    <mergeCell ref="R335:T335"/>
    <mergeCell ref="R336:T336"/>
    <mergeCell ref="R337:T337"/>
    <mergeCell ref="R338:T338"/>
    <mergeCell ref="R339:T339"/>
    <mergeCell ref="R340:T340"/>
    <mergeCell ref="R341:T341"/>
    <mergeCell ref="R342:T342"/>
    <mergeCell ref="R343:T343"/>
    <mergeCell ref="R344:T344"/>
    <mergeCell ref="R346:T346"/>
    <mergeCell ref="R354:T354"/>
    <mergeCell ref="R355:T355"/>
    <mergeCell ref="R356:T356"/>
    <mergeCell ref="R357:T357"/>
    <mergeCell ref="R358:T358"/>
    <mergeCell ref="R359:T359"/>
    <mergeCell ref="R347:T347"/>
    <mergeCell ref="R348:T348"/>
    <mergeCell ref="R349:T349"/>
    <mergeCell ref="R350:T350"/>
    <mergeCell ref="R351:T351"/>
    <mergeCell ref="R352:T352"/>
    <mergeCell ref="R353:T353"/>
    <mergeCell ref="R258:T258"/>
    <mergeCell ref="R260:T260"/>
    <mergeCell ref="R261:T261"/>
    <mergeCell ref="R262:T262"/>
    <mergeCell ref="R263:T263"/>
    <mergeCell ref="R264:T264"/>
    <mergeCell ref="R265:T265"/>
    <mergeCell ref="R266:T266"/>
    <mergeCell ref="R267:T267"/>
    <mergeCell ref="R268:T268"/>
    <mergeCell ref="R269:T269"/>
    <mergeCell ref="R270:T270"/>
    <mergeCell ref="R271:T271"/>
    <mergeCell ref="R272:T272"/>
    <mergeCell ref="R273:T273"/>
    <mergeCell ref="R274:T274"/>
    <mergeCell ref="R275:T275"/>
    <mergeCell ref="R276:T276"/>
    <mergeCell ref="R277:T277"/>
    <mergeCell ref="R278:T278"/>
    <mergeCell ref="R279:T279"/>
    <mergeCell ref="R280:T280"/>
    <mergeCell ref="R281:T281"/>
    <mergeCell ref="R282:T282"/>
    <mergeCell ref="R283:T283"/>
    <mergeCell ref="R284:T284"/>
    <mergeCell ref="R285:T285"/>
    <mergeCell ref="R286:T286"/>
    <mergeCell ref="R287:T287"/>
    <mergeCell ref="R288:T288"/>
    <mergeCell ref="R291:T291"/>
    <mergeCell ref="R292:T292"/>
    <mergeCell ref="R293:T293"/>
    <mergeCell ref="R294:T294"/>
    <mergeCell ref="R295:T295"/>
    <mergeCell ref="R296:T296"/>
    <mergeCell ref="R297:T297"/>
    <mergeCell ref="R298:T298"/>
    <mergeCell ref="R299:T299"/>
    <mergeCell ref="R300:T300"/>
    <mergeCell ref="R301:T301"/>
    <mergeCell ref="R302:T302"/>
    <mergeCell ref="R303:T303"/>
    <mergeCell ref="R304:T304"/>
    <mergeCell ref="R305:T305"/>
    <mergeCell ref="R306:T306"/>
    <mergeCell ref="S307:T307"/>
    <mergeCell ref="R308:T308"/>
    <mergeCell ref="R309:T309"/>
    <mergeCell ref="S391:T391"/>
    <mergeCell ref="R392:T392"/>
    <mergeCell ref="S393:T393"/>
    <mergeCell ref="S394:T394"/>
    <mergeCell ref="S395:T395"/>
    <mergeCell ref="S396:T396"/>
    <mergeCell ref="S397:T397"/>
    <mergeCell ref="S398:T398"/>
    <mergeCell ref="S399:T399"/>
    <mergeCell ref="S400:T400"/>
    <mergeCell ref="R401:T401"/>
    <mergeCell ref="S402:T402"/>
    <mergeCell ref="S403:T403"/>
    <mergeCell ref="R404:T404"/>
    <mergeCell ref="S414:T414"/>
    <mergeCell ref="S415:T415"/>
    <mergeCell ref="S416:T416"/>
    <mergeCell ref="S417:T417"/>
    <mergeCell ref="S418:T418"/>
    <mergeCell ref="S420:T420"/>
    <mergeCell ref="S421:T421"/>
    <mergeCell ref="S422:T422"/>
    <mergeCell ref="S423:T423"/>
    <mergeCell ref="S426:T426"/>
    <mergeCell ref="R427:T427"/>
    <mergeCell ref="S430:T430"/>
    <mergeCell ref="S431:T431"/>
    <mergeCell ref="S432:T432"/>
    <mergeCell ref="S433:T433"/>
    <mergeCell ref="S434:T434"/>
    <mergeCell ref="R435:T435"/>
    <mergeCell ref="S436:T436"/>
    <mergeCell ref="S437:T437"/>
    <mergeCell ref="S438:T438"/>
    <mergeCell ref="S439:T439"/>
    <mergeCell ref="S449:T449"/>
    <mergeCell ref="S450:T450"/>
    <mergeCell ref="S453:T453"/>
    <mergeCell ref="S454:T454"/>
    <mergeCell ref="S455:T455"/>
    <mergeCell ref="S457:T457"/>
    <mergeCell ref="S440:T440"/>
    <mergeCell ref="S441:T441"/>
    <mergeCell ref="S442:T442"/>
    <mergeCell ref="S443:T443"/>
    <mergeCell ref="S444:T444"/>
    <mergeCell ref="S445:T445"/>
    <mergeCell ref="S446:T446"/>
    <mergeCell ref="R205:T205"/>
    <mergeCell ref="R208:T208"/>
    <mergeCell ref="R213:T213"/>
    <mergeCell ref="R216:T216"/>
    <mergeCell ref="R225:T225"/>
    <mergeCell ref="R250:T250"/>
    <mergeCell ref="R259:T259"/>
    <mergeCell ref="R289:T289"/>
    <mergeCell ref="R290:T290"/>
    <mergeCell ref="R310:T310"/>
    <mergeCell ref="R345:T345"/>
    <mergeCell ref="P360:T360"/>
    <mergeCell ref="P361:T361"/>
    <mergeCell ref="P362:T362"/>
    <mergeCell ref="P363:T363"/>
    <mergeCell ref="P364:T364"/>
    <mergeCell ref="P365:T365"/>
    <mergeCell ref="P366:T366"/>
    <mergeCell ref="P367:T367"/>
    <mergeCell ref="P368:T368"/>
    <mergeCell ref="P369:T369"/>
    <mergeCell ref="P370:T370"/>
    <mergeCell ref="P371:T371"/>
    <mergeCell ref="P372:T372"/>
    <mergeCell ref="P373:T373"/>
    <mergeCell ref="P374:T374"/>
    <mergeCell ref="P375:T375"/>
    <mergeCell ref="P376:T376"/>
    <mergeCell ref="S377:T377"/>
    <mergeCell ref="S378:T378"/>
    <mergeCell ref="S379:T379"/>
    <mergeCell ref="S380:T380"/>
    <mergeCell ref="R381:T381"/>
    <mergeCell ref="S382:T382"/>
    <mergeCell ref="S383:T383"/>
    <mergeCell ref="S384:T384"/>
    <mergeCell ref="S385:T385"/>
    <mergeCell ref="S386:T386"/>
    <mergeCell ref="S387:T387"/>
    <mergeCell ref="S388:T388"/>
    <mergeCell ref="S389:T389"/>
    <mergeCell ref="R390:T390"/>
    <mergeCell ref="S405:T405"/>
    <mergeCell ref="S406:T406"/>
    <mergeCell ref="S407:T407"/>
    <mergeCell ref="S408:T408"/>
    <mergeCell ref="S409:T409"/>
    <mergeCell ref="S410:T410"/>
    <mergeCell ref="S411:T411"/>
    <mergeCell ref="R41:T41"/>
    <mergeCell ref="S42:T42"/>
    <mergeCell ref="S43:T43"/>
    <mergeCell ref="S44:T44"/>
    <mergeCell ref="S45:T45"/>
    <mergeCell ref="S46:T46"/>
    <mergeCell ref="S47:T47"/>
    <mergeCell ref="S48:T48"/>
    <mergeCell ref="S49:T49"/>
    <mergeCell ref="S50:T50"/>
    <mergeCell ref="S52:T52"/>
    <mergeCell ref="S53:T53"/>
    <mergeCell ref="S54:T54"/>
    <mergeCell ref="S55:T55"/>
    <mergeCell ref="S56:T56"/>
    <mergeCell ref="S57:T57"/>
    <mergeCell ref="S58:T58"/>
    <mergeCell ref="S59:T59"/>
    <mergeCell ref="S60:T60"/>
    <mergeCell ref="S61:T61"/>
    <mergeCell ref="S62:T62"/>
    <mergeCell ref="S63:T63"/>
    <mergeCell ref="S64:T64"/>
    <mergeCell ref="S65:T65"/>
    <mergeCell ref="S66:T66"/>
    <mergeCell ref="R67:T67"/>
    <mergeCell ref="S68:T68"/>
    <mergeCell ref="S69:T69"/>
    <mergeCell ref="S70:T70"/>
    <mergeCell ref="S71:T71"/>
    <mergeCell ref="S72:T72"/>
    <mergeCell ref="S73:T73"/>
    <mergeCell ref="S74:T74"/>
    <mergeCell ref="S75:T75"/>
    <mergeCell ref="S76:T76"/>
    <mergeCell ref="S77:T77"/>
    <mergeCell ref="S78:T78"/>
    <mergeCell ref="S79:T79"/>
    <mergeCell ref="R80:T80"/>
    <mergeCell ref="R81:T81"/>
    <mergeCell ref="S82:T82"/>
    <mergeCell ref="S83:T83"/>
    <mergeCell ref="S84:T84"/>
    <mergeCell ref="S85:T85"/>
    <mergeCell ref="S86:T86"/>
    <mergeCell ref="S87:T87"/>
    <mergeCell ref="S88:T88"/>
    <mergeCell ref="S89:T89"/>
    <mergeCell ref="S90:T90"/>
    <mergeCell ref="S98:T98"/>
    <mergeCell ref="S99:T99"/>
    <mergeCell ref="S100:T100"/>
    <mergeCell ref="S101:T101"/>
    <mergeCell ref="S102:T102"/>
    <mergeCell ref="R103:T103"/>
    <mergeCell ref="R104:T104"/>
    <mergeCell ref="R105:T105"/>
    <mergeCell ref="S106:T106"/>
    <mergeCell ref="R107:T107"/>
    <mergeCell ref="R108:T108"/>
    <mergeCell ref="R109:T109"/>
    <mergeCell ref="R110:T110"/>
    <mergeCell ref="R111:T111"/>
    <mergeCell ref="S112:T112"/>
    <mergeCell ref="S113:T113"/>
    <mergeCell ref="S114:T114"/>
    <mergeCell ref="R115:T115"/>
    <mergeCell ref="R116:T116"/>
    <mergeCell ref="R117:T117"/>
    <mergeCell ref="R118:T118"/>
    <mergeCell ref="S119:T119"/>
    <mergeCell ref="R120:T120"/>
    <mergeCell ref="R121:T121"/>
    <mergeCell ref="R122:T122"/>
    <mergeCell ref="R123:T123"/>
    <mergeCell ref="R124:T124"/>
    <mergeCell ref="R125:T125"/>
    <mergeCell ref="R126:T126"/>
    <mergeCell ref="R127:T127"/>
    <mergeCell ref="S128:T128"/>
    <mergeCell ref="R129:T129"/>
    <mergeCell ref="R130:T130"/>
    <mergeCell ref="R131:T131"/>
    <mergeCell ref="R132:T132"/>
    <mergeCell ref="R133:T133"/>
    <mergeCell ref="R134:T134"/>
    <mergeCell ref="R135:T135"/>
    <mergeCell ref="R136:T136"/>
    <mergeCell ref="R137:T137"/>
    <mergeCell ref="R138:T138"/>
    <mergeCell ref="R139:T139"/>
    <mergeCell ref="S91:T91"/>
    <mergeCell ref="S92:T92"/>
    <mergeCell ref="S93:T93"/>
    <mergeCell ref="S94:T94"/>
    <mergeCell ref="S95:T95"/>
    <mergeCell ref="S96:T96"/>
    <mergeCell ref="S97:T97"/>
    <mergeCell ref="C437:D437"/>
    <mergeCell ref="C438:D438"/>
    <mergeCell ref="C439:D439"/>
    <mergeCell ref="C440:D440"/>
    <mergeCell ref="C441:D441"/>
    <mergeCell ref="C442:D442"/>
    <mergeCell ref="C443:D443"/>
    <mergeCell ref="C444:D444"/>
    <mergeCell ref="C445:D445"/>
    <mergeCell ref="C446:D446"/>
    <mergeCell ref="C447:D447"/>
    <mergeCell ref="C448:D448"/>
    <mergeCell ref="C449:D449"/>
    <mergeCell ref="C450:D450"/>
    <mergeCell ref="C451:D451"/>
    <mergeCell ref="C452:D452"/>
    <mergeCell ref="C453:D453"/>
    <mergeCell ref="C454:D454"/>
    <mergeCell ref="C455:D455"/>
    <mergeCell ref="C456:D456"/>
    <mergeCell ref="C457:D457"/>
    <mergeCell ref="C458:D458"/>
    <mergeCell ref="C459:D459"/>
    <mergeCell ref="C460:D460"/>
    <mergeCell ref="C461:D461"/>
    <mergeCell ref="C462:D462"/>
    <mergeCell ref="C463:D463"/>
    <mergeCell ref="C464:D464"/>
    <mergeCell ref="C465:D465"/>
    <mergeCell ref="C466:D466"/>
    <mergeCell ref="C467:D467"/>
    <mergeCell ref="C469:D469"/>
    <mergeCell ref="C470:D470"/>
    <mergeCell ref="C471:D471"/>
    <mergeCell ref="C472:D472"/>
    <mergeCell ref="C473:D473"/>
    <mergeCell ref="C474:D474"/>
    <mergeCell ref="C475:D475"/>
    <mergeCell ref="C476:D476"/>
    <mergeCell ref="C477:D477"/>
    <mergeCell ref="C478:D478"/>
    <mergeCell ref="C479:D479"/>
    <mergeCell ref="C480:D480"/>
    <mergeCell ref="C482:D482"/>
    <mergeCell ref="C484:D484"/>
    <mergeCell ref="C485:D485"/>
    <mergeCell ref="C486:D486"/>
    <mergeCell ref="C487:D487"/>
    <mergeCell ref="C488:D488"/>
    <mergeCell ref="C489:D489"/>
    <mergeCell ref="C490:D490"/>
    <mergeCell ref="C491:D491"/>
    <mergeCell ref="C492:D492"/>
    <mergeCell ref="C493:D493"/>
    <mergeCell ref="C494:D494"/>
    <mergeCell ref="C495:D495"/>
    <mergeCell ref="C496:D496"/>
    <mergeCell ref="C497:D497"/>
    <mergeCell ref="C498:D498"/>
    <mergeCell ref="C499:D499"/>
    <mergeCell ref="C500:D500"/>
    <mergeCell ref="C502:D502"/>
    <mergeCell ref="C503:D503"/>
    <mergeCell ref="C504:D504"/>
    <mergeCell ref="C505:D505"/>
    <mergeCell ref="C506:D506"/>
    <mergeCell ref="C507:D507"/>
    <mergeCell ref="C508:D508"/>
    <mergeCell ref="C509:D509"/>
    <mergeCell ref="C510:D510"/>
    <mergeCell ref="C511:D511"/>
    <mergeCell ref="C512:D512"/>
    <mergeCell ref="C513:D513"/>
    <mergeCell ref="C514:D514"/>
    <mergeCell ref="C515:D515"/>
    <mergeCell ref="C516:D516"/>
    <mergeCell ref="C517:D517"/>
    <mergeCell ref="C518:D518"/>
    <mergeCell ref="C519:D519"/>
    <mergeCell ref="C520:D520"/>
    <mergeCell ref="C521:D521"/>
    <mergeCell ref="C522:D522"/>
    <mergeCell ref="C523:D523"/>
    <mergeCell ref="C524:D524"/>
    <mergeCell ref="C525:D525"/>
    <mergeCell ref="C526:D526"/>
    <mergeCell ref="C527:D527"/>
    <mergeCell ref="C529:D529"/>
    <mergeCell ref="C530:D530"/>
    <mergeCell ref="C531:D531"/>
    <mergeCell ref="C532:D532"/>
    <mergeCell ref="C533:D533"/>
    <mergeCell ref="C534:D534"/>
    <mergeCell ref="C535:D535"/>
    <mergeCell ref="C536:D536"/>
    <mergeCell ref="C538:D538"/>
    <mergeCell ref="C539:D539"/>
    <mergeCell ref="C540:D540"/>
    <mergeCell ref="C593:D593"/>
    <mergeCell ref="C594:D594"/>
    <mergeCell ref="C595:D595"/>
    <mergeCell ref="C596:D596"/>
    <mergeCell ref="C597:D597"/>
    <mergeCell ref="C598:D598"/>
    <mergeCell ref="C599:D599"/>
    <mergeCell ref="C600:D600"/>
    <mergeCell ref="C601:D601"/>
    <mergeCell ref="C602:D602"/>
    <mergeCell ref="C603:D603"/>
    <mergeCell ref="C604:D604"/>
    <mergeCell ref="C605:D605"/>
    <mergeCell ref="C606:D606"/>
    <mergeCell ref="C607:D607"/>
    <mergeCell ref="C608:D608"/>
    <mergeCell ref="C609:D609"/>
    <mergeCell ref="C610:D610"/>
    <mergeCell ref="C611:D611"/>
    <mergeCell ref="C612:D612"/>
    <mergeCell ref="C613:D613"/>
    <mergeCell ref="C622:D622"/>
    <mergeCell ref="C623:D623"/>
    <mergeCell ref="C624:D624"/>
    <mergeCell ref="C625:D625"/>
    <mergeCell ref="C626:D626"/>
    <mergeCell ref="C627:D627"/>
    <mergeCell ref="C628:D628"/>
    <mergeCell ref="C629:D629"/>
    <mergeCell ref="C614:D614"/>
    <mergeCell ref="C616:D616"/>
    <mergeCell ref="C617:D617"/>
    <mergeCell ref="C618:D618"/>
    <mergeCell ref="C619:D619"/>
    <mergeCell ref="C620:D620"/>
    <mergeCell ref="C621:D621"/>
    <mergeCell ref="C541:D541"/>
    <mergeCell ref="C542:D542"/>
    <mergeCell ref="C543:D543"/>
    <mergeCell ref="C544:D544"/>
    <mergeCell ref="C545:D545"/>
    <mergeCell ref="C546:D546"/>
    <mergeCell ref="C547:D547"/>
    <mergeCell ref="C548:D548"/>
    <mergeCell ref="C549:D549"/>
    <mergeCell ref="C550:D550"/>
    <mergeCell ref="C551:D551"/>
    <mergeCell ref="C552:D552"/>
    <mergeCell ref="C553:D553"/>
    <mergeCell ref="C554:D554"/>
    <mergeCell ref="C555:D555"/>
    <mergeCell ref="C557:D557"/>
    <mergeCell ref="C558:D558"/>
    <mergeCell ref="C559:D559"/>
    <mergeCell ref="C560:D560"/>
    <mergeCell ref="C561:D561"/>
    <mergeCell ref="C562:D562"/>
    <mergeCell ref="C563:D563"/>
    <mergeCell ref="C564:D564"/>
    <mergeCell ref="C565:D565"/>
    <mergeCell ref="C566:D566"/>
    <mergeCell ref="C567:D567"/>
    <mergeCell ref="C568:D568"/>
    <mergeCell ref="C569:D569"/>
    <mergeCell ref="C570:D570"/>
    <mergeCell ref="C571:D571"/>
    <mergeCell ref="C572:D572"/>
    <mergeCell ref="C573:D573"/>
    <mergeCell ref="C574:D574"/>
    <mergeCell ref="C575:D575"/>
    <mergeCell ref="C576:D576"/>
    <mergeCell ref="C577:D577"/>
    <mergeCell ref="C578:D578"/>
    <mergeCell ref="C579:D579"/>
    <mergeCell ref="C580:D580"/>
    <mergeCell ref="C581:D581"/>
    <mergeCell ref="C582:D582"/>
    <mergeCell ref="C583:D583"/>
    <mergeCell ref="C584:D584"/>
    <mergeCell ref="C586:D586"/>
    <mergeCell ref="C587:D587"/>
    <mergeCell ref="C589:D589"/>
    <mergeCell ref="C590:D590"/>
    <mergeCell ref="C591:D591"/>
    <mergeCell ref="C592:D592"/>
    <mergeCell ref="C67:D67"/>
    <mergeCell ref="C68:D68"/>
    <mergeCell ref="C69:D69"/>
    <mergeCell ref="C70:D70"/>
    <mergeCell ref="C71:D71"/>
    <mergeCell ref="C72:D72"/>
    <mergeCell ref="C73:D73"/>
    <mergeCell ref="C74:D74"/>
    <mergeCell ref="C75:D75"/>
    <mergeCell ref="C76:D76"/>
    <mergeCell ref="C77:D77"/>
    <mergeCell ref="C78:D78"/>
    <mergeCell ref="C79:D79"/>
    <mergeCell ref="C80:D80"/>
    <mergeCell ref="C81:D81"/>
    <mergeCell ref="C82:D82"/>
    <mergeCell ref="C84:D84"/>
    <mergeCell ref="C85:D85"/>
    <mergeCell ref="C86:D86"/>
    <mergeCell ref="C87:D87"/>
    <mergeCell ref="C88:D88"/>
    <mergeCell ref="C89:D89"/>
    <mergeCell ref="C90:D90"/>
    <mergeCell ref="C91:D91"/>
    <mergeCell ref="C92:D92"/>
    <mergeCell ref="C93:D93"/>
    <mergeCell ref="C94:D94"/>
    <mergeCell ref="C95:D95"/>
    <mergeCell ref="C96:D96"/>
    <mergeCell ref="C97:D97"/>
    <mergeCell ref="C98:D98"/>
    <mergeCell ref="C99:D99"/>
    <mergeCell ref="C100:D100"/>
    <mergeCell ref="C101:D101"/>
    <mergeCell ref="C102:D102"/>
    <mergeCell ref="C103:D103"/>
    <mergeCell ref="C104:D104"/>
    <mergeCell ref="C105:D105"/>
    <mergeCell ref="C106:D106"/>
    <mergeCell ref="C107:D107"/>
    <mergeCell ref="C108:D108"/>
    <mergeCell ref="C109:D109"/>
    <mergeCell ref="C110:D110"/>
    <mergeCell ref="C111:D111"/>
    <mergeCell ref="C112:D112"/>
    <mergeCell ref="C113:D113"/>
    <mergeCell ref="C114:D114"/>
    <mergeCell ref="C115:D115"/>
    <mergeCell ref="C116:D116"/>
    <mergeCell ref="C117:D117"/>
    <mergeCell ref="C118:D118"/>
    <mergeCell ref="C119:D119"/>
    <mergeCell ref="C120:D120"/>
    <mergeCell ref="C121:D121"/>
    <mergeCell ref="C122:D122"/>
    <mergeCell ref="C123:D123"/>
    <mergeCell ref="C124:D124"/>
    <mergeCell ref="C125:D125"/>
    <mergeCell ref="C126:D126"/>
    <mergeCell ref="C127:D127"/>
    <mergeCell ref="C128:D128"/>
    <mergeCell ref="C129:D129"/>
    <mergeCell ref="C130:D130"/>
    <mergeCell ref="C131:D131"/>
    <mergeCell ref="C132:D132"/>
    <mergeCell ref="C133:D133"/>
    <mergeCell ref="C134:D134"/>
    <mergeCell ref="C135:D135"/>
    <mergeCell ref="C136:D136"/>
    <mergeCell ref="C137:D137"/>
    <mergeCell ref="C138:D138"/>
    <mergeCell ref="C139:D139"/>
    <mergeCell ref="C140:D140"/>
    <mergeCell ref="C141:D141"/>
    <mergeCell ref="C142:D142"/>
    <mergeCell ref="C143:D143"/>
    <mergeCell ref="C144:D144"/>
    <mergeCell ref="C145:D145"/>
    <mergeCell ref="C146:D146"/>
    <mergeCell ref="C147:D147"/>
    <mergeCell ref="C148:D148"/>
    <mergeCell ref="C149:D149"/>
    <mergeCell ref="C150:D150"/>
    <mergeCell ref="C151:D151"/>
    <mergeCell ref="C152:D152"/>
    <mergeCell ref="C153:D153"/>
    <mergeCell ref="C154:D154"/>
    <mergeCell ref="C155:D155"/>
    <mergeCell ref="C156:D156"/>
    <mergeCell ref="C157:D157"/>
    <mergeCell ref="C158:D158"/>
    <mergeCell ref="C159:D159"/>
    <mergeCell ref="C160:D160"/>
    <mergeCell ref="C161:D161"/>
    <mergeCell ref="C162:D162"/>
    <mergeCell ref="C163:D163"/>
    <mergeCell ref="C164:D164"/>
    <mergeCell ref="C165:D165"/>
    <mergeCell ref="C166:D166"/>
    <mergeCell ref="C167:D167"/>
    <mergeCell ref="C168:D168"/>
    <mergeCell ref="C169:D169"/>
    <mergeCell ref="C170:D170"/>
    <mergeCell ref="C171:D171"/>
    <mergeCell ref="C173:D173"/>
    <mergeCell ref="C174:D174"/>
    <mergeCell ref="C175:D175"/>
    <mergeCell ref="C176:D176"/>
    <mergeCell ref="C177:D177"/>
    <mergeCell ref="C178:D178"/>
    <mergeCell ref="C179:D179"/>
    <mergeCell ref="C180:D180"/>
    <mergeCell ref="C181:D181"/>
    <mergeCell ref="C182:D182"/>
    <mergeCell ref="C183:D183"/>
    <mergeCell ref="C184:D184"/>
    <mergeCell ref="C186:D186"/>
    <mergeCell ref="C187:D187"/>
    <mergeCell ref="C188:D188"/>
    <mergeCell ref="C189:D189"/>
    <mergeCell ref="C190:D190"/>
    <mergeCell ref="C191:D191"/>
    <mergeCell ref="C192:D192"/>
    <mergeCell ref="C194:D194"/>
    <mergeCell ref="C195:D195"/>
    <mergeCell ref="C196:D196"/>
    <mergeCell ref="C197:D197"/>
    <mergeCell ref="C198:D198"/>
    <mergeCell ref="C199:D199"/>
    <mergeCell ref="C200:D200"/>
    <mergeCell ref="C201:D201"/>
    <mergeCell ref="C202:D202"/>
    <mergeCell ref="C203:D203"/>
    <mergeCell ref="C204:D204"/>
    <mergeCell ref="C205:D205"/>
    <mergeCell ref="C206:D206"/>
    <mergeCell ref="C207:D207"/>
    <mergeCell ref="C208:D208"/>
    <mergeCell ref="C209:D209"/>
    <mergeCell ref="C210:D210"/>
    <mergeCell ref="C211:D211"/>
    <mergeCell ref="C212:D212"/>
    <mergeCell ref="C213:D213"/>
    <mergeCell ref="C214:D214"/>
    <mergeCell ref="C215:D215"/>
    <mergeCell ref="C217:D217"/>
    <mergeCell ref="C218:D218"/>
    <mergeCell ref="C219:D219"/>
    <mergeCell ref="C220:D220"/>
    <mergeCell ref="C221:D221"/>
    <mergeCell ref="C223:D223"/>
    <mergeCell ref="C224:D224"/>
    <mergeCell ref="C225:D225"/>
    <mergeCell ref="C226:D226"/>
    <mergeCell ref="C227:D227"/>
    <mergeCell ref="C228:D228"/>
    <mergeCell ref="C229:D229"/>
    <mergeCell ref="C230:D230"/>
    <mergeCell ref="C231:D231"/>
    <mergeCell ref="C232:D232"/>
    <mergeCell ref="C233:D233"/>
    <mergeCell ref="C234:D234"/>
    <mergeCell ref="C235:D235"/>
    <mergeCell ref="C236:D236"/>
    <mergeCell ref="C237:D237"/>
    <mergeCell ref="C238:D238"/>
    <mergeCell ref="C239:D239"/>
    <mergeCell ref="C240:D240"/>
    <mergeCell ref="C241:D241"/>
    <mergeCell ref="C242:D242"/>
    <mergeCell ref="C243:D243"/>
    <mergeCell ref="C244:D244"/>
    <mergeCell ref="C245:D245"/>
    <mergeCell ref="C246:D246"/>
    <mergeCell ref="C247:D247"/>
    <mergeCell ref="C248:D248"/>
    <mergeCell ref="C249:D249"/>
    <mergeCell ref="C250:D250"/>
    <mergeCell ref="C251:D251"/>
    <mergeCell ref="C252:D252"/>
    <mergeCell ref="C253:D253"/>
    <mergeCell ref="C256:D256"/>
    <mergeCell ref="C257:D257"/>
    <mergeCell ref="C259:D259"/>
    <mergeCell ref="C260:D260"/>
    <mergeCell ref="C261:D261"/>
    <mergeCell ref="C262:D262"/>
    <mergeCell ref="C263:D263"/>
    <mergeCell ref="C265:D265"/>
    <mergeCell ref="C266:D266"/>
    <mergeCell ref="C267:D267"/>
    <mergeCell ref="C268:D268"/>
    <mergeCell ref="C269:D269"/>
    <mergeCell ref="C270:D270"/>
    <mergeCell ref="C271:D271"/>
    <mergeCell ref="C272:D272"/>
    <mergeCell ref="C273:D273"/>
    <mergeCell ref="C274:D274"/>
    <mergeCell ref="C275:D275"/>
    <mergeCell ref="C276:D276"/>
    <mergeCell ref="C277:D277"/>
    <mergeCell ref="C278:D278"/>
    <mergeCell ref="C279:D279"/>
    <mergeCell ref="C280:D280"/>
    <mergeCell ref="C282:D282"/>
    <mergeCell ref="C283:D283"/>
    <mergeCell ref="C284:D284"/>
    <mergeCell ref="C286:D286"/>
    <mergeCell ref="C287:D287"/>
    <mergeCell ref="C289:D289"/>
    <mergeCell ref="C290:D290"/>
    <mergeCell ref="C291:D291"/>
    <mergeCell ref="C292:D292"/>
    <mergeCell ref="C293:D293"/>
    <mergeCell ref="C294:D294"/>
    <mergeCell ref="C295:D295"/>
    <mergeCell ref="C297:D297"/>
    <mergeCell ref="C298:D298"/>
    <mergeCell ref="C299:D299"/>
    <mergeCell ref="C301:D301"/>
    <mergeCell ref="C302:D302"/>
    <mergeCell ref="C303:D303"/>
    <mergeCell ref="C304:D304"/>
    <mergeCell ref="C306:D306"/>
    <mergeCell ref="C307:D307"/>
    <mergeCell ref="C308:D308"/>
    <mergeCell ref="C309:D309"/>
    <mergeCell ref="C310:D310"/>
    <mergeCell ref="C311:D311"/>
    <mergeCell ref="C312:D312"/>
    <mergeCell ref="C314:D314"/>
    <mergeCell ref="C315:D315"/>
    <mergeCell ref="C316:D316"/>
    <mergeCell ref="C317:D317"/>
    <mergeCell ref="C318:D318"/>
    <mergeCell ref="C319:D319"/>
    <mergeCell ref="C321:D321"/>
    <mergeCell ref="C322:D322"/>
    <mergeCell ref="C323:D323"/>
    <mergeCell ref="C324:D324"/>
    <mergeCell ref="C325:D325"/>
    <mergeCell ref="C326:D326"/>
    <mergeCell ref="C327:D327"/>
    <mergeCell ref="C329:D329"/>
    <mergeCell ref="C330:D330"/>
    <mergeCell ref="C332:D332"/>
    <mergeCell ref="C333:D333"/>
    <mergeCell ref="C334:D334"/>
    <mergeCell ref="C336:D336"/>
    <mergeCell ref="C337:D337"/>
    <mergeCell ref="C338:D338"/>
    <mergeCell ref="C339:D339"/>
    <mergeCell ref="C340:D340"/>
    <mergeCell ref="C341:D341"/>
    <mergeCell ref="C342:D342"/>
    <mergeCell ref="C343:D343"/>
    <mergeCell ref="C344:D344"/>
    <mergeCell ref="C345:D345"/>
    <mergeCell ref="C346:D346"/>
    <mergeCell ref="C347:D347"/>
    <mergeCell ref="C348:D348"/>
    <mergeCell ref="C349:D349"/>
    <mergeCell ref="C350:D350"/>
    <mergeCell ref="C351:D351"/>
    <mergeCell ref="C352:D352"/>
    <mergeCell ref="C353:D353"/>
    <mergeCell ref="C354:D354"/>
    <mergeCell ref="C356:D356"/>
    <mergeCell ref="C357:D357"/>
    <mergeCell ref="C359:D359"/>
    <mergeCell ref="C360:D360"/>
    <mergeCell ref="C361:D361"/>
    <mergeCell ref="C362:D362"/>
    <mergeCell ref="C363:D363"/>
    <mergeCell ref="C364:D364"/>
    <mergeCell ref="C365:D365"/>
    <mergeCell ref="C366:D366"/>
    <mergeCell ref="C367:D367"/>
    <mergeCell ref="C368:D368"/>
    <mergeCell ref="C369:D369"/>
    <mergeCell ref="C370:D370"/>
    <mergeCell ref="C371:D371"/>
    <mergeCell ref="C373:D373"/>
    <mergeCell ref="C374:D374"/>
    <mergeCell ref="C375:D375"/>
    <mergeCell ref="C376:D376"/>
    <mergeCell ref="C377:D377"/>
    <mergeCell ref="C378:D378"/>
    <mergeCell ref="C379:D379"/>
    <mergeCell ref="C381:D381"/>
    <mergeCell ref="C382:D382"/>
    <mergeCell ref="C383:D383"/>
    <mergeCell ref="C384:D384"/>
    <mergeCell ref="C385:D385"/>
    <mergeCell ref="C386:D386"/>
    <mergeCell ref="C387:D387"/>
    <mergeCell ref="C388:D388"/>
    <mergeCell ref="C389:D389"/>
    <mergeCell ref="C391:D391"/>
    <mergeCell ref="C392:D392"/>
    <mergeCell ref="C393:D393"/>
    <mergeCell ref="C394:D394"/>
    <mergeCell ref="C395:D395"/>
    <mergeCell ref="C397:D397"/>
    <mergeCell ref="C398:D398"/>
    <mergeCell ref="C399:D399"/>
    <mergeCell ref="C400:D400"/>
    <mergeCell ref="C401:D401"/>
    <mergeCell ref="C402:D402"/>
    <mergeCell ref="C403:D403"/>
    <mergeCell ref="C404:D404"/>
    <mergeCell ref="C405:D405"/>
    <mergeCell ref="C406:D406"/>
    <mergeCell ref="C407:D407"/>
    <mergeCell ref="C408:D408"/>
    <mergeCell ref="C409:D409"/>
    <mergeCell ref="C410:D410"/>
    <mergeCell ref="C411:D411"/>
    <mergeCell ref="C412:D412"/>
    <mergeCell ref="C413:D413"/>
    <mergeCell ref="C414:D414"/>
    <mergeCell ref="C415:D415"/>
    <mergeCell ref="C416:D416"/>
    <mergeCell ref="C417:D417"/>
    <mergeCell ref="C418:D418"/>
    <mergeCell ref="C419:D419"/>
    <mergeCell ref="C420:D420"/>
    <mergeCell ref="C421:D421"/>
    <mergeCell ref="C422:D422"/>
    <mergeCell ref="C423:D423"/>
    <mergeCell ref="C424:D424"/>
    <mergeCell ref="C425:D425"/>
    <mergeCell ref="C426:D426"/>
    <mergeCell ref="C427:D427"/>
    <mergeCell ref="C428:D428"/>
    <mergeCell ref="C429:D429"/>
    <mergeCell ref="C430:D430"/>
    <mergeCell ref="C431:D431"/>
    <mergeCell ref="C432:D432"/>
    <mergeCell ref="C433:D433"/>
    <mergeCell ref="C434:D434"/>
    <mergeCell ref="C435:D435"/>
    <mergeCell ref="C436:D436"/>
    <mergeCell ref="J509:K509"/>
    <mergeCell ref="J511:K511"/>
    <mergeCell ref="J512:K512"/>
    <mergeCell ref="J513:K513"/>
    <mergeCell ref="J514:K514"/>
    <mergeCell ref="J515:K515"/>
    <mergeCell ref="J516:K516"/>
    <mergeCell ref="J517:K517"/>
    <mergeCell ref="J521:K521"/>
    <mergeCell ref="J522:K522"/>
    <mergeCell ref="J523:K523"/>
    <mergeCell ref="J524:K524"/>
    <mergeCell ref="J525:K525"/>
    <mergeCell ref="J528:K528"/>
    <mergeCell ref="J550:K550"/>
    <mergeCell ref="J552:K552"/>
    <mergeCell ref="J556:K556"/>
    <mergeCell ref="J557:K557"/>
    <mergeCell ref="J559:K559"/>
    <mergeCell ref="J560:K560"/>
    <mergeCell ref="J561:K561"/>
    <mergeCell ref="J564:K564"/>
    <mergeCell ref="J566:K566"/>
    <mergeCell ref="J567:K567"/>
    <mergeCell ref="J569:K569"/>
    <mergeCell ref="J571:K571"/>
    <mergeCell ref="J575:K575"/>
    <mergeCell ref="J576:K576"/>
    <mergeCell ref="J577:K577"/>
    <mergeCell ref="J584:K584"/>
    <mergeCell ref="J585:K585"/>
    <mergeCell ref="J587:K587"/>
    <mergeCell ref="J588:K588"/>
    <mergeCell ref="J592:K592"/>
    <mergeCell ref="J593:K593"/>
    <mergeCell ref="J615:K615"/>
    <mergeCell ref="J616:K616"/>
    <mergeCell ref="J617:K617"/>
    <mergeCell ref="J618:K618"/>
    <mergeCell ref="J619:K619"/>
    <mergeCell ref="J623:K623"/>
    <mergeCell ref="J624:K624"/>
    <mergeCell ref="J625:K625"/>
    <mergeCell ref="J597:K597"/>
    <mergeCell ref="J599:K599"/>
    <mergeCell ref="J602:K602"/>
    <mergeCell ref="J606:K606"/>
    <mergeCell ref="J609:K609"/>
    <mergeCell ref="J612:K612"/>
    <mergeCell ref="J614:K614"/>
    <mergeCell ref="J393:K393"/>
    <mergeCell ref="J396:K396"/>
    <mergeCell ref="J399:K399"/>
    <mergeCell ref="J402:K402"/>
    <mergeCell ref="J403:K403"/>
    <mergeCell ref="J404:K404"/>
    <mergeCell ref="J412:K412"/>
    <mergeCell ref="J413:K413"/>
    <mergeCell ref="J419:K419"/>
    <mergeCell ref="J424:K424"/>
    <mergeCell ref="J425:K425"/>
    <mergeCell ref="J428:K428"/>
    <mergeCell ref="J429:K429"/>
    <mergeCell ref="J447:K447"/>
    <mergeCell ref="J448:K448"/>
    <mergeCell ref="J451:K451"/>
    <mergeCell ref="J452:K452"/>
    <mergeCell ref="J456:K456"/>
    <mergeCell ref="J458:K458"/>
    <mergeCell ref="J459:K459"/>
    <mergeCell ref="J460:K460"/>
    <mergeCell ref="J461:K461"/>
    <mergeCell ref="J462:K462"/>
    <mergeCell ref="J466:K466"/>
    <mergeCell ref="J467:K467"/>
    <mergeCell ref="J468:K468"/>
    <mergeCell ref="J469:K469"/>
    <mergeCell ref="J473:K473"/>
    <mergeCell ref="J474:K474"/>
    <mergeCell ref="J478:K478"/>
    <mergeCell ref="J479:K479"/>
    <mergeCell ref="J480:K480"/>
    <mergeCell ref="J481:K481"/>
    <mergeCell ref="J483:K483"/>
    <mergeCell ref="J484:K484"/>
    <mergeCell ref="J490:K490"/>
    <mergeCell ref="J491:K491"/>
    <mergeCell ref="J493:K493"/>
    <mergeCell ref="J497:K497"/>
    <mergeCell ref="J500:K500"/>
    <mergeCell ref="J503:K503"/>
    <mergeCell ref="J508:K508"/>
    <mergeCell ref="J534:K534"/>
    <mergeCell ref="J535:K535"/>
    <mergeCell ref="J537:K537"/>
    <mergeCell ref="J539:K539"/>
    <mergeCell ref="J541:K541"/>
    <mergeCell ref="J544:K544"/>
    <mergeCell ref="J547:K547"/>
    <mergeCell ref="S586:T586"/>
    <mergeCell ref="S587:T587"/>
    <mergeCell ref="S588:T588"/>
    <mergeCell ref="S589:T589"/>
    <mergeCell ref="R590:T590"/>
    <mergeCell ref="S591:T591"/>
    <mergeCell ref="S592:T592"/>
    <mergeCell ref="R593:T593"/>
    <mergeCell ref="S594:T594"/>
    <mergeCell ref="R595:T595"/>
    <mergeCell ref="S596:T596"/>
    <mergeCell ref="R597:T597"/>
    <mergeCell ref="S598:T598"/>
    <mergeCell ref="R599:T599"/>
    <mergeCell ref="S600:T600"/>
    <mergeCell ref="S601:T601"/>
    <mergeCell ref="S602:T602"/>
    <mergeCell ref="S603:T603"/>
    <mergeCell ref="S604:T604"/>
    <mergeCell ref="S605:T605"/>
    <mergeCell ref="S606:T606"/>
    <mergeCell ref="S607:T607"/>
    <mergeCell ref="S608:T608"/>
    <mergeCell ref="S609:T609"/>
    <mergeCell ref="S610:T610"/>
    <mergeCell ref="S611:T611"/>
    <mergeCell ref="S612:T612"/>
    <mergeCell ref="S613:T613"/>
    <mergeCell ref="S628:T628"/>
    <mergeCell ref="S629:T629"/>
    <mergeCell ref="S621:T621"/>
    <mergeCell ref="S622:T622"/>
    <mergeCell ref="S623:T623"/>
    <mergeCell ref="S624:T624"/>
    <mergeCell ref="S625:T625"/>
    <mergeCell ref="S626:T626"/>
    <mergeCell ref="S627:T627"/>
    <mergeCell ref="S544:T544"/>
    <mergeCell ref="S545:T545"/>
    <mergeCell ref="S546:T546"/>
    <mergeCell ref="S547:T547"/>
    <mergeCell ref="S548:T548"/>
    <mergeCell ref="S549:T549"/>
    <mergeCell ref="S550:T550"/>
    <mergeCell ref="S551:T551"/>
    <mergeCell ref="S552:T552"/>
    <mergeCell ref="S553:T553"/>
    <mergeCell ref="S554:T554"/>
    <mergeCell ref="S555:T555"/>
    <mergeCell ref="S556:T556"/>
    <mergeCell ref="S557:T557"/>
    <mergeCell ref="S558:T558"/>
    <mergeCell ref="S559:T559"/>
    <mergeCell ref="S560:T560"/>
    <mergeCell ref="R561:T561"/>
    <mergeCell ref="S562:T562"/>
    <mergeCell ref="S563:T563"/>
    <mergeCell ref="S564:T564"/>
    <mergeCell ref="R565:T565"/>
    <mergeCell ref="S566:T566"/>
    <mergeCell ref="S567:T567"/>
    <mergeCell ref="S568:T568"/>
    <mergeCell ref="S569:T569"/>
    <mergeCell ref="S570:T570"/>
    <mergeCell ref="S571:T571"/>
    <mergeCell ref="S572:T572"/>
    <mergeCell ref="S573:T573"/>
    <mergeCell ref="S574:T574"/>
    <mergeCell ref="S575:T575"/>
    <mergeCell ref="S576:T576"/>
    <mergeCell ref="R577:T577"/>
    <mergeCell ref="S578:T578"/>
    <mergeCell ref="S579:T579"/>
    <mergeCell ref="S580:T580"/>
    <mergeCell ref="S581:T581"/>
    <mergeCell ref="S582:T582"/>
    <mergeCell ref="S583:T583"/>
    <mergeCell ref="R584:T584"/>
    <mergeCell ref="S585:T585"/>
    <mergeCell ref="R614:T614"/>
    <mergeCell ref="S615:T615"/>
    <mergeCell ref="S616:T616"/>
    <mergeCell ref="S617:T617"/>
    <mergeCell ref="S618:T618"/>
    <mergeCell ref="S619:T619"/>
    <mergeCell ref="S620:T620"/>
    <mergeCell ref="S25:T25"/>
    <mergeCell ref="S26:T26"/>
    <mergeCell ref="S19:T19"/>
    <mergeCell ref="R20:T20"/>
    <mergeCell ref="S21:T21"/>
    <mergeCell ref="S22:T22"/>
    <mergeCell ref="S23:T23"/>
    <mergeCell ref="J24:K24"/>
    <mergeCell ref="S24:T24"/>
    <mergeCell ref="C28:D28"/>
    <mergeCell ref="C29:D29"/>
    <mergeCell ref="C25:D25"/>
    <mergeCell ref="C26:D26"/>
    <mergeCell ref="C27:D27"/>
    <mergeCell ref="J27:K27"/>
    <mergeCell ref="J28:K28"/>
    <mergeCell ref="J29:K29"/>
    <mergeCell ref="J34:K34"/>
    <mergeCell ref="C2:D2"/>
    <mergeCell ref="R2:T2"/>
    <mergeCell ref="C3:D3"/>
    <mergeCell ref="J3:K3"/>
    <mergeCell ref="S3:T3"/>
    <mergeCell ref="J4:K4"/>
    <mergeCell ref="S4:T4"/>
    <mergeCell ref="C4:D4"/>
    <mergeCell ref="C5:D5"/>
    <mergeCell ref="J5:K5"/>
    <mergeCell ref="C6:D6"/>
    <mergeCell ref="J6:K6"/>
    <mergeCell ref="C7:D7"/>
    <mergeCell ref="C8:D8"/>
    <mergeCell ref="S5:T5"/>
    <mergeCell ref="S6:T6"/>
    <mergeCell ref="S7:T7"/>
    <mergeCell ref="S8:T8"/>
    <mergeCell ref="S9:T9"/>
    <mergeCell ref="S10:T10"/>
    <mergeCell ref="S11:T11"/>
    <mergeCell ref="S12:T12"/>
    <mergeCell ref="S13:T13"/>
    <mergeCell ref="S14:T14"/>
    <mergeCell ref="S15:T15"/>
    <mergeCell ref="S16:T16"/>
    <mergeCell ref="S17:T17"/>
    <mergeCell ref="S18:T18"/>
    <mergeCell ref="S27:T27"/>
    <mergeCell ref="S28:T28"/>
    <mergeCell ref="S29:T29"/>
    <mergeCell ref="S30:T30"/>
    <mergeCell ref="S31:T31"/>
    <mergeCell ref="S32:T32"/>
    <mergeCell ref="S33:T33"/>
    <mergeCell ref="J37:K37"/>
    <mergeCell ref="J39:K39"/>
    <mergeCell ref="J40:K40"/>
    <mergeCell ref="J46:K46"/>
    <mergeCell ref="J47:K47"/>
    <mergeCell ref="J49:K49"/>
    <mergeCell ref="J51:K51"/>
    <mergeCell ref="S34:T34"/>
    <mergeCell ref="S35:T35"/>
    <mergeCell ref="S36:T36"/>
    <mergeCell ref="S37:T37"/>
    <mergeCell ref="S38:T38"/>
    <mergeCell ref="S39:T39"/>
    <mergeCell ref="S40:T40"/>
    <mergeCell ref="S51:T51"/>
    <mergeCell ref="C10:D10"/>
    <mergeCell ref="C11:D11"/>
    <mergeCell ref="C12:D12"/>
    <mergeCell ref="C13:D13"/>
    <mergeCell ref="C14:D14"/>
    <mergeCell ref="C15:D15"/>
    <mergeCell ref="C16:D16"/>
    <mergeCell ref="C17:D17"/>
    <mergeCell ref="C18:D18"/>
    <mergeCell ref="C20:D20"/>
    <mergeCell ref="C21:D21"/>
    <mergeCell ref="C22:D22"/>
    <mergeCell ref="C23:D23"/>
    <mergeCell ref="C24:D24"/>
    <mergeCell ref="C30:D30"/>
    <mergeCell ref="C31:D31"/>
    <mergeCell ref="C32:D32"/>
    <mergeCell ref="C33:D33"/>
    <mergeCell ref="C34:D34"/>
    <mergeCell ref="C35:D35"/>
    <mergeCell ref="C36:D36"/>
    <mergeCell ref="C37:D37"/>
    <mergeCell ref="C38:D38"/>
    <mergeCell ref="C39:D39"/>
    <mergeCell ref="C40:D40"/>
    <mergeCell ref="C41:D41"/>
    <mergeCell ref="C42:D42"/>
    <mergeCell ref="C43:D43"/>
    <mergeCell ref="C44:D44"/>
    <mergeCell ref="C45:D45"/>
    <mergeCell ref="C47:D47"/>
    <mergeCell ref="C48:D48"/>
    <mergeCell ref="C49:D49"/>
    <mergeCell ref="C50:D50"/>
    <mergeCell ref="C52:D52"/>
    <mergeCell ref="C53:D53"/>
    <mergeCell ref="C54:D54"/>
    <mergeCell ref="C55:D55"/>
    <mergeCell ref="C56:D56"/>
    <mergeCell ref="C57:D57"/>
    <mergeCell ref="C58:D58"/>
    <mergeCell ref="C59:D59"/>
    <mergeCell ref="C60:D60"/>
    <mergeCell ref="C61:D61"/>
    <mergeCell ref="C62:D62"/>
    <mergeCell ref="C63:D63"/>
    <mergeCell ref="C64:D64"/>
    <mergeCell ref="C65:D65"/>
    <mergeCell ref="C66:D66"/>
    <mergeCell ref="E372:F372"/>
    <mergeCell ref="J7:K7"/>
    <mergeCell ref="J8:K8"/>
    <mergeCell ref="J9:K9"/>
    <mergeCell ref="J14:K14"/>
    <mergeCell ref="J16:K16"/>
    <mergeCell ref="J18:K18"/>
    <mergeCell ref="J19:K19"/>
    <mergeCell ref="J20:K20"/>
    <mergeCell ref="J22:K22"/>
    <mergeCell ref="J57:K57"/>
    <mergeCell ref="J58:K58"/>
    <mergeCell ref="J66:K66"/>
    <mergeCell ref="J67:K67"/>
    <mergeCell ref="J68:K68"/>
    <mergeCell ref="J71:K71"/>
    <mergeCell ref="J78:K78"/>
    <mergeCell ref="J79:K79"/>
    <mergeCell ref="J80:K80"/>
    <mergeCell ref="J81:K81"/>
    <mergeCell ref="J83:K83"/>
    <mergeCell ref="J84:K84"/>
    <mergeCell ref="J85:K85"/>
    <mergeCell ref="J88:K88"/>
    <mergeCell ref="J90:K90"/>
    <mergeCell ref="J92:K92"/>
    <mergeCell ref="J93:K93"/>
    <mergeCell ref="J95:K95"/>
    <mergeCell ref="J99:K99"/>
    <mergeCell ref="J101:K101"/>
    <mergeCell ref="J102:K102"/>
    <mergeCell ref="I181:J181"/>
    <mergeCell ref="J187:K187"/>
    <mergeCell ref="J189:K189"/>
    <mergeCell ref="J205:K205"/>
    <mergeCell ref="J208:K208"/>
    <mergeCell ref="J213:K213"/>
    <mergeCell ref="J216:K216"/>
    <mergeCell ref="J225:K225"/>
    <mergeCell ref="J250:K250"/>
    <mergeCell ref="J259:K259"/>
    <mergeCell ref="J289:K289"/>
    <mergeCell ref="J290:K290"/>
    <mergeCell ref="J310:K310"/>
    <mergeCell ref="J345:K345"/>
    <mergeCell ref="J377:K377"/>
    <mergeCell ref="J384:K384"/>
    <mergeCell ref="J386:K386"/>
    <mergeCell ref="J389:K389"/>
    <mergeCell ref="J390:K390"/>
    <mergeCell ref="S412:T412"/>
    <mergeCell ref="S413:T413"/>
    <mergeCell ref="S419:T419"/>
    <mergeCell ref="R424:T424"/>
    <mergeCell ref="R425:T425"/>
    <mergeCell ref="S428:T428"/>
    <mergeCell ref="S429:T429"/>
    <mergeCell ref="S447:T447"/>
    <mergeCell ref="S448:T448"/>
    <mergeCell ref="S451:T451"/>
    <mergeCell ref="S452:T452"/>
    <mergeCell ref="S456:T456"/>
    <mergeCell ref="S458:T458"/>
    <mergeCell ref="S459:T459"/>
    <mergeCell ref="S460:T460"/>
    <mergeCell ref="S461:T461"/>
    <mergeCell ref="S462:T462"/>
    <mergeCell ref="S463:T463"/>
    <mergeCell ref="S464:T464"/>
    <mergeCell ref="S465:T465"/>
    <mergeCell ref="S466:T466"/>
    <mergeCell ref="S467:T467"/>
    <mergeCell ref="S468:T468"/>
    <mergeCell ref="S469:T469"/>
    <mergeCell ref="S470:T470"/>
    <mergeCell ref="S471:T471"/>
    <mergeCell ref="S472:T472"/>
    <mergeCell ref="S473:T473"/>
    <mergeCell ref="R474:T474"/>
    <mergeCell ref="S475:T475"/>
    <mergeCell ref="S476:T476"/>
    <mergeCell ref="S477:T477"/>
    <mergeCell ref="S478:T478"/>
    <mergeCell ref="S479:T479"/>
    <mergeCell ref="S480:T480"/>
    <mergeCell ref="R481:T481"/>
    <mergeCell ref="S482:T482"/>
    <mergeCell ref="S483:T483"/>
    <mergeCell ref="S484:T484"/>
    <mergeCell ref="S485:T485"/>
    <mergeCell ref="S486:T486"/>
    <mergeCell ref="S487:T487"/>
    <mergeCell ref="S488:T488"/>
    <mergeCell ref="S489:T489"/>
    <mergeCell ref="R490:T490"/>
    <mergeCell ref="R491:T491"/>
    <mergeCell ref="S492:T492"/>
    <mergeCell ref="S493:T493"/>
    <mergeCell ref="S494:T494"/>
    <mergeCell ref="S495:T495"/>
    <mergeCell ref="S496:T496"/>
    <mergeCell ref="S497:T497"/>
    <mergeCell ref="S498:T498"/>
    <mergeCell ref="S499:T499"/>
    <mergeCell ref="S500:T500"/>
    <mergeCell ref="S501:T501"/>
    <mergeCell ref="R502:T502"/>
    <mergeCell ref="S503:T503"/>
    <mergeCell ref="S504:T504"/>
    <mergeCell ref="S505:T505"/>
    <mergeCell ref="S506:T506"/>
    <mergeCell ref="R507:T507"/>
    <mergeCell ref="S508:T508"/>
    <mergeCell ref="S509:T509"/>
    <mergeCell ref="S510:T510"/>
    <mergeCell ref="S511:T511"/>
    <mergeCell ref="S512:T512"/>
    <mergeCell ref="S513:T513"/>
    <mergeCell ref="S514:T514"/>
    <mergeCell ref="S515:T515"/>
    <mergeCell ref="S516:T516"/>
    <mergeCell ref="S517:T517"/>
    <mergeCell ref="R518:T518"/>
    <mergeCell ref="S519:T519"/>
    <mergeCell ref="S520:T520"/>
    <mergeCell ref="S521:T521"/>
    <mergeCell ref="S522:T522"/>
    <mergeCell ref="S523:T523"/>
    <mergeCell ref="S524:T524"/>
    <mergeCell ref="R525:T525"/>
    <mergeCell ref="S526:T526"/>
    <mergeCell ref="S527:T527"/>
    <mergeCell ref="S528:T528"/>
    <mergeCell ref="S529:T529"/>
    <mergeCell ref="S530:T530"/>
    <mergeCell ref="S531:T531"/>
    <mergeCell ref="S532:T532"/>
    <mergeCell ref="S533:T533"/>
    <mergeCell ref="S534:T534"/>
    <mergeCell ref="S535:T535"/>
    <mergeCell ref="S536:T536"/>
    <mergeCell ref="S537:T537"/>
    <mergeCell ref="S538:T538"/>
    <mergeCell ref="S539:T539"/>
    <mergeCell ref="S540:T540"/>
    <mergeCell ref="S541:T541"/>
    <mergeCell ref="S542:T542"/>
    <mergeCell ref="S543:T543"/>
  </mergeCells>
  <hyperlinks>
    <hyperlink r:id="rId1" ref="P3"/>
    <hyperlink r:id="rId2" ref="P4"/>
    <hyperlink r:id="rId3" ref="P5"/>
    <hyperlink r:id="rId4" ref="P6"/>
    <hyperlink r:id="rId5" ref="P7"/>
    <hyperlink r:id="rId6" ref="P8"/>
    <hyperlink r:id="rId7" ref="P9"/>
    <hyperlink r:id="rId8" ref="P10"/>
    <hyperlink r:id="rId9" ref="P11"/>
    <hyperlink r:id="rId10" ref="P12"/>
    <hyperlink r:id="rId11" ref="P13"/>
    <hyperlink r:id="rId12" ref="P14"/>
    <hyperlink r:id="rId13" ref="P15"/>
    <hyperlink r:id="rId14" ref="P16"/>
    <hyperlink r:id="rId15" ref="P17"/>
    <hyperlink r:id="rId16" ref="P18"/>
    <hyperlink r:id="rId17" ref="P19"/>
    <hyperlink r:id="rId18" ref="P20"/>
    <hyperlink r:id="rId19" ref="P21"/>
    <hyperlink r:id="rId20" ref="P22"/>
    <hyperlink r:id="rId21" ref="P23"/>
    <hyperlink r:id="rId22" ref="P24"/>
    <hyperlink r:id="rId23" ref="P25"/>
    <hyperlink r:id="rId24" ref="P26"/>
    <hyperlink r:id="rId25" ref="P27"/>
    <hyperlink r:id="rId26" ref="P28"/>
    <hyperlink r:id="rId27" ref="P29"/>
    <hyperlink r:id="rId28" ref="P30"/>
    <hyperlink r:id="rId29" ref="P31"/>
    <hyperlink r:id="rId30" ref="P32"/>
    <hyperlink r:id="rId31" ref="P33"/>
    <hyperlink r:id="rId32" ref="P34"/>
    <hyperlink r:id="rId33" ref="P35"/>
    <hyperlink r:id="rId34" ref="P36"/>
    <hyperlink r:id="rId35" ref="P37"/>
    <hyperlink r:id="rId36" ref="P38"/>
    <hyperlink r:id="rId37" ref="P39"/>
    <hyperlink r:id="rId38" ref="P40"/>
    <hyperlink r:id="rId39" ref="P41"/>
    <hyperlink r:id="rId40" ref="P42"/>
    <hyperlink r:id="rId41" ref="P43"/>
    <hyperlink r:id="rId42" ref="P44"/>
    <hyperlink r:id="rId43" ref="P45"/>
    <hyperlink r:id="rId44" ref="P46"/>
    <hyperlink r:id="rId45" ref="P47"/>
    <hyperlink r:id="rId46" ref="P48"/>
    <hyperlink r:id="rId47" ref="P49"/>
    <hyperlink r:id="rId48" ref="P50"/>
    <hyperlink r:id="rId49" ref="P51"/>
    <hyperlink r:id="rId50" ref="P52"/>
    <hyperlink r:id="rId51" ref="P53"/>
    <hyperlink r:id="rId52" ref="P54"/>
    <hyperlink r:id="rId53" ref="P55"/>
    <hyperlink r:id="rId54" ref="P56"/>
    <hyperlink r:id="rId55" ref="P57"/>
    <hyperlink r:id="rId56" ref="P58"/>
    <hyperlink r:id="rId57" ref="P59"/>
    <hyperlink r:id="rId58" ref="P60"/>
    <hyperlink r:id="rId59" ref="P61"/>
    <hyperlink r:id="rId60" ref="P62"/>
    <hyperlink r:id="rId61" ref="P63"/>
    <hyperlink r:id="rId62" ref="P64"/>
    <hyperlink r:id="rId63" ref="P65"/>
    <hyperlink r:id="rId64" ref="P66"/>
    <hyperlink r:id="rId65" ref="P67"/>
    <hyperlink r:id="rId66" ref="P68"/>
    <hyperlink r:id="rId67" ref="P69"/>
    <hyperlink r:id="rId68" ref="P70"/>
    <hyperlink r:id="rId69" ref="P71"/>
    <hyperlink r:id="rId70" ref="P72"/>
    <hyperlink r:id="rId71" ref="P73"/>
    <hyperlink r:id="rId72" ref="P74"/>
    <hyperlink r:id="rId73" ref="P75"/>
    <hyperlink r:id="rId74" ref="P76"/>
    <hyperlink r:id="rId75" ref="P77"/>
    <hyperlink r:id="rId76" ref="P78"/>
    <hyperlink r:id="rId77" ref="P79"/>
    <hyperlink r:id="rId78" ref="P80"/>
    <hyperlink r:id="rId79" ref="P81"/>
    <hyperlink r:id="rId80" ref="P82"/>
    <hyperlink r:id="rId81" ref="P83"/>
    <hyperlink r:id="rId82" ref="P84"/>
    <hyperlink r:id="rId83" ref="P85"/>
    <hyperlink r:id="rId84" ref="P86"/>
    <hyperlink r:id="rId85" ref="P87"/>
    <hyperlink r:id="rId86" ref="P88"/>
    <hyperlink r:id="rId87" ref="P89"/>
    <hyperlink r:id="rId88" ref="P90"/>
    <hyperlink r:id="rId89" ref="P91"/>
    <hyperlink r:id="rId90" ref="P92"/>
    <hyperlink r:id="rId91" ref="P93"/>
    <hyperlink r:id="rId92" ref="P94"/>
    <hyperlink r:id="rId93" ref="P95"/>
    <hyperlink r:id="rId94" ref="P96"/>
    <hyperlink r:id="rId95" ref="P97"/>
    <hyperlink r:id="rId96" ref="P98"/>
    <hyperlink r:id="rId97" ref="P99"/>
    <hyperlink r:id="rId98" ref="P100"/>
    <hyperlink r:id="rId99" ref="P101"/>
    <hyperlink r:id="rId100" ref="P102"/>
    <hyperlink r:id="rId101" ref="P103"/>
    <hyperlink r:id="rId102" ref="P104"/>
    <hyperlink r:id="rId103" ref="P105"/>
    <hyperlink r:id="rId104" ref="P106"/>
    <hyperlink r:id="rId105" ref="P107"/>
    <hyperlink r:id="rId106" ref="P108"/>
    <hyperlink r:id="rId107" ref="P109"/>
    <hyperlink r:id="rId108" ref="P110"/>
    <hyperlink r:id="rId109" ref="P111"/>
    <hyperlink r:id="rId110" ref="P112"/>
    <hyperlink r:id="rId111" ref="P113"/>
    <hyperlink r:id="rId112" ref="P114"/>
    <hyperlink r:id="rId113" ref="P115"/>
    <hyperlink r:id="rId114" ref="P116"/>
    <hyperlink r:id="rId115" ref="P117"/>
    <hyperlink r:id="rId116" ref="P118"/>
    <hyperlink r:id="rId117" ref="P119"/>
    <hyperlink r:id="rId118" ref="P120"/>
    <hyperlink r:id="rId119" ref="P121"/>
    <hyperlink r:id="rId120" ref="P122"/>
    <hyperlink r:id="rId121" ref="P123"/>
    <hyperlink r:id="rId122" ref="P124"/>
    <hyperlink r:id="rId123" ref="P125"/>
    <hyperlink r:id="rId124" ref="P126"/>
    <hyperlink r:id="rId125" ref="P127"/>
    <hyperlink r:id="rId126" ref="P128"/>
    <hyperlink r:id="rId127" ref="P129"/>
    <hyperlink r:id="rId128" ref="P130"/>
    <hyperlink r:id="rId129" ref="P131"/>
    <hyperlink r:id="rId130" ref="P132"/>
    <hyperlink r:id="rId131" ref="P133"/>
    <hyperlink r:id="rId132" ref="P134"/>
    <hyperlink r:id="rId133" ref="P135"/>
    <hyperlink r:id="rId134" ref="P136"/>
    <hyperlink r:id="rId135" ref="P137"/>
    <hyperlink r:id="rId136" ref="P138"/>
    <hyperlink r:id="rId137" ref="P139"/>
    <hyperlink r:id="rId138" ref="P140"/>
    <hyperlink r:id="rId139" ref="P141"/>
    <hyperlink r:id="rId140" ref="P142"/>
    <hyperlink r:id="rId141" ref="P143"/>
    <hyperlink r:id="rId142" ref="P144"/>
    <hyperlink r:id="rId143" ref="P145"/>
    <hyperlink r:id="rId144" ref="P146"/>
    <hyperlink r:id="rId145" ref="P147"/>
    <hyperlink r:id="rId146" ref="P148"/>
    <hyperlink r:id="rId147" ref="P149"/>
    <hyperlink r:id="rId148" ref="P150"/>
    <hyperlink r:id="rId149" ref="P151"/>
    <hyperlink r:id="rId150" ref="P152"/>
    <hyperlink r:id="rId151" ref="P153"/>
    <hyperlink r:id="rId152" ref="P154"/>
    <hyperlink r:id="rId153" ref="P155"/>
    <hyperlink r:id="rId154" ref="P156"/>
    <hyperlink r:id="rId155" ref="P157"/>
    <hyperlink r:id="rId156" ref="P158"/>
    <hyperlink r:id="rId157" ref="P159"/>
    <hyperlink r:id="rId158" ref="P160"/>
    <hyperlink r:id="rId159" ref="P161"/>
    <hyperlink r:id="rId160" ref="P162"/>
    <hyperlink r:id="rId161" ref="P163"/>
    <hyperlink r:id="rId162" ref="P164"/>
    <hyperlink r:id="rId163" ref="P165"/>
    <hyperlink r:id="rId164" ref="P166"/>
    <hyperlink r:id="rId165" ref="P167"/>
    <hyperlink r:id="rId166" ref="P168"/>
    <hyperlink r:id="rId167" ref="P169"/>
    <hyperlink r:id="rId168" ref="P170"/>
    <hyperlink r:id="rId169" ref="P171"/>
    <hyperlink r:id="rId170" ref="P172"/>
    <hyperlink r:id="rId171" ref="P173"/>
    <hyperlink r:id="rId172" ref="P174"/>
    <hyperlink r:id="rId173" ref="P175"/>
    <hyperlink r:id="rId174" ref="P176"/>
    <hyperlink r:id="rId175" ref="P177"/>
    <hyperlink r:id="rId176" ref="P178"/>
    <hyperlink r:id="rId177" ref="P179"/>
    <hyperlink r:id="rId178" ref="P180"/>
    <hyperlink r:id="rId179" ref="P181"/>
    <hyperlink r:id="rId180" ref="P182"/>
    <hyperlink r:id="rId181" ref="P183"/>
    <hyperlink r:id="rId182" ref="P184"/>
    <hyperlink r:id="rId183" ref="P185"/>
    <hyperlink r:id="rId184" ref="P186"/>
    <hyperlink r:id="rId185" ref="P187"/>
    <hyperlink r:id="rId186" ref="P188"/>
    <hyperlink r:id="rId187" ref="P189"/>
    <hyperlink r:id="rId188" ref="P190"/>
    <hyperlink r:id="rId189" ref="P191"/>
    <hyperlink r:id="rId190" ref="P192"/>
    <hyperlink r:id="rId191" ref="P193"/>
    <hyperlink r:id="rId192" ref="P194"/>
    <hyperlink r:id="rId193" ref="P195"/>
    <hyperlink r:id="rId194" ref="P196"/>
    <hyperlink r:id="rId195" ref="P198"/>
    <hyperlink r:id="rId196" ref="P199"/>
    <hyperlink r:id="rId197" ref="P200"/>
    <hyperlink r:id="rId198" ref="P201"/>
    <hyperlink r:id="rId199" ref="P202"/>
    <hyperlink r:id="rId200" ref="P203"/>
    <hyperlink r:id="rId201" ref="P204"/>
    <hyperlink r:id="rId202" ref="P205"/>
    <hyperlink r:id="rId203" ref="P206"/>
    <hyperlink r:id="rId204" ref="P207"/>
    <hyperlink r:id="rId205" ref="P208"/>
    <hyperlink r:id="rId206" ref="P209"/>
    <hyperlink r:id="rId207" ref="P210"/>
    <hyperlink r:id="rId208" ref="P211"/>
    <hyperlink r:id="rId209" ref="P212"/>
    <hyperlink r:id="rId210" ref="P213"/>
    <hyperlink r:id="rId211" ref="P214"/>
    <hyperlink r:id="rId212" ref="P215"/>
    <hyperlink r:id="rId213" ref="P216"/>
    <hyperlink r:id="rId214" ref="P217"/>
    <hyperlink r:id="rId215" ref="P218"/>
    <hyperlink r:id="rId216" ref="P219"/>
    <hyperlink r:id="rId217" ref="P220"/>
    <hyperlink r:id="rId218" ref="P221"/>
    <hyperlink r:id="rId219" ref="P222"/>
    <hyperlink r:id="rId220" ref="P223"/>
    <hyperlink r:id="rId221" ref="P224"/>
    <hyperlink r:id="rId222" ref="P225"/>
    <hyperlink r:id="rId223" ref="P226"/>
    <hyperlink r:id="rId224" ref="P227"/>
    <hyperlink r:id="rId225" ref="P228"/>
    <hyperlink r:id="rId226" ref="P229"/>
    <hyperlink r:id="rId227" ref="P230"/>
    <hyperlink r:id="rId228" ref="P231"/>
    <hyperlink r:id="rId229" ref="P232"/>
    <hyperlink r:id="rId230" ref="P233"/>
    <hyperlink r:id="rId231" ref="P234"/>
    <hyperlink r:id="rId232" ref="P235"/>
    <hyperlink r:id="rId233" ref="P236"/>
    <hyperlink r:id="rId234" ref="P237"/>
    <hyperlink r:id="rId235" ref="P238"/>
    <hyperlink r:id="rId236" ref="P239"/>
    <hyperlink r:id="rId237" ref="P240"/>
    <hyperlink r:id="rId238" ref="P241"/>
    <hyperlink r:id="rId239" ref="P242"/>
    <hyperlink r:id="rId240" ref="P243"/>
    <hyperlink r:id="rId241" ref="P244"/>
    <hyperlink r:id="rId242" ref="P245"/>
    <hyperlink r:id="rId243" ref="P246"/>
    <hyperlink r:id="rId244" ref="P247"/>
    <hyperlink r:id="rId245" ref="P248"/>
    <hyperlink r:id="rId246" ref="P249"/>
    <hyperlink r:id="rId247" ref="P250"/>
    <hyperlink r:id="rId248" ref="P251"/>
    <hyperlink r:id="rId249" ref="P252"/>
    <hyperlink r:id="rId250" ref="P253"/>
    <hyperlink r:id="rId251" ref="P254"/>
    <hyperlink r:id="rId252" ref="P255"/>
    <hyperlink r:id="rId253" ref="P256"/>
    <hyperlink r:id="rId254" ref="P257"/>
    <hyperlink r:id="rId255" ref="P258"/>
    <hyperlink r:id="rId256" ref="P259"/>
    <hyperlink r:id="rId257" ref="P260"/>
    <hyperlink r:id="rId258" ref="P261"/>
    <hyperlink r:id="rId259" ref="P262"/>
    <hyperlink r:id="rId260" ref="P263"/>
    <hyperlink r:id="rId261" ref="P264"/>
    <hyperlink r:id="rId262" ref="P265"/>
    <hyperlink r:id="rId263" ref="P266"/>
    <hyperlink r:id="rId264" ref="P267"/>
    <hyperlink r:id="rId265" ref="P268"/>
    <hyperlink r:id="rId266" ref="P269"/>
    <hyperlink r:id="rId267" ref="P270"/>
    <hyperlink r:id="rId268" ref="P271"/>
    <hyperlink r:id="rId269" ref="P272"/>
    <hyperlink r:id="rId270" ref="P273"/>
    <hyperlink r:id="rId271" ref="P274"/>
    <hyperlink r:id="rId272" ref="P275"/>
    <hyperlink r:id="rId273" ref="P276"/>
    <hyperlink r:id="rId274" ref="P277"/>
    <hyperlink r:id="rId275" ref="P278"/>
    <hyperlink r:id="rId276" ref="P279"/>
    <hyperlink r:id="rId277" ref="P280"/>
    <hyperlink r:id="rId278" ref="P281"/>
    <hyperlink r:id="rId279" ref="P282"/>
    <hyperlink r:id="rId280" ref="P283"/>
    <hyperlink r:id="rId281" ref="P284"/>
    <hyperlink r:id="rId282" ref="P285"/>
    <hyperlink r:id="rId283" ref="P286"/>
    <hyperlink r:id="rId284" ref="P287"/>
    <hyperlink r:id="rId285" ref="P288"/>
    <hyperlink r:id="rId286" ref="P289"/>
    <hyperlink r:id="rId287" ref="P290"/>
    <hyperlink r:id="rId288" ref="P291"/>
    <hyperlink r:id="rId289" ref="P292"/>
    <hyperlink r:id="rId290" ref="P293"/>
    <hyperlink r:id="rId291" ref="P294"/>
    <hyperlink r:id="rId292" ref="P295"/>
    <hyperlink r:id="rId293" ref="P296"/>
    <hyperlink r:id="rId294" ref="P297"/>
    <hyperlink r:id="rId295" ref="P298"/>
    <hyperlink r:id="rId296" ref="P299"/>
    <hyperlink r:id="rId297" ref="P300"/>
    <hyperlink r:id="rId298" ref="P301"/>
    <hyperlink r:id="rId299" ref="P302"/>
    <hyperlink r:id="rId300" ref="P303"/>
    <hyperlink r:id="rId301" ref="P304"/>
    <hyperlink r:id="rId302" ref="P305"/>
    <hyperlink r:id="rId303" ref="P306"/>
    <hyperlink r:id="rId304" ref="P307"/>
    <hyperlink r:id="rId305" ref="P308"/>
    <hyperlink r:id="rId306" ref="P309"/>
    <hyperlink r:id="rId307" ref="P310"/>
    <hyperlink r:id="rId308" ref="P311"/>
    <hyperlink r:id="rId309" ref="P312"/>
    <hyperlink r:id="rId310" ref="P313"/>
    <hyperlink r:id="rId311" ref="P314"/>
    <hyperlink r:id="rId312" ref="P315"/>
    <hyperlink r:id="rId313" ref="P316"/>
    <hyperlink r:id="rId314" ref="P317"/>
    <hyperlink r:id="rId315" ref="P318"/>
    <hyperlink r:id="rId316" ref="P319"/>
    <hyperlink r:id="rId317" ref="P320"/>
    <hyperlink r:id="rId318" ref="P321"/>
    <hyperlink r:id="rId319" ref="P322"/>
    <hyperlink r:id="rId320" ref="P323"/>
    <hyperlink r:id="rId321" ref="P324"/>
    <hyperlink r:id="rId322" ref="P325"/>
    <hyperlink r:id="rId323" ref="P326"/>
    <hyperlink r:id="rId324" ref="P327"/>
    <hyperlink r:id="rId325" ref="P328"/>
    <hyperlink r:id="rId326" ref="P329"/>
    <hyperlink r:id="rId327" ref="P330"/>
    <hyperlink r:id="rId328" ref="P331"/>
    <hyperlink r:id="rId329" ref="P332"/>
    <hyperlink r:id="rId330" ref="P333"/>
    <hyperlink r:id="rId331" ref="P334"/>
    <hyperlink r:id="rId332" ref="P335"/>
    <hyperlink r:id="rId333" ref="P336"/>
    <hyperlink r:id="rId334" ref="P337"/>
    <hyperlink r:id="rId335" ref="P338"/>
    <hyperlink r:id="rId336" ref="P339"/>
    <hyperlink r:id="rId337" ref="P340"/>
    <hyperlink r:id="rId338" ref="P341"/>
    <hyperlink r:id="rId339" ref="P342"/>
    <hyperlink r:id="rId340" ref="P344"/>
    <hyperlink r:id="rId341" ref="P345"/>
    <hyperlink r:id="rId342" ref="P346"/>
    <hyperlink r:id="rId343" ref="P347"/>
    <hyperlink r:id="rId344" ref="P348"/>
    <hyperlink r:id="rId345" ref="P349"/>
    <hyperlink r:id="rId346" ref="P350"/>
    <hyperlink r:id="rId347" ref="P352"/>
    <hyperlink r:id="rId348" ref="P353"/>
    <hyperlink r:id="rId349" ref="P354"/>
    <hyperlink r:id="rId350" ref="P355"/>
    <hyperlink r:id="rId351" ref="P356"/>
    <hyperlink r:id="rId352" ref="P357"/>
    <hyperlink r:id="rId353" ref="P358"/>
    <hyperlink r:id="rId354" ref="P359"/>
    <hyperlink r:id="rId355" ref="P360"/>
    <hyperlink r:id="rId356" ref="P361"/>
    <hyperlink r:id="rId357" ref="P362"/>
    <hyperlink r:id="rId358" ref="P363"/>
    <hyperlink r:id="rId359" ref="P364"/>
    <hyperlink r:id="rId360" ref="P365"/>
    <hyperlink r:id="rId361" ref="P366"/>
    <hyperlink r:id="rId362" ref="P367"/>
    <hyperlink r:id="rId363" ref="P368"/>
    <hyperlink r:id="rId364" ref="P369"/>
    <hyperlink r:id="rId365" ref="P370"/>
    <hyperlink r:id="rId366" ref="P371"/>
    <hyperlink r:id="rId367" ref="P372"/>
    <hyperlink r:id="rId368" ref="P373"/>
    <hyperlink r:id="rId369" ref="P374"/>
    <hyperlink r:id="rId370" ref="P375"/>
    <hyperlink r:id="rId371" ref="P376"/>
    <hyperlink r:id="rId372" ref="P377"/>
    <hyperlink r:id="rId373" ref="P378"/>
    <hyperlink r:id="rId374" ref="P379"/>
    <hyperlink r:id="rId375" ref="P380"/>
    <hyperlink r:id="rId376" ref="P381"/>
    <hyperlink r:id="rId377" ref="P382"/>
    <hyperlink r:id="rId378" ref="P383"/>
    <hyperlink r:id="rId379" ref="P384"/>
    <hyperlink r:id="rId380" ref="P385"/>
    <hyperlink r:id="rId381" ref="P386"/>
    <hyperlink r:id="rId382" ref="P387"/>
    <hyperlink r:id="rId383" ref="P388"/>
    <hyperlink r:id="rId384" ref="P389"/>
    <hyperlink r:id="rId385" ref="P390"/>
    <hyperlink r:id="rId386" ref="P391"/>
    <hyperlink r:id="rId387" ref="P392"/>
    <hyperlink r:id="rId388" ref="P393"/>
    <hyperlink r:id="rId389" ref="P394"/>
    <hyperlink r:id="rId390" ref="P395"/>
    <hyperlink r:id="rId391" ref="P396"/>
    <hyperlink r:id="rId392" ref="P397"/>
    <hyperlink r:id="rId393" ref="P398"/>
    <hyperlink r:id="rId394" ref="P399"/>
    <hyperlink r:id="rId395" ref="P400"/>
    <hyperlink r:id="rId396" ref="P401"/>
    <hyperlink r:id="rId397" ref="P402"/>
    <hyperlink r:id="rId398" ref="P403"/>
    <hyperlink r:id="rId399" ref="P404"/>
    <hyperlink r:id="rId400" ref="P405"/>
    <hyperlink r:id="rId401" ref="P406"/>
    <hyperlink r:id="rId402" ref="P407"/>
    <hyperlink r:id="rId403" ref="P408"/>
    <hyperlink r:id="rId404" ref="P409"/>
    <hyperlink r:id="rId405" ref="P410"/>
    <hyperlink r:id="rId406" ref="P411"/>
    <hyperlink r:id="rId407" ref="P412"/>
    <hyperlink r:id="rId408" ref="P413"/>
    <hyperlink r:id="rId409" ref="P414"/>
    <hyperlink r:id="rId410" ref="P415"/>
    <hyperlink r:id="rId411" ref="P416"/>
    <hyperlink r:id="rId412" ref="P417"/>
    <hyperlink r:id="rId413" ref="P418"/>
    <hyperlink r:id="rId414" ref="P419"/>
    <hyperlink r:id="rId415" ref="P420"/>
    <hyperlink r:id="rId416" ref="P421"/>
    <hyperlink r:id="rId417" ref="P422"/>
    <hyperlink r:id="rId418" ref="P423"/>
    <hyperlink r:id="rId419" ref="P424"/>
    <hyperlink r:id="rId420" ref="P425"/>
    <hyperlink r:id="rId421" ref="P426"/>
    <hyperlink r:id="rId422" ref="P427"/>
    <hyperlink r:id="rId423" ref="P428"/>
    <hyperlink r:id="rId424" ref="P429"/>
    <hyperlink r:id="rId425" ref="P430"/>
    <hyperlink r:id="rId426" ref="P431"/>
    <hyperlink r:id="rId427" ref="P432"/>
    <hyperlink r:id="rId428" ref="P433"/>
    <hyperlink r:id="rId429" ref="P434"/>
    <hyperlink r:id="rId430" ref="P435"/>
    <hyperlink r:id="rId431" ref="P436"/>
    <hyperlink r:id="rId432" ref="P437"/>
    <hyperlink r:id="rId433" ref="P438"/>
    <hyperlink r:id="rId434" ref="P439"/>
    <hyperlink r:id="rId435" ref="P440"/>
    <hyperlink r:id="rId436" ref="P441"/>
    <hyperlink r:id="rId437" ref="P442"/>
    <hyperlink r:id="rId438" ref="P443"/>
    <hyperlink r:id="rId439" ref="P444"/>
    <hyperlink r:id="rId440" ref="P445"/>
    <hyperlink r:id="rId441" ref="P446"/>
    <hyperlink r:id="rId442" ref="P447"/>
    <hyperlink r:id="rId443" ref="P448"/>
    <hyperlink r:id="rId444" ref="P449"/>
    <hyperlink r:id="rId445" ref="P450"/>
    <hyperlink r:id="rId446" ref="P451"/>
    <hyperlink r:id="rId447" ref="P452"/>
    <hyperlink r:id="rId448" ref="P453"/>
    <hyperlink r:id="rId449" ref="P454"/>
    <hyperlink r:id="rId450" ref="P455"/>
    <hyperlink r:id="rId451" ref="P456"/>
    <hyperlink r:id="rId452" ref="P457"/>
    <hyperlink r:id="rId453" ref="P458"/>
    <hyperlink r:id="rId454" ref="P459"/>
    <hyperlink r:id="rId455" ref="P460"/>
    <hyperlink r:id="rId456" ref="P461"/>
    <hyperlink r:id="rId457" ref="P462"/>
    <hyperlink r:id="rId458" ref="P463"/>
    <hyperlink r:id="rId459" ref="P464"/>
    <hyperlink r:id="rId460" ref="P465"/>
    <hyperlink r:id="rId461" ref="P466"/>
    <hyperlink r:id="rId462" ref="P467"/>
    <hyperlink r:id="rId463" ref="P468"/>
    <hyperlink r:id="rId464" ref="P469"/>
    <hyperlink r:id="rId465" ref="P470"/>
    <hyperlink r:id="rId466" ref="P471"/>
    <hyperlink r:id="rId467" ref="P472"/>
    <hyperlink r:id="rId468" ref="P473"/>
    <hyperlink r:id="rId469" ref="P474"/>
    <hyperlink r:id="rId470" ref="P475"/>
    <hyperlink r:id="rId471" ref="P476"/>
    <hyperlink r:id="rId472" ref="P477"/>
    <hyperlink r:id="rId473" ref="P478"/>
    <hyperlink r:id="rId474" ref="P479"/>
    <hyperlink r:id="rId475" ref="P480"/>
    <hyperlink r:id="rId476" ref="P481"/>
    <hyperlink r:id="rId477" ref="P482"/>
    <hyperlink r:id="rId478" ref="P483"/>
    <hyperlink r:id="rId479" ref="P484"/>
    <hyperlink r:id="rId480" ref="P485"/>
    <hyperlink r:id="rId481" ref="P486"/>
    <hyperlink r:id="rId482" ref="P487"/>
    <hyperlink r:id="rId483" ref="P488"/>
    <hyperlink r:id="rId484" ref="P489"/>
    <hyperlink r:id="rId485" ref="P490"/>
    <hyperlink r:id="rId486" ref="P491"/>
    <hyperlink r:id="rId487" ref="P492"/>
    <hyperlink r:id="rId488" ref="P493"/>
    <hyperlink r:id="rId489" ref="P494"/>
    <hyperlink r:id="rId490" ref="P495"/>
    <hyperlink r:id="rId491" ref="P496"/>
    <hyperlink r:id="rId492" ref="P497"/>
    <hyperlink r:id="rId493" ref="P498"/>
    <hyperlink r:id="rId494" ref="P499"/>
    <hyperlink r:id="rId495" ref="P500"/>
    <hyperlink r:id="rId496" ref="P501"/>
    <hyperlink r:id="rId497" ref="P502"/>
    <hyperlink r:id="rId498" ref="P503"/>
    <hyperlink r:id="rId499" ref="P504"/>
    <hyperlink r:id="rId500" ref="P505"/>
    <hyperlink r:id="rId501" ref="P506"/>
    <hyperlink r:id="rId502" ref="P507"/>
    <hyperlink r:id="rId503" ref="P508"/>
    <hyperlink r:id="rId504" ref="P509"/>
    <hyperlink r:id="rId505" ref="P510"/>
    <hyperlink r:id="rId506" ref="P511"/>
    <hyperlink r:id="rId507" ref="P512"/>
    <hyperlink r:id="rId508" ref="P513"/>
    <hyperlink r:id="rId509" ref="P514"/>
    <hyperlink r:id="rId510" ref="P515"/>
    <hyperlink r:id="rId511" ref="P516"/>
    <hyperlink r:id="rId512" ref="P517"/>
    <hyperlink r:id="rId513" ref="P518"/>
    <hyperlink r:id="rId514" ref="P519"/>
    <hyperlink r:id="rId515" ref="P520"/>
    <hyperlink r:id="rId516" ref="P521"/>
    <hyperlink r:id="rId517" ref="P522"/>
    <hyperlink r:id="rId518" ref="P523"/>
    <hyperlink r:id="rId519" ref="P524"/>
    <hyperlink r:id="rId520" ref="P525"/>
    <hyperlink r:id="rId521" ref="P526"/>
    <hyperlink r:id="rId522" ref="P527"/>
    <hyperlink r:id="rId523" ref="P528"/>
    <hyperlink r:id="rId524" ref="P529"/>
    <hyperlink r:id="rId525" ref="P530"/>
    <hyperlink r:id="rId526" ref="P531"/>
    <hyperlink r:id="rId527" ref="P532"/>
    <hyperlink r:id="rId528" ref="P533"/>
    <hyperlink r:id="rId529" ref="P534"/>
    <hyperlink r:id="rId530" ref="P535"/>
    <hyperlink r:id="rId531" ref="P536"/>
    <hyperlink r:id="rId532" ref="P537"/>
    <hyperlink r:id="rId533" ref="P538"/>
    <hyperlink r:id="rId534" ref="P539"/>
    <hyperlink r:id="rId535" ref="P540"/>
    <hyperlink r:id="rId536" ref="P541"/>
    <hyperlink r:id="rId537" ref="P542"/>
    <hyperlink r:id="rId538" ref="P543"/>
    <hyperlink r:id="rId539" ref="P544"/>
    <hyperlink r:id="rId540" ref="P545"/>
    <hyperlink r:id="rId541" ref="P546"/>
    <hyperlink r:id="rId542" ref="P547"/>
    <hyperlink r:id="rId543" ref="P548"/>
    <hyperlink r:id="rId544" ref="P549"/>
    <hyperlink r:id="rId545" ref="P550"/>
    <hyperlink r:id="rId546" ref="P551"/>
    <hyperlink r:id="rId547" ref="P552"/>
    <hyperlink r:id="rId548" ref="P553"/>
    <hyperlink r:id="rId549" ref="P554"/>
    <hyperlink r:id="rId550" ref="P555"/>
    <hyperlink r:id="rId551" ref="P556"/>
    <hyperlink r:id="rId552" ref="P557"/>
    <hyperlink r:id="rId553" ref="P558"/>
    <hyperlink r:id="rId554" ref="P559"/>
    <hyperlink r:id="rId555" ref="P560"/>
    <hyperlink r:id="rId556" ref="P561"/>
    <hyperlink r:id="rId557" ref="P562"/>
    <hyperlink r:id="rId558" ref="P563"/>
    <hyperlink r:id="rId559" ref="P564"/>
    <hyperlink r:id="rId560" ref="P565"/>
    <hyperlink r:id="rId561" ref="P566"/>
    <hyperlink r:id="rId562" ref="P567"/>
    <hyperlink r:id="rId563" ref="P568"/>
    <hyperlink r:id="rId564" ref="P569"/>
    <hyperlink r:id="rId565" ref="P570"/>
    <hyperlink r:id="rId566" ref="P571"/>
    <hyperlink r:id="rId567" ref="P572"/>
    <hyperlink r:id="rId568" ref="P573"/>
    <hyperlink r:id="rId569" ref="P574"/>
    <hyperlink r:id="rId570" ref="P575"/>
    <hyperlink r:id="rId571" ref="P576"/>
    <hyperlink r:id="rId572" ref="P577"/>
    <hyperlink r:id="rId573" ref="P578"/>
    <hyperlink r:id="rId574" ref="P579"/>
    <hyperlink r:id="rId575" ref="P580"/>
    <hyperlink r:id="rId576" ref="P581"/>
    <hyperlink r:id="rId577" ref="P582"/>
    <hyperlink r:id="rId578" ref="P583"/>
    <hyperlink r:id="rId579" ref="P584"/>
    <hyperlink r:id="rId580" ref="P585"/>
    <hyperlink r:id="rId581" ref="P586"/>
    <hyperlink r:id="rId582" ref="P587"/>
    <hyperlink r:id="rId583" ref="P588"/>
    <hyperlink r:id="rId584" ref="P589"/>
    <hyperlink r:id="rId585" ref="P590"/>
    <hyperlink r:id="rId586" ref="P591"/>
    <hyperlink r:id="rId587" ref="P592"/>
    <hyperlink r:id="rId588" ref="P593"/>
    <hyperlink r:id="rId589" ref="P594"/>
    <hyperlink r:id="rId590" ref="P595"/>
    <hyperlink r:id="rId591" ref="P596"/>
    <hyperlink r:id="rId592" ref="P597"/>
    <hyperlink r:id="rId593" ref="P598"/>
    <hyperlink r:id="rId594" ref="P599"/>
    <hyperlink r:id="rId595" ref="P600"/>
    <hyperlink r:id="rId596" ref="P601"/>
    <hyperlink r:id="rId597" ref="P602"/>
    <hyperlink r:id="rId598" ref="P603"/>
    <hyperlink r:id="rId599" ref="P604"/>
    <hyperlink r:id="rId600" ref="P605"/>
    <hyperlink r:id="rId601" ref="P606"/>
    <hyperlink r:id="rId602" ref="P607"/>
    <hyperlink r:id="rId603" ref="P608"/>
    <hyperlink r:id="rId604" ref="P609"/>
    <hyperlink r:id="rId605" ref="P610"/>
    <hyperlink r:id="rId606" ref="P611"/>
    <hyperlink r:id="rId607" ref="P612"/>
    <hyperlink r:id="rId608" ref="P613"/>
    <hyperlink r:id="rId609" ref="P614"/>
    <hyperlink r:id="rId610" ref="P615"/>
    <hyperlink r:id="rId611" ref="P616"/>
    <hyperlink r:id="rId612" ref="P617"/>
    <hyperlink r:id="rId613" ref="P618"/>
    <hyperlink r:id="rId614" ref="P619"/>
    <hyperlink r:id="rId615" ref="P620"/>
    <hyperlink r:id="rId616" ref="P621"/>
    <hyperlink r:id="rId617" ref="P622"/>
    <hyperlink r:id="rId618" ref="P623"/>
    <hyperlink r:id="rId619" ref="P624"/>
    <hyperlink r:id="rId620" ref="P625"/>
    <hyperlink r:id="rId621" ref="P626"/>
    <hyperlink r:id="rId622" ref="P627"/>
    <hyperlink r:id="rId623" ref="P628"/>
    <hyperlink r:id="rId624" ref="P629"/>
  </hyperlinks>
  <drawing r:id="rId625"/>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xSplit="3.0" ySplit="1.0" topLeftCell="D2" activePane="bottomRight" state="frozen"/>
      <selection activeCell="D1" sqref="D1" pane="topRight"/>
      <selection activeCell="A2" sqref="A2" pane="bottomLeft"/>
      <selection activeCell="D2" sqref="D2" pane="bottomRight"/>
    </sheetView>
  </sheetViews>
  <sheetFormatPr customHeight="1" defaultColWidth="14.43" defaultRowHeight="15.0"/>
  <cols>
    <col customWidth="1" min="1" max="1" width="7.14"/>
    <col customWidth="1" min="3" max="3" width="80.71"/>
    <col customWidth="1" min="10" max="10" width="20.86"/>
    <col customWidth="1" min="11" max="11" width="16.71"/>
  </cols>
  <sheetData>
    <row r="1">
      <c r="A1" s="6" t="s">
        <v>11451</v>
      </c>
      <c r="B1" s="7" t="s">
        <v>5</v>
      </c>
      <c r="C1" s="7" t="s">
        <v>11452</v>
      </c>
      <c r="D1" s="7" t="s">
        <v>6</v>
      </c>
      <c r="E1" s="7" t="s">
        <v>11453</v>
      </c>
      <c r="F1" s="8" t="s">
        <v>15962</v>
      </c>
      <c r="G1" s="9" t="s">
        <v>15963</v>
      </c>
      <c r="H1" s="10" t="s">
        <v>11457</v>
      </c>
      <c r="I1" s="7" t="s">
        <v>11458</v>
      </c>
      <c r="J1" s="9" t="s">
        <v>15964</v>
      </c>
      <c r="K1" s="7" t="s">
        <v>11460</v>
      </c>
      <c r="L1" s="7" t="s">
        <v>11461</v>
      </c>
      <c r="M1" s="11" t="s">
        <v>11462</v>
      </c>
    </row>
    <row r="2" ht="36.75" hidden="1" customHeight="1">
      <c r="A2" s="53">
        <v>2001.0</v>
      </c>
      <c r="B2" s="35" t="str">
        <f>VLOOKUP(Selection_SecondR!A2,StudiesFound_secondR!$A$1:$AG$1582,5,FALSE)</f>
        <v>Evaluating Student Learning through Problem-Based Learning Using an ERP Simulation Game</v>
      </c>
      <c r="C2" s="35" t="str">
        <f>VLOOKUP(Selection_SecondR!A2,StudiesFound_secondR!$A$1:$AG$1582,18,FALSE)</f>
        <v>Companies worldwide use Enterprise Resource Planning (ERP) systems to effectively manage business processes across organizational departments and information among global subsidiaries. Many colleges and universities have incorporated ERP systems into their CIS curricula to provide students with a better understanding of business process theory and information sharing concepts. For years we have used various SAP tools at our university to help students with these theories, and more recently the SAP ERP simulation game (ERPsim) to provide students with a live, competitive interactive experience. However, we have never measured student learning or satisfaction in courses where we use the ERP simulation game.To address this, using a Problem-based Learning (PBL) approach and the ERP simulation game, we have developed a survey instrument that will help us ascertain if our methodology enables students to (a) enhance their knowledge of enterprise systems and integrated business processes</v>
      </c>
      <c r="D2" s="35" t="str">
        <f>VLOOKUP(Selection_SecondR!A2,StudiesFound_secondR!$A$1:$AG$1582,6,FALSE)</f>
        <v>J. Comput. Sci. Coll.</v>
      </c>
      <c r="E2" s="35" t="str">
        <f>VLOOKUP(Selection_SecondR!A2,StudiesFound_secondR!$A$1:$AG$1582,3,FALSE)</f>
        <v>Duncan D,Lindoo E</v>
      </c>
      <c r="F2" s="17" t="s">
        <v>11463</v>
      </c>
      <c r="G2" s="17" t="s">
        <v>11463</v>
      </c>
      <c r="H2" s="17" t="s">
        <v>11463</v>
      </c>
      <c r="I2" s="17" t="s">
        <v>11466</v>
      </c>
    </row>
    <row r="3" ht="92.25" hidden="1" customHeight="1">
      <c r="A3" s="53">
        <v>2004.0</v>
      </c>
      <c r="B3" s="65" t="str">
        <f>VLOOKUP(Selection_SecondR!A3,StudiesFound_secondR!$A$1:$AG$1582,5,FALSE)</f>
        <v>Resource Constrained Profit Optimization Method for Task Scheduling in Edge Cloud</v>
      </c>
      <c r="C3" s="65" t="str">
        <f>VLOOKUP(Selection_SecondR!A3,StudiesFound_secondR!$A$1:$AG$1582,18,FALSE)</f>
        <v>Edge cloud is a cloud computing system built on edge infrastructure. Task scheduling optimization is the key technology to ensure the quality of service in edge cloud. However, the openness of the edge cloud environment challenges the load balancing and profit optimization of task scheduling. In this paper, we analyze the business process and optimization factors of task scheduling in edge cloud. First, we propose a resource constrained task scheduling profit optimization algorithm (RCTSPO), which consists of clustering preprocessing, classification, profit matrix construction and optimal scheduling strategy calculation. Clustering preprocessing gathers similar tasks into one class and perform a classification on the clustered tasks. Then construct the profit matrix for resource constrained task scheduling, and the optimal task scheduling strategy is obtained based on the constructed profit matrix. Second, Petri nets are used to construct the different components of edge cloud, such as resource, task, user request and virtual machine, thus forming the task scheduling model of edge cloud. Third, the properties of task scheduling model are verified by using the related theory and tools of Petri nets. Finally, several experiments are done to evaluate the proposed method, the simulation results show that the algorithm not only achieves the maximum profit, but also performs well in terms of time, reliability and load balancing of task scheduling.</v>
      </c>
      <c r="D3" s="65" t="str">
        <f>VLOOKUP(Selection_SecondR!A3,StudiesFound_secondR!$A$1:$AG$1582,6,FALSE)</f>
        <v>IEEE Access</v>
      </c>
      <c r="E3" s="65" t="str">
        <f>VLOOKUP(Selection_SecondR!A3,StudiesFound_secondR!$A$1:$AG$1582,3,FALSE)</f>
        <v>Chen L,Guo K,Fan G,Wang C,Song S</v>
      </c>
      <c r="F3" s="66" t="s">
        <v>11463</v>
      </c>
      <c r="G3" s="66" t="s">
        <v>11463</v>
      </c>
      <c r="H3" s="66" t="s">
        <v>11463</v>
      </c>
      <c r="I3" s="4" t="s">
        <v>15965</v>
      </c>
      <c r="J3" s="66"/>
      <c r="K3" s="1"/>
      <c r="L3" s="1"/>
      <c r="M3" s="67"/>
    </row>
    <row r="4" ht="75.0" customHeight="1">
      <c r="A4" s="53">
        <v>2005.0</v>
      </c>
      <c r="B4" s="65" t="str">
        <f>VLOOKUP(Selection_SecondR!A4,StudiesFound_secondR!$A$1:$AG$1582,5,FALSE)</f>
        <v>A Machine Learning Based Approach for Recommending Unfamiliar Process Activities</v>
      </c>
      <c r="C4" s="65" t="str">
        <f>VLOOKUP(Selection_SecondR!A4,StudiesFound_secondR!$A$1:$AG$1582,18,FALSE)</f>
        <v>Performance of business processes is affected by capabilities of employees who execute activities in these processes. Resource allocation approaches aim to identify an optimal allocation of resources to activities which supports the achievement of some process performance goals (e.g., in terms of time or cost). The majority of resource allocation approaches proposed in the Business Process Management community are process-centric (i.e., they aim to optimise process performance) and they neglect capability development needs of employees. In this article, we propose a novel approach for recommending unfamiliar process activities to employees which is based on the application of machine learning techniques to information extracted from process execution data. The goal of the approach is to assist organisations in their quest for capacity development by providing employees with opportunities to gain experience through the execution of new activities. The approach was implemented and evaluated by conducting experiments with real publicly available event logs. In the experiments, we compared the predictions provided by the approach with actual activity executions recorded in the logs. The experiments demonstrated the effectiveness of different approach configurations and showed that this machine-learning based approach significantly outperforms an existing algorithm proposed in earlier work.</v>
      </c>
      <c r="D4" s="65" t="str">
        <f>VLOOKUP(Selection_SecondR!A4,StudiesFound_secondR!$A$1:$AG$1582,6,FALSE)</f>
        <v>IEEE Access</v>
      </c>
      <c r="E4" s="65" t="str">
        <f>VLOOKUP(Selection_SecondR!A4,StudiesFound_secondR!$A$1:$AG$1582,3,FALSE)</f>
        <v>Pika A,Wynn MT</v>
      </c>
      <c r="F4" s="66" t="s">
        <v>11474</v>
      </c>
      <c r="G4" s="66" t="s">
        <v>11463</v>
      </c>
      <c r="H4" s="66" t="s">
        <v>11474</v>
      </c>
      <c r="I4" s="4" t="s">
        <v>15965</v>
      </c>
      <c r="J4" s="66" t="s">
        <v>11474</v>
      </c>
      <c r="K4" s="1"/>
      <c r="L4" s="1"/>
      <c r="M4" s="67"/>
    </row>
    <row r="5" ht="90.0" customHeight="1">
      <c r="A5" s="53">
        <v>2006.0</v>
      </c>
      <c r="B5" s="65" t="str">
        <f>VLOOKUP(Selection_SecondR!A5,StudiesFound_secondR!$A$1:$AG$1582,5,FALSE)</f>
        <v>Optimizing Resource Allocation Based on Predictive Process Monitoring</v>
      </c>
      <c r="C5" s="65" t="str">
        <f>VLOOKUP(Selection_SecondR!A5,StudiesFound_secondR!$A$1:$AG$1582,18,FALSE)</f>
        <v>Recent breakthroughs in predictive business process monitoring equip process analysts with predictions on running process instances, supporting the elicitation of proactive measures to mitigate risks that can be caused by the process instance. However, contrary to active research on providing various predictions and improving the accuracy of prediction models, the practical application of such predictions has been left to the subjective judgment of domain experts. In this work, we explore the exploitation of the insights from predictive information for the actual process improvement in practice. Concretely, we focus on improving resource allocation in business processes where the goal is to allocate appropriate resources to tasks at the proper time. Based on design science methodology, we develop a two-phase method to improve resource allocation by leveraging predictions. Based on the method, we instantiate an algorithm to optimize total-weighted completion time and evaluate its effectiveness and efficiency. From an academic standpoint, our work demonstrates the combination of predictions using machine learning and optimizations based on scheduling. From a practical standpoint, our work provides a general approach to optimize resource allocations for different objectives using predictions.</v>
      </c>
      <c r="D5" s="65" t="str">
        <f>VLOOKUP(Selection_SecondR!A5,StudiesFound_secondR!$A$1:$AG$1582,6,FALSE)</f>
        <v>IEEE Access</v>
      </c>
      <c r="E5" s="65" t="str">
        <f>VLOOKUP(Selection_SecondR!A5,StudiesFound_secondR!$A$1:$AG$1582,3,FALSE)</f>
        <v>Park G,Song M</v>
      </c>
      <c r="F5" s="66" t="s">
        <v>11474</v>
      </c>
      <c r="G5" s="66" t="s">
        <v>11474</v>
      </c>
      <c r="H5" s="66" t="s">
        <v>11474</v>
      </c>
      <c r="I5" s="1"/>
      <c r="J5" s="66" t="s">
        <v>11474</v>
      </c>
      <c r="K5" s="1"/>
      <c r="L5" s="1"/>
      <c r="M5" s="67"/>
    </row>
    <row r="6" ht="64.5" hidden="1" customHeight="1">
      <c r="A6" s="53">
        <v>2007.0</v>
      </c>
      <c r="B6" s="65" t="str">
        <f>VLOOKUP(Selection_SecondR!A6,StudiesFound_secondR!$A$1:$AG$1582,5,FALSE)</f>
        <v>Optimization of Business Process Execution in Services Architecture: A Systematic Literature Review</v>
      </c>
      <c r="C6" s="65" t="str">
        <f>VLOOKUP(Selection_SecondR!A6,StudiesFound_secondR!$A$1:$AG$1582,18,FALSE)</f>
        <v>Web services have become a standard way to provide functions of information systems. The number of web services grows rapidly with the increasing popularity of microservices architecture. In consequence, many business processes are executed entirely through web services. Therefore, optimizing the performance of business process execution may bring many benefits. There are many optimization methods in this area. Our systematic literature review aims to introduce available methods to researchers interested in the optimization of business process execution. We queried four databases: ACM, IEEE Xplore, Science Direct, and Springer. Out of 12150 initially found papers, we have selected 128 for the review. We have grouped methods presented in those papers into three stages of business process optimization: Resource Allocation, Service Composition, and Service Scheduling. Service Composition attracts the largest group of researchers with a vast majority of 119 articles in it. Moreover, the most popular are genetic algorithms. In general, researchers mainly propose heuristic methods that optimize business processes during run-time. We see the potential for further exploration at both Resource Allocation and Service Scheduling stages.</v>
      </c>
      <c r="D6" s="65" t="str">
        <f>VLOOKUP(Selection_SecondR!A6,StudiesFound_secondR!$A$1:$AG$1582,6,FALSE)</f>
        <v>IEEE Access</v>
      </c>
      <c r="E6" s="65" t="str">
        <f>VLOOKUP(Selection_SecondR!A6,StudiesFound_secondR!$A$1:$AG$1582,3,FALSE)</f>
        <v>GÃ³rski T,WOÅºniak AP</v>
      </c>
      <c r="F6" s="66" t="s">
        <v>11463</v>
      </c>
      <c r="G6" s="66" t="s">
        <v>11463</v>
      </c>
      <c r="H6" s="66" t="s">
        <v>11463</v>
      </c>
      <c r="I6" s="4" t="s">
        <v>15966</v>
      </c>
      <c r="J6" s="66"/>
      <c r="K6" s="1"/>
      <c r="L6" s="1"/>
      <c r="M6" s="67"/>
    </row>
    <row r="7" ht="51.75" hidden="1" customHeight="1">
      <c r="A7" s="53">
        <v>2009.0</v>
      </c>
      <c r="B7" s="65" t="str">
        <f>VLOOKUP(Selection_SecondR!A7,StudiesFound_secondR!$A$1:$AG$1582,5,FALSE)</f>
        <v>ViePEP-C: A Container-Based Elastic Process Platform</v>
      </c>
      <c r="C7" s="65" t="str">
        <f>VLOOKUP(Selection_SecondR!A7,StudiesFound_secondR!$A$1:$AG$1582,18,FALSE)</f>
        <v>Business Process Management Systems (BPMS) need to be able to take into account the fluctuating demand for computational resources during the execution of business process activities. Today, BPMS rely on the leasing and releasing of virtual machines (VMs) on cloud resources, which leads to a rather coarse-grained allocation of computational resources. This may result in an increase in the execution cost, flexibility restrictions, and a negative impact on the Quality of Service. In order to overcome these drawbacks, we introduce the Vienna Platform for Elastic Processes on Containers (ViePEP-C). ViePEP-C is an elastic BPMS that uses containers instead of VMs for the execution of business process activities on cloud resources, leading to a more fine-grained execution environment. To achieve this, ViePEP-C offers cloud controller, monitoring and business process execution functionalities and provides a platform for different resource and task scheduling algorithms. To evaluate the benefits of ViePEP-C, we further present a resource and task scheduling algorithm and show that, by using containers as execution environment, the execution cost can be decreased by over 20 percent (compared to a state-of-the-art VM-based scheduling algorithm) while considering a high service level.</v>
      </c>
      <c r="D7" s="65" t="str">
        <f>VLOOKUP(Selection_SecondR!A7,StudiesFound_secondR!$A$1:$AG$1582,6,FALSE)</f>
        <v>IEEE Transactions on Cloud Computing</v>
      </c>
      <c r="E7" s="65" t="str">
        <f>VLOOKUP(Selection_SecondR!A7,StudiesFound_secondR!$A$1:$AG$1582,3,FALSE)</f>
        <v>Waibel P,Hochreiner C,Schulte S,Koschmider A,Mendling J</v>
      </c>
      <c r="F7" s="66" t="s">
        <v>11463</v>
      </c>
      <c r="G7" s="66" t="s">
        <v>11463</v>
      </c>
      <c r="H7" s="66" t="s">
        <v>11463</v>
      </c>
      <c r="I7" s="4" t="s">
        <v>15965</v>
      </c>
      <c r="J7" s="66"/>
      <c r="K7" s="1"/>
      <c r="L7" s="1"/>
      <c r="M7" s="67"/>
    </row>
    <row r="8" hidden="1">
      <c r="A8" s="53">
        <v>2010.0</v>
      </c>
      <c r="B8" s="65" t="str">
        <f>VLOOKUP(Selection_SecondR!A8,StudiesFound_secondR!$A$1:$AG$1582,5,FALSE)</f>
        <v>Evaluation Goals for Online Process Mining: A Concept Drift Perspective</v>
      </c>
      <c r="C8" s="65" t="str">
        <f>VLOOKUP(Selection_SecondR!A8,StudiesFound_secondR!$A$1:$AG$1582,18,FALSE)</f>
        <v>Online process mining refers to a class of techniques for analyzing in real-time event streams generated by the execution of business processes. These techniques are crucial in the reactive monitoring of business processes, timely resource allocation and detection/prevention of dysfunctional behavior. Many interesting advances have been made by the research community in recent years, but there is no consensus on the exact set of properties these techniques have to achieve. This article fills the gap by identifying a set of evaluation goals for online process mining and examining their fulfillment in the state of the art. We discuss parameters and techniques regulating the balance between conflicting goals and outline research needed for their improvement. Concept drift detection is crucial in this sense but, as demonstrated by our experiments, it is only partially supported by current solutions.</v>
      </c>
      <c r="D8" s="65" t="str">
        <f>VLOOKUP(Selection_SecondR!A8,StudiesFound_secondR!$A$1:$AG$1582,6,FALSE)</f>
        <v>IEEE Transactions on Services Computing</v>
      </c>
      <c r="E8" s="65" t="str">
        <f>VLOOKUP(Selection_SecondR!A8,StudiesFound_secondR!$A$1:$AG$1582,3,FALSE)</f>
        <v>Ceravolo P,Tavares GM,Junior SB,Damiani E</v>
      </c>
      <c r="F8" s="66" t="s">
        <v>11463</v>
      </c>
      <c r="G8" s="66" t="s">
        <v>11463</v>
      </c>
      <c r="H8" s="66" t="s">
        <v>11463</v>
      </c>
      <c r="I8" s="4" t="s">
        <v>11466</v>
      </c>
      <c r="J8" s="66"/>
      <c r="K8" s="1"/>
      <c r="L8" s="1"/>
      <c r="M8" s="67"/>
    </row>
    <row r="9" hidden="1">
      <c r="A9" s="53">
        <v>2014.0</v>
      </c>
      <c r="B9" s="65" t="str">
        <f>VLOOKUP(Selection_SecondR!A9,StudiesFound_secondR!$A$1:$AG$1582,5,FALSE)</f>
        <v>Modeling and Simulating a Process Mining-Influenced Load-Balancer for the Hybrid Cloud</v>
      </c>
      <c r="C9" s="65" t="str">
        <f>VLOOKUP(Selection_SecondR!A9,StudiesFound_secondR!$A$1:$AG$1582,18,FALSE)</f>
        <v>The hybrid cloud inherits the best aspects of both the public and private clouds. One such benefit is maintaining control of data processing in a private cloud whilst having nearly elastic resource availability in the public cloud. However, the public and private cloud combination introduces complexities such as incompatible security and control mechanisms, among others. The result is a reduced consistency of data processing and control policies in the different cloud deployment models. Cloud load-balancing is one control mechanism for routing applications to appropriate processing servers in compliance with the policies of the adopting organization. This article presents a process-mining influenced load-balancer for routing applications and data according to dynamically defined business rules. We use a high-level Colored Petri Net (CPN) to derive a model for the process mining-influenced load-balancer and validate the model employing live data from a selected hospital.</v>
      </c>
      <c r="D9" s="65" t="str">
        <f>VLOOKUP(Selection_SecondR!A9,StudiesFound_secondR!$A$1:$AG$1582,6,FALSE)</f>
        <v>IEEE Transactions on Cloud Computing</v>
      </c>
      <c r="E9" s="65" t="str">
        <f>VLOOKUP(Selection_SecondR!A9,StudiesFound_secondR!$A$1:$AG$1582,3,FALSE)</f>
        <v>Azumah KK,Maciel PR,SÃ¸rensen LT,Kosta S</v>
      </c>
      <c r="F9" s="66" t="s">
        <v>11463</v>
      </c>
      <c r="G9" s="66" t="s">
        <v>11463</v>
      </c>
      <c r="H9" s="66" t="s">
        <v>11463</v>
      </c>
      <c r="I9" s="4" t="s">
        <v>15965</v>
      </c>
      <c r="J9" s="66"/>
      <c r="K9" s="1"/>
      <c r="L9" s="1"/>
      <c r="M9" s="67"/>
    </row>
    <row r="10" ht="69.75" hidden="1" customHeight="1">
      <c r="A10" s="53">
        <v>2031.0</v>
      </c>
      <c r="B10" s="65" t="str">
        <f>VLOOKUP(Selection_SecondR!A10,StudiesFound_secondR!$A$1:$AG$1582,5,FALSE)</f>
        <v>Measuring Business Process Behavioral Similarity Based on Token Log Profile</v>
      </c>
      <c r="C10" s="65" t="str">
        <f>VLOOKUP(Selection_SecondR!A10,StudiesFound_secondR!$A$1:$AG$1582,18,FALSE)</f>
        <v>Measuring business process similarity plays an important role in the analysis, management and optimization of business in big companies. In the early days, experts paid major attention to calculating business similarity according to corresponding process models. However, models only express ideal behavior of business processes without any undesired or unexpected business routines. In order to fully model business behavior, some researchers use system logs in similarity measuring. But previous system-logs-based similarity measurements have limitations on: (1) satisfaction of algorithm properties, (2) distribution of similarity values, and (3) complexity of algorithm. In this article, we take the advantages of token logs in process behavioral similarity measuring. Firstly, the Token Log Profile, modeled with a relation matrix, is defined as an abstraction of the initial token logs. Then, similarity between business processes is calculated based on their Token Log Profiles according to the proposed algorithm. Besides, we extend the properties that similarity algorithms should satisfy for evaluating the proposed algorithm. The experimental and analytical results show that our algorithm achieves very promising accuracy and efficiency while satisfying all the proposed properties compared with state-of-the-art algorithms.</v>
      </c>
      <c r="D10" s="65" t="str">
        <f>VLOOKUP(Selection_SecondR!A10,StudiesFound_secondR!$A$1:$AG$1582,6,FALSE)</f>
        <v>IEEE Transactions on Services Computing</v>
      </c>
      <c r="E10" s="65" t="str">
        <f>VLOOKUP(Selection_SecondR!A10,StudiesFound_secondR!$A$1:$AG$1582,3,FALSE)</f>
        <v>Niu F,Li C,Ge J,Wen L,Li Z,Luo B</v>
      </c>
      <c r="F10" s="66" t="s">
        <v>11463</v>
      </c>
      <c r="G10" s="66" t="s">
        <v>11463</v>
      </c>
      <c r="H10" s="66" t="s">
        <v>11463</v>
      </c>
      <c r="I10" s="4" t="s">
        <v>11466</v>
      </c>
      <c r="J10" s="66"/>
      <c r="K10" s="1"/>
      <c r="L10" s="1"/>
      <c r="M10" s="67"/>
    </row>
    <row r="11" ht="106.5" hidden="1" customHeight="1">
      <c r="A11" s="53">
        <v>2035.0</v>
      </c>
      <c r="B11" s="65" t="str">
        <f>VLOOKUP(Selection_SecondR!A11,StudiesFound_secondR!$A$1:$AG$1582,5,FALSE)</f>
        <v>Optimizing Autonomic Resources for the Management of Large Service-Based Business Processes</v>
      </c>
      <c r="C11" s="65" t="str">
        <f>VLOOKUP(Selection_SecondR!A11,StudiesFound_secondR!$A$1:$AG$1582,18,FALSE)</f>
        <v>Cloud Computing, as a distributed computing paradigm, consists of the provisioning of infrastructure, platform, and software resources as services. This paradigm is being increasingly used for the deployment and execution of service-based business processes. To efficiently manage them according to the autonomic computing paradigm, service-based business processes can be associated with autonomic managers that monitor these processes, analyze monitoring data, plan configuration actions, and execute these actions on these processes. Although, during these last years, autonomic management of cloud services has received increasing attention, the optimization of autonomic managers to be assigned to cloud services remains not well explored. In fact, almost all the existing solutions on autonomic computing have been interested in modeling and implementing autonomic mechanisms without making any effort to optimize the number of used autonomic managers. Moreover, when it comes to large service-based business processes, optimization of management resources becomes a critical issue. To overcome this issue, we present in this paper a novel approach to determine how many autonomic managers to use for the management of large service-based business processes in order to minimize their cost while avoiding management bottlenecks. Experiments conducted on three different types of datasets highlight the effectiveness of our approach.</v>
      </c>
      <c r="D11" s="65" t="str">
        <f>VLOOKUP(Selection_SecondR!A11,StudiesFound_secondR!$A$1:$AG$1582,6,FALSE)</f>
        <v>IEEE Transactions on Services Computing</v>
      </c>
      <c r="E11" s="65" t="str">
        <f>VLOOKUP(Selection_SecondR!A11,StudiesFound_secondR!$A$1:$AG$1582,3,FALSE)</f>
        <v>Hadded L,Charrada FB,Tata S</v>
      </c>
      <c r="F11" s="66" t="s">
        <v>11463</v>
      </c>
      <c r="G11" s="66" t="s">
        <v>11474</v>
      </c>
      <c r="H11" s="66" t="s">
        <v>11463</v>
      </c>
      <c r="I11" s="4" t="s">
        <v>15965</v>
      </c>
      <c r="J11" s="66"/>
      <c r="K11" s="1"/>
      <c r="L11" s="1"/>
      <c r="M11" s="67"/>
    </row>
    <row r="12" ht="63.75" customHeight="1">
      <c r="A12" s="53">
        <v>2038.0</v>
      </c>
      <c r="B12" s="65" t="str">
        <f>VLOOKUP(Selection_SecondR!A12,StudiesFound_secondR!$A$1:$AG$1582,5,FALSE)</f>
        <v>Task Preemption Based on Petri Nets</v>
      </c>
      <c r="C12" s="65" t="str">
        <f>VLOOKUP(Selection_SecondR!A12,StudiesFound_secondR!$A$1:$AG$1582,18,FALSE)</f>
        <v>A business process is a logically related set of business tasks. Each task contains multiple activities, and each activity has its corresponding performers. To improve the efficiency of processes, some scheduling operations will be conducted between performers, thus causing the phenomenon of task preemption. In view of this phenomenon, a Logical Time Petri net (LTPN) is proposed to describe task preemption in concurrent business process systems. By classifying place and transition sets, the relationship between activities and performers are modeled, and then the assignment and triggering of tasks are realized. Note that we consider both the priority of the control place and time constraints, which better describe the task preemption process in business flow. In addition, we propose a novel scheduling algorithm for the task preemption model. Effectiveness and applicability of the proposed methods are verified by a case study.</v>
      </c>
      <c r="D12" s="65" t="str">
        <f>VLOOKUP(Selection_SecondR!A12,StudiesFound_secondR!$A$1:$AG$1582,6,FALSE)</f>
        <v>IEEE Access</v>
      </c>
      <c r="E12" s="65" t="str">
        <f>VLOOKUP(Selection_SecondR!A12,StudiesFound_secondR!$A$1:$AG$1582,3,FALSE)</f>
        <v>Yu W,Jia M,Liu C,Ma Z</v>
      </c>
      <c r="F12" s="66" t="s">
        <v>11474</v>
      </c>
      <c r="G12" s="66" t="s">
        <v>11480</v>
      </c>
      <c r="H12" s="66" t="s">
        <v>11474</v>
      </c>
      <c r="I12" s="1"/>
      <c r="J12" s="66" t="s">
        <v>11474</v>
      </c>
      <c r="K12" s="1"/>
      <c r="L12" s="1"/>
      <c r="M12" s="67"/>
    </row>
    <row r="13" hidden="1">
      <c r="A13" s="53">
        <v>2055.0</v>
      </c>
      <c r="B13" s="65" t="str">
        <f>VLOOKUP(Selection_SecondR!A13,StudiesFound_secondR!$A$1:$AG$1582,5,FALSE)</f>
        <v>A Risk Assessment Framework for Scheduling Projects With Resource and Duration Uncertainties</v>
      </c>
      <c r="C13" s="65" t="str">
        <f>VLOOKUP(Selection_SecondR!A13,StudiesFound_secondR!$A$1:$AG$1582,18,FALSE)</f>
        <v>This article investigates the impacts of uncertainties in duration and resource availability and usage on project time and cost. This is done by modeling different scenarios as relevant resource-constrained project scheduling problems. The aim is to develop a scheduling risk assessment framework (SRAF) to model uncertainties in duration and resources and to observe their impact on project objectives (i.e., completion time and cost). This framework provides appropriate information for managers and decision makers and facilitates project planning (scheduling and budgeting) by incorporating uncertainties and risks. To visualize the risk, this article uses an extended version of the integrated definition standard as the example business process. To demonstrate the applicability of the proposed SRAF under varied dynamic conditions, we have considered and solved a practical case study using a self-developed heuristic approach, titled enhanced move-based local search heuristic. The computational results and useful insights open an avenue for future research in the field of project management, which will provide some important propositions or guidelines for project management practitioners.</v>
      </c>
      <c r="D13" s="65" t="str">
        <f>VLOOKUP(Selection_SecondR!A13,StudiesFound_secondR!$A$1:$AG$1582,6,FALSE)</f>
        <v>IEEE Transactions on Engineering Management</v>
      </c>
      <c r="E13" s="65" t="str">
        <f>VLOOKUP(Selection_SecondR!A13,StudiesFound_secondR!$A$1:$AG$1582,3,FALSE)</f>
        <v>Chakrabortty RK,Abbasi A,Ryan MJ</v>
      </c>
      <c r="F13" s="66" t="s">
        <v>15967</v>
      </c>
      <c r="G13" s="66" t="s">
        <v>15967</v>
      </c>
      <c r="H13" s="66" t="s">
        <v>15967</v>
      </c>
      <c r="I13" s="4" t="s">
        <v>15968</v>
      </c>
      <c r="J13" s="66"/>
      <c r="K13" s="1"/>
      <c r="L13" s="1"/>
      <c r="M13" s="67"/>
    </row>
    <row r="14" hidden="1">
      <c r="A14" s="53">
        <v>2098.0</v>
      </c>
      <c r="B14" s="65" t="str">
        <f>VLOOKUP(Selection_SecondR!A14,StudiesFound_secondR!$A$1:$AG$1582,5,FALSE)</f>
        <v>Composition of Resource-Service Chain Based on Evolutionary Algorithm in Distributed Cloud Manufacturing Systems</v>
      </c>
      <c r="C14" s="65" t="str">
        <f>VLOOKUP(Selection_SecondR!A14,StudiesFound_secondR!$A$1:$AG$1582,18,FALSE)</f>
        <v>In distributed cloud manufacturing (CMfg) systems, multi-resource service can complete more complex manufacturing tasks than single resource service. Especially in business process, all the resource services are invoked in a certain sequence, which is called the Resource-Service Chain (RSC). The RSC, as a sequential composition of resource services, expresses the scheduling and the flow of servicing to a distributed business process. A perfect composition can improve utilization ratio and efficient matching availability of resource services greatly. However, most of the existing methods for resource service composition paid no attention to the temporal relationship between resource services. Moreover, the methods strongly depend on relevant element to be considered. Inspired by biological evolution, a Resource-Service Chain Composition Evolutionary (RSCCE) algorithm is proposed. Specifically, RSCCE tries to find multiple optimal solutions, namely all RSCs in a workflow with given constraints. To begin, initial sets of composite resource service are resolved by calculating the degree of dependency between resource services, so as to obtain initial RSCs by workflow. Then, RSCCE algorithm applies genetic algorithm to search for the extended of each initial RSC, a longer chain composing of it, to improve the reuse of RSC. Under this approach, gene and chromosome represent resource service and the entire RSC respectively. If the propagated chromosomes violate the sequence of resource service, as constraint in RSCCE algorithm, they will be repaired to obtain a valid solution. Finally, we take a multi-enterprise collaborative business process as an example to simulate our approach. Experimental results confirm the effectiveness of the approach.</v>
      </c>
      <c r="D14" s="65" t="str">
        <f>VLOOKUP(Selection_SecondR!A14,StudiesFound_secondR!$A$1:$AG$1582,6,FALSE)</f>
        <v>IEEE Access</v>
      </c>
      <c r="E14" s="65" t="str">
        <f>VLOOKUP(Selection_SecondR!A14,StudiesFound_secondR!$A$1:$AG$1582,3,FALSE)</f>
        <v>Li H,Weng S,Tong J,He T,Chen W,Sun M,Shen Y</v>
      </c>
      <c r="F14" s="66" t="s">
        <v>11480</v>
      </c>
      <c r="G14" s="66" t="s">
        <v>11463</v>
      </c>
      <c r="H14" s="66" t="s">
        <v>11463</v>
      </c>
      <c r="I14" s="4" t="s">
        <v>15969</v>
      </c>
      <c r="J14" s="66"/>
      <c r="K14" s="1"/>
      <c r="L14" s="1"/>
      <c r="M14" s="67"/>
    </row>
    <row r="15" hidden="1">
      <c r="A15" s="53">
        <v>2102.0</v>
      </c>
      <c r="B15" s="65" t="str">
        <f>VLOOKUP(Selection_SecondR!A15,StudiesFound_secondR!$A$1:$AG$1582,5,FALSE)</f>
        <v>A survey on recommendation in process mining</v>
      </c>
      <c r="C15" s="65" t="str">
        <f>VLOOKUP(Selection_SecondR!A15,StudiesFound_secondR!$A$1:$AG$1582,18,FALSE)</f>
        <v>Recommender systems have been widely applied in several domains to make informed decisions by recommending items that might be of interest. Considering recommendation during business process execution is also highly advantageous as the efficient suggestions about possible activities or resources can impact process performance. However, the deployment of the recommendation frameworks in process mining still needs more investigations to identify the current challenges to enable the practical application of research findings and ensure a large-scale adoption of this technique. Accordingly, a systematic review is conducted to provide a taxonomy of the published studies on process-aware recommender systems based on specified criteria, including the type and perspective of recommendation, a list of datasets and evaluation metrics used in the setting of PARS, implementation environments, and different algorithms used in PARS. In this regard, there are various insights extracted from this study: (i) Most studies in the business process analysis domain are of descriptive and predictive nature, (ii) recommendation in process mining is an emerging research area that is being evolving</v>
      </c>
      <c r="D15" s="65" t="str">
        <f>VLOOKUP(Selection_SecondR!A15,StudiesFound_secondR!$A$1:$AG$1582,6,FALSE)</f>
        <v>CONCURRENCY AND COMPUTATION-PRACTICE &amp; EXPERIENCE</v>
      </c>
      <c r="E15" s="65" t="str">
        <f>VLOOKUP(Selection_SecondR!A15,StudiesFound_secondR!$A$1:$AG$1582,3,FALSE)</f>
        <v>Yari Eili M,Rezaeenour J</v>
      </c>
      <c r="F15" s="66" t="s">
        <v>11463</v>
      </c>
      <c r="G15" s="66" t="s">
        <v>11463</v>
      </c>
      <c r="H15" s="66" t="s">
        <v>11463</v>
      </c>
      <c r="I15" s="4" t="s">
        <v>11482</v>
      </c>
      <c r="J15" s="66"/>
      <c r="K15" s="1"/>
      <c r="L15" s="1"/>
      <c r="M15" s="67"/>
    </row>
    <row r="16" hidden="1">
      <c r="A16" s="53">
        <v>2103.0</v>
      </c>
      <c r="B16" s="65" t="str">
        <f>VLOOKUP(Selection_SecondR!A16,StudiesFound_secondR!$A$1:$AG$1582,5,FALSE)</f>
        <v>Anomaly detection in business processes using process mining and fuzzy association rule learning</v>
      </c>
      <c r="C16" s="65" t="str">
        <f>VLOOKUP(Selection_SecondR!A16,StudiesFound_secondR!$A$1:$AG$1582,18,FALSE)</f>
        <v>Much corporate organization nowadays implement enterprise resource planning (ERP) to manage their business processes. Because the processes run continuously, ERP produces a massive log of processes. Manual observation will have difficulty monitoring the enormous log, especially detecting anomalies. It needs the method that can detect anomalies in the large log. This paper proposes the integration of process mining, fuzzy multi-attribute decision making and fuzzy association rule learning to detect anomalies. Process mining analyses the conformance between recorded event logs and standard operating procedures. The fuzzy multi-attribute decision making is applied to determine the anomaly rates. Finally, the fuzzy association rule learning develops association rules that will be employed to detect anomalies. The results of our experiment showed that the accuracy of the association rule learning method was 0.975 with a minimum confidence level of 0.9 and that the accuracy of the fuzzy association rule learning method was 0.925 with a minimum confidence level of 0.3. Therefore, the fuzzy association rule learning method can detect fraud at low confidence levels.</v>
      </c>
      <c r="D16" s="65" t="str">
        <f>VLOOKUP(Selection_SecondR!A16,StudiesFound_secondR!$A$1:$AG$1582,6,FALSE)</f>
        <v>JOURNAL OF BIG DATA</v>
      </c>
      <c r="E16" s="65" t="str">
        <f>VLOOKUP(Selection_SecondR!A16,StudiesFound_secondR!$A$1:$AG$1582,3,FALSE)</f>
        <v>Sarno R,Sinaga F,Sungkono KR</v>
      </c>
      <c r="F16" s="66" t="s">
        <v>11463</v>
      </c>
      <c r="G16" s="66" t="s">
        <v>11463</v>
      </c>
      <c r="H16" s="66" t="s">
        <v>11463</v>
      </c>
      <c r="I16" s="4" t="s">
        <v>11466</v>
      </c>
      <c r="J16" s="66"/>
      <c r="K16" s="1"/>
      <c r="L16" s="1"/>
      <c r="M16" s="67"/>
    </row>
    <row r="17">
      <c r="A17" s="53">
        <v>2104.0</v>
      </c>
      <c r="B17" s="65" t="str">
        <f>VLOOKUP(Selection_SecondR!A17,StudiesFound_secondR!$A$1:$AG$1582,5,FALSE)</f>
        <v>A human resource allocation method for business processes using team faultlines</v>
      </c>
      <c r="C17" s="65" t="str">
        <f>VLOOKUP(Selection_SecondR!A17,StudiesFound_secondR!$A$1:$AG$1582,18,FALSE)</f>
        <v>Equitable human resource allocation can maximize the efficiency of resources and optimize business performance. Despite numerous methods that have been suggested for solving the allocation problem, most of the existing methods focus on a single resource or task, and neglect the effects of team composition in business performance. In this paper, we introduce team faultlines to the human resource allocation problem. We first analyze resource characteristics from a demographic perspective and business process, then utilize the information value to select key characteristics and determine the corresponding weight. Second, we qualitatively identify team faultlines based on the clustering results of human resources and quantitatively measure the strength and distance of team faultlines. Multi-layer perceptron is utilized to build the base and ensemble performance prediction model. The allocation model and flow are designed subsequently. The reasonableness and effectiveness are evaluated with a real-world scenario, and the results show that our human resource allocation method using team faultlines can allocate human resources with high performance and optimize the business process.</v>
      </c>
      <c r="D17" s="65" t="str">
        <f>VLOOKUP(Selection_SecondR!A17,StudiesFound_secondR!$A$1:$AG$1582,6,FALSE)</f>
        <v>APPLIED INâ„¡LIGENCE</v>
      </c>
      <c r="E17" s="65" t="str">
        <f>VLOOKUP(Selection_SecondR!A17,StudiesFound_secondR!$A$1:$AG$1582,3,FALSE)</f>
        <v>Zhao W,Pu S,Jiang D</v>
      </c>
      <c r="F17" s="66" t="s">
        <v>11474</v>
      </c>
      <c r="G17" s="66" t="s">
        <v>11474</v>
      </c>
      <c r="H17" s="66" t="s">
        <v>11474</v>
      </c>
      <c r="I17" s="1"/>
      <c r="J17" s="66" t="s">
        <v>11463</v>
      </c>
      <c r="K17" s="4" t="s">
        <v>15970</v>
      </c>
      <c r="L17" s="1"/>
      <c r="M17" s="67"/>
    </row>
    <row r="18" hidden="1">
      <c r="A18" s="53">
        <v>2105.0</v>
      </c>
      <c r="B18" s="65" t="str">
        <f>VLOOKUP(Selection_SecondR!A18,StudiesFound_secondR!$A$1:$AG$1582,5,FALSE)</f>
        <v>Embedding process mining into financial statement audits</v>
      </c>
      <c r="C18" s="65" t="str">
        <f>VLOOKUP(Selection_SecondR!A18,StudiesFound_secondR!$A$1:$AG$1582,18,FALSE)</f>
        <v>This study concerns the application of data science in the profession of auditing and explores how the technique of process mining can conceptually be embedded into the audit of financial statements. This paper answers the call from Appelbaum et al. (2017) for more research in the context of big data and analytics in modern audit engagements. Guidance and evidence on how this can be done to meet the requirements of contemporary International Standards on Auditing (ISA) are provided. Companies have automated their increasingly complex operations using advanced computer systems. This development The audit of financial statements is a complex and highly specialized process. Digitalization and the increasing automation of transaction processing create new challenges for auditors who carry out those audits. New data analysis techniques offer the opportunity to improve the auditing of financial statements and to overcome the limitations of traditional audit procedures when faced with increasingly large amounts of financially relevant transactions that are processed automatically or semi-automatically by computer systems. This study discusses process mining as a novel data analysis technique which has been receiving increased attention in the audit practice. Process mining makes it possible to analyse business processes in an automated manner. This study investigates how process mining can be integrated into contemporary audits by reviewing the relevant audit standards and incorporating the results from a field study. It demonstrates the feasibility of embodying process mining within financial statement audits in accordance with contemporary audit standards and generally accepted audit practices. Implementation of process mining increases the reliability of the audit conclusions and improves the robustness of audit evidence by replacing manual audit procedures. Process mining as novel data mining technique provides auditors the means to keep pace with current technological developments and challenges. (c) 2021 The Author(s). Published by Elsevier Inc. This is an open access article under the CC BY license (http://creativecommons.org/licenses/by/4.0/).</v>
      </c>
      <c r="D18" s="65" t="str">
        <f>VLOOKUP(Selection_SecondR!A18,StudiesFound_secondR!$A$1:$AG$1582,6,FALSE)</f>
        <v>INTERNATIONAL JOURNAL OF ACCOUNTING INFORMATION SYSTEMS</v>
      </c>
      <c r="E18" s="65" t="str">
        <f>VLOOKUP(Selection_SecondR!A18,StudiesFound_secondR!$A$1:$AG$1582,3,FALSE)</f>
        <v>Werner M,Wiese M,Maas A</v>
      </c>
      <c r="F18" s="66" t="s">
        <v>11463</v>
      </c>
      <c r="G18" s="66" t="s">
        <v>11463</v>
      </c>
      <c r="H18" s="66" t="s">
        <v>11463</v>
      </c>
      <c r="I18" s="4" t="s">
        <v>11466</v>
      </c>
      <c r="J18" s="66"/>
      <c r="K18" s="1"/>
      <c r="L18" s="1"/>
      <c r="M18" s="67"/>
    </row>
    <row r="19" hidden="1">
      <c r="A19" s="53">
        <v>2106.0</v>
      </c>
      <c r="B19" s="65" t="str">
        <f>VLOOKUP(Selection_SecondR!A19,StudiesFound_secondR!$A$1:$AG$1582,5,FALSE)</f>
        <v>Process mining on machine event logs for profiling abnormal behaviour and root cause analysis</v>
      </c>
      <c r="C19" s="65" t="str">
        <f>VLOOKUP(Selection_SecondR!A19,StudiesFound_secondR!$A$1:$AG$1582,18,FALSE)</f>
        <v>Process mining is a set of techniques in the field of process management that have primarily been used to analyse business processes, for example for the optimisation of enterprise resources. In this research, the feasibility of using process mining techniques for the analysis of event data from machine logs is investigated. A novel methodology, based on process mining, for profiling abnormal machine behaviour is proposed. Firstly, a process model is constructed from the event logs of the healthy machines. This model can subsequently be used as a benchmark to compare process models of other machines by means of conformance checking. This comparison results in a set of conformance scores related to the structure of the model and other more complex aspects such as the differences in duration of particular traces, the time spent in individual events, and the relative path frequency. The identified differences can subsequently be used as a basis for root cause analysis. The proposed approach is evaluated on a real-world industrial data set from the renewable energy domain, more specifically event logs of a fleet of inverters from several solar plants.</v>
      </c>
      <c r="D19" s="65" t="str">
        <f>VLOOKUP(Selection_SecondR!A19,StudiesFound_secondR!$A$1:$AG$1582,6,FALSE)</f>
        <v>ANNALS OF â„¡ECOMMUNICATIONS</v>
      </c>
      <c r="E19" s="65" t="str">
        <f>VLOOKUP(Selection_SecondR!A19,StudiesFound_secondR!$A$1:$AG$1582,3,FALSE)</f>
        <v>Maeyens J,Vorstermans A,Verbeke M</v>
      </c>
      <c r="F19" s="66" t="s">
        <v>11463</v>
      </c>
      <c r="G19" s="66" t="s">
        <v>11463</v>
      </c>
      <c r="H19" s="66" t="s">
        <v>11463</v>
      </c>
      <c r="I19" s="4" t="s">
        <v>11466</v>
      </c>
      <c r="J19" s="66"/>
      <c r="K19" s="1"/>
      <c r="L19" s="1"/>
      <c r="M19" s="67"/>
    </row>
    <row r="20" hidden="1">
      <c r="A20" s="53">
        <v>2107.0</v>
      </c>
      <c r="B20" s="65" t="str">
        <f>VLOOKUP(Selection_SecondR!A20,StudiesFound_secondR!$A$1:$AG$1582,5,FALSE)</f>
        <v>Trace selection and allocation for log-move audit of business process directly-follows graphs</v>
      </c>
      <c r="C20" s="65" t="str">
        <f>VLOOKUP(Selection_SecondR!A20,StudiesFound_secondR!$A$1:$AG$1582,18,FALSE)</f>
        <v>The auditing of business process execution may involve investigating selected process instances (traces) to identify the root causes of discrepancies. Discrepancies are unexpected business process behavior. Such discrepancies might reveal fraud, inefficiencies, or a model that does not reflect the process execution. One such discrepancy is consecutive activities in the event log that the business process model does not predict, called log-moves. In this work, we investigate strategies to select the minimum cost set of traces from the event log such that each log-move appears in at least one selected trace. A trace cost is any measure of effort required to audit it, such as the estimated required time. We also investigate how to distribute the selected traces among the auditors in order to balance the total costs allocated to them. We provide a mixed integer programming (MIP) formulation and a greedy algorithm for this problem, and empirically evaluate these solution approaches using two real-world datasets. The CPLEX solver finds the optimal solution of the MIP formulation for all instances in less than 75 min but presents exponential growth of execution time as we increase the number of auditors. On the other hand, the greedy heuristic has simple implementation, does not require an external solver, has polynomial time, and typically loses less than 15% of the solution quality for our datasets. The log-moves are obtained from the Directly-Follows Graph (DFG) of the business process model and event log</v>
      </c>
      <c r="D20" s="65" t="str">
        <f>VLOOKUP(Selection_SecondR!A20,StudiesFound_secondR!$A$1:$AG$1582,6,FALSE)</f>
        <v>INFORMATION SYSTEMS</v>
      </c>
      <c r="E20" s="65" t="str">
        <f>VLOOKUP(Selection_SecondR!A20,StudiesFound_secondR!$A$1:$AG$1582,3,FALSE)</f>
        <v>de Souza CP,de Araujo PH,Costa IM,de Vasconcelos DR,Magalhaes RP</v>
      </c>
      <c r="F20" s="66" t="s">
        <v>11463</v>
      </c>
      <c r="G20" s="66" t="s">
        <v>11463</v>
      </c>
      <c r="H20" s="66" t="s">
        <v>11463</v>
      </c>
      <c r="I20" s="4" t="s">
        <v>11466</v>
      </c>
      <c r="J20" s="66"/>
      <c r="K20" s="1"/>
      <c r="L20" s="1"/>
      <c r="M20" s="67"/>
    </row>
    <row r="21" hidden="1">
      <c r="A21" s="53">
        <v>2108.0</v>
      </c>
      <c r="B21" s="65" t="str">
        <f>VLOOKUP(Selection_SecondR!A21,StudiesFound_secondR!$A$1:$AG$1582,5,FALSE)</f>
        <v>Measuring data-centre workflows complexity through process mining: the Google cluster case</v>
      </c>
      <c r="C21" s="65" t="str">
        <f>VLOOKUP(Selection_SecondR!A21,StudiesFound_secondR!$A$1:$AG$1582,18,FALSE)</f>
        <v>Data centres have become the backbone of large Cloud services and applications, providing virtually unlimited elastic and scalable computational and storage resources. The search for the efficiency and optimisation of resources is one of the current key aspects for large Cloud Service Providers and is becoming more and more challenging, since new computing paradigms such as Internet of Things, Cyber-Physical Systems and Edge Computing are spreading. One of the key aspects to achieve efficiency in data centres consists of the discovery and proper analysis of the data-centre behaviour. In this paper, we present a model to automatically retrieve execution workflows of existing data-centre logs by employing process mining techniques. The discovered processes are characterised and analysed according to the understandability and complexity in terms of execution efficiency of data-centre jobs. We finally validate and demonstrate the usability of the proposal by applying the model in a real scenario, that is, the Google Cluster traces.</v>
      </c>
      <c r="D21" s="65" t="str">
        <f>VLOOKUP(Selection_SecondR!A21,StudiesFound_secondR!$A$1:$AG$1582,6,FALSE)</f>
        <v>JOURNAL OF SUPERCOMPUTING</v>
      </c>
      <c r="E21" s="65" t="str">
        <f>VLOOKUP(Selection_SecondR!A21,StudiesFound_secondR!$A$1:$AG$1582,3,FALSE)</f>
        <v>Fernandez-Cerero D,Jesus Varela-Vaca A,Fernandez-Montes A,Teresa Gomez-Lopez M,Antonio Alvarez-Bermejo J</v>
      </c>
      <c r="F21" s="66" t="s">
        <v>11463</v>
      </c>
      <c r="G21" s="66" t="s">
        <v>11463</v>
      </c>
      <c r="H21" s="66" t="s">
        <v>11463</v>
      </c>
      <c r="I21" s="4" t="s">
        <v>11466</v>
      </c>
      <c r="J21" s="66"/>
      <c r="K21" s="1"/>
      <c r="L21" s="1"/>
      <c r="M21" s="67"/>
    </row>
    <row r="22" hidden="1">
      <c r="A22" s="53">
        <v>2109.0</v>
      </c>
      <c r="B22" s="65" t="str">
        <f>VLOOKUP(Selection_SecondR!A22,StudiesFound_secondR!$A$1:$AG$1582,5,FALSE)</f>
        <v>Efficient Discrete Particle Swarm Optimization Algorithm for Process Mining from Event Logs</v>
      </c>
      <c r="C22" s="65" t="str">
        <f>VLOOKUP(Selection_SecondR!A22,StudiesFound_secondR!$A$1:$AG$1582,18,FALSE)</f>
        <v>Process mining, which aims to mine a high-quality process model from event log, provides a powerful tool to support the design, enactment, management, and analysis of operational business processes. However, the task is not easy because the algorithm needs to discover various complex process structures, handle noisy and incomplete event logs and balance multiple performance indicators. In this paper, a novel algorithm (called PSOMiner) for process mining is proposed, which consists of a discrete particle swarm optimization algorithm and guided local mutation. The former is in charge of searching the solution space of causal matrix and the latter is used to help the algorithm skip out the local optimum when it suffers from premature. A fine-grained scoring strategy which used to assign a score to each position of a particle (i.e. causal matrix) is presented to direct the mutation. The experiments were performed on 28 synthetic event logs with/without noise and 4 real-life event logs, and three classical algorithms of process mining (ETM, Hybrid ILP Miner, HM) were chosen for comparison. The results show that (1) PSOMiner achieved the best f-score on 25 synthetic event logs</v>
      </c>
      <c r="D22" s="65" t="str">
        <f>VLOOKUP(Selection_SecondR!A22,StudiesFound_secondR!$A$1:$AG$1582,6,FALSE)</f>
        <v>INTERNATIONAL JOURNAL OF COMPUTATIONAL INâ„¡LIGENCE SYSTEMS</v>
      </c>
      <c r="E22" s="65" t="str">
        <f>VLOOKUP(Selection_SecondR!A22,StudiesFound_secondR!$A$1:$AG$1582,3,FALSE)</f>
        <v>Li GL,Jing SY,Shen Y,Guo B</v>
      </c>
      <c r="F22" s="66" t="s">
        <v>11463</v>
      </c>
      <c r="G22" s="66" t="s">
        <v>11463</v>
      </c>
      <c r="H22" s="66" t="s">
        <v>11463</v>
      </c>
      <c r="I22" s="4" t="s">
        <v>11466</v>
      </c>
      <c r="J22" s="66"/>
      <c r="K22" s="1"/>
      <c r="L22" s="1"/>
      <c r="M22" s="67"/>
    </row>
    <row r="23" hidden="1">
      <c r="A23" s="53">
        <v>2110.0</v>
      </c>
      <c r="B23" s="65" t="str">
        <f>VLOOKUP(Selection_SecondR!A23,StudiesFound_secondR!$A$1:$AG$1582,5,FALSE)</f>
        <v>OrgMiner: A Framework for Discovering User-Related Process Intelligence from Event Logs</v>
      </c>
      <c r="C23" s="65" t="str">
        <f>VLOOKUP(Selection_SecondR!A23,StudiesFound_secondR!$A$1:$AG$1582,18,FALSE)</f>
        <v>Process Intelligence refers to the extraction and analysis of valuable knowledge nuggets embedded in business process instances/event logs or enterprise applications, for the purpose of supporting various decision-making processes. Researchers and practitioners mine such event logs using Process Mining and Analytics (PMA) techniques that help analyze business processes across three perspectives: control flow, organization, and data. While previous PMA studies have made advances toward the control flow and data flow perspectives, there is limited research toward the organizational perspective of process intelligence. In this study, we propose an organizational mining framework,OrgMiner, that supports constructing organizational models from event logs. The framework utilizes the notion of behavioral patterns, which rely on the weak order relations appearing in event logs. The various modules and knowledge elements in the framework are described in detail. The components of the framework support identifying, selecting, and applying behavioral patterns using different metrics for organizational mining purposes. The derived organizational models can be used to support decision making in scenarios such as task assignment, resource allocation, as well as role-based access control. Compared to extant studies, the proposed approach does not assume prior availability of explicit process models. Additionally, the process patterns presented in this study can be used as building blocks, so that researchers and practitioners can use them directly or extend them further to identify complex organizational processes. A case study is presented to evaluate the feasibility and effectiveness of theOrgMinerframework.</v>
      </c>
      <c r="D23" s="65" t="str">
        <f>VLOOKUP(Selection_SecondR!A23,StudiesFound_secondR!$A$1:$AG$1582,6,FALSE)</f>
        <v>INFORMATION SYSTEMS FRONTIERS</v>
      </c>
      <c r="E23" s="65" t="str">
        <f>VLOOKUP(Selection_SecondR!A23,StudiesFound_secondR!$A$1:$AG$1582,3,FALSE)</f>
        <v>Deokar V A,Tao J</v>
      </c>
      <c r="F23" s="66" t="s">
        <v>11463</v>
      </c>
      <c r="G23" s="66" t="s">
        <v>11463</v>
      </c>
      <c r="H23" s="66" t="s">
        <v>11463</v>
      </c>
      <c r="I23" s="4" t="s">
        <v>11466</v>
      </c>
      <c r="J23" s="66"/>
      <c r="K23" s="1"/>
      <c r="L23" s="1"/>
      <c r="M23" s="67"/>
    </row>
    <row r="24" hidden="1">
      <c r="A24" s="53">
        <v>2111.0</v>
      </c>
      <c r="B24" s="65" t="str">
        <f>VLOOKUP(Selection_SecondR!A24,StudiesFound_secondR!$A$1:$AG$1582,5,FALSE)</f>
        <v>How Can Interactive Process Discovery Address Data Quality Issues in Real Business Settings? Evidence from a Case Study in Healthcare</v>
      </c>
      <c r="C24" s="65" t="str">
        <f>VLOOKUP(Selection_SecondR!A24,StudiesFound_secondR!$A$1:$AG$1582,18,FALSE)</f>
        <v>The focus of this paper is on how data quality can affect business process discovery in real complex environments, which is a major factor determining the success in any data-driven Business Process Management project. Many real-life event logs, especially healthcare ones, can suffer from several data quality issues, some of which cannot be solved by pre-processing or data cleaning techniques, leading to inaccurate results. We take an innovative Process Mining (PM) approach, termed Interactive Process Discovery (IPD), which combines domain knowledge with available data. This approach can overcome the limitations of noisy and incomplete event logs by putting â€œhumans in the loopâ€_x009d_, leading to improved business process modelling. This is particularly valuable in healthcare, where physicians have a tacit domain knowledge not available in the event log, and, thus, difficult to elicit. We conducted a two-step approach based on a controlled experiment and a case study in an Italian hospital. At each step, we compared IPD with traditional PM techniques to assess the extent to which domain knowledge helps to improve the accuracy of process models. The case study tests the effectiveness of IPD to uncover knowledge-intensive processes extracted from noisy real-life event logs. The evaluation has been carried out by exploiting a real dataset of an Italian hospital, involving the medical staff. IPD can produce an accurate process model that is fully compliant with the clinical guidelines by addressing data quality issues. Accurate and reliable process models can support healthcare organizations in detecting process-related issues and in taking decisions related to capacity planning and process re-design.</v>
      </c>
      <c r="D24" s="65" t="str">
        <f>VLOOKUP(Selection_SecondR!A24,StudiesFound_secondR!$A$1:$AG$1582,6,FALSE)</f>
        <v>JOURNAL OF BIOMEDICAL INFORMATICS</v>
      </c>
      <c r="E24" s="65" t="str">
        <f>VLOOKUP(Selection_SecondR!A24,StudiesFound_secondR!$A$1:$AG$1582,3,FALSE)</f>
        <v>Benevento E,Aloini D,van der Aalst WM</v>
      </c>
      <c r="F24" s="66" t="s">
        <v>11463</v>
      </c>
      <c r="G24" s="66" t="s">
        <v>11463</v>
      </c>
      <c r="H24" s="66" t="s">
        <v>11463</v>
      </c>
      <c r="I24" s="4" t="s">
        <v>11466</v>
      </c>
      <c r="J24" s="66"/>
      <c r="K24" s="1"/>
      <c r="L24" s="1"/>
      <c r="M24" s="67"/>
    </row>
    <row r="25" hidden="1">
      <c r="A25" s="53">
        <v>2112.0</v>
      </c>
      <c r="B25" s="65" t="str">
        <f>VLOOKUP(Selection_SecondR!A25,StudiesFound_secondR!$A$1:$AG$1582,5,FALSE)</f>
        <v>Process data analytics for hospital case-mix planning</v>
      </c>
      <c r="C25" s="65" t="str">
        <f>VLOOKUP(Selection_SecondR!A25,StudiesFound_secondR!$A$1:$AG$1582,18,FALSE)</f>
        <v>The composition and volume of patients treated in a hospital, i.e., the patient case-mix, directly impacts resource utilisation. Despite advances in technology, existing case-mix planning approaches are mostly manual. In this paper, we report on a solution that was developed in collaboration with the Queensland Children's Hospital for supporting its case-mix planning using process mining. We investigated (1) How can process mining capabilities be used to inform hospital case-mix planning?, and (2) How can process data be used to assess hospital capacity assessment and inform hospital case-mix planning? The major contributions of this paper include (i) an automated workflow to support both process mining analysis, and capacity assessment, (ii) a process mining analysis designed to detect process performance and variations, and (iii) a novel capacity assessment model based on limiting-resource saturation.</v>
      </c>
      <c r="D25" s="65" t="str">
        <f>VLOOKUP(Selection_SecondR!A25,StudiesFound_secondR!$A$1:$AG$1582,6,FALSE)</f>
        <v>JOURNAL OF BIOMEDICAL INFORMATICS</v>
      </c>
      <c r="E25" s="65" t="str">
        <f>VLOOKUP(Selection_SecondR!A25,StudiesFound_secondR!$A$1:$AG$1582,3,FALSE)</f>
        <v>Andrews R,Goel K,Corry P,Burdett R,Wynn MT,Callow D</v>
      </c>
      <c r="F25" s="66" t="s">
        <v>11463</v>
      </c>
      <c r="G25" s="66" t="s">
        <v>11463</v>
      </c>
      <c r="H25" s="66" t="s">
        <v>11463</v>
      </c>
      <c r="I25" s="4" t="s">
        <v>15971</v>
      </c>
      <c r="J25" s="66"/>
      <c r="K25" s="1"/>
      <c r="L25" s="1"/>
      <c r="M25" s="67"/>
    </row>
    <row r="26" hidden="1">
      <c r="A26" s="53">
        <v>2113.0</v>
      </c>
      <c r="B26" s="65" t="str">
        <f>VLOOKUP(Selection_SecondR!A26,StudiesFound_secondR!$A$1:$AG$1582,5,FALSE)</f>
        <v>A data-driven methodology for supporting resource planning of health services</v>
      </c>
      <c r="C26" s="65" t="str">
        <f>VLOOKUP(Selection_SecondR!A26,StudiesFound_secondR!$A$1:$AG$1582,18,FALSE)</f>
        <v>In recent years, healthcare systems have been forced to better organize their services in the final attempt to maximize both care effectiveness and efficiency. In particular, emergent trends are prompting hospitals to pay more attention to the effective and efficient planning of resources and to the creation of patient-centred services, in which current activities and resources are reorganized around patients. This paper proposes a process mining based methodology to systematically support the resource planning of health services. Specifically, combining Time-Driven Activity Based Costing and process mining approaches, it automatically identifies the patient flow and analytically evaluates activities, service times, and resource consumptions for a specific class (-es) of patients (e.g., a DRG, patients with specific medical condition, etc.). Thus, it allows to reliably estimate the expected resource consumptions for the patient group under investigation. Thanks to process mining, the method overcomes the limitations of existing quantitative approaches that are often time-consuming, based on subjective observations, and too case specific. The method was applied to a real case study of lung cancer patients in an Italian hospital.</v>
      </c>
      <c r="D26" s="65" t="str">
        <f>VLOOKUP(Selection_SecondR!A26,StudiesFound_secondR!$A$1:$AG$1582,6,FALSE)</f>
        <v>SOCIO-ECONOMIC PLANNING SCIENCES</v>
      </c>
      <c r="E26" s="65" t="str">
        <f>VLOOKUP(Selection_SecondR!A26,StudiesFound_secondR!$A$1:$AG$1582,3,FALSE)</f>
        <v>Stefanini A,Aloini D,Benevento E,Dulmin R,Mininno V</v>
      </c>
      <c r="F26" s="66" t="s">
        <v>11463</v>
      </c>
      <c r="G26" s="66" t="s">
        <v>11463</v>
      </c>
      <c r="H26" s="66" t="s">
        <v>11463</v>
      </c>
      <c r="I26" s="4" t="s">
        <v>15971</v>
      </c>
      <c r="J26" s="66"/>
      <c r="K26" s="1"/>
      <c r="L26" s="1"/>
      <c r="M26" s="67"/>
    </row>
    <row r="27" hidden="1">
      <c r="A27" s="53">
        <v>2114.0</v>
      </c>
      <c r="B27" s="65" t="str">
        <f>VLOOKUP(Selection_SecondR!A27,StudiesFound_secondR!$A$1:$AG$1582,5,FALSE)</f>
        <v>Estimating Global Completeness of Event Logs: A Comparative Study</v>
      </c>
      <c r="C27" s="65" t="str">
        <f>VLOOKUP(Selection_SecondR!A27,StudiesFound_secondR!$A$1:$AG$1582,18,FALSE)</f>
        <v>Event logs are the basis of process mining techniques and tools that extract process behavior information for better understanding and optimization of business processes. While it has been widely realized that the degree of completeness of event logs may largely determine the effectiveness of these techniques, how to estimate the completeness of event logs has not yet been fully addressed. This is mainly because ground-truth process models are usually unknown. To attack this problem, we pay a closer look to several concepts and implicit assumptions in the log completeness estimation problem and characterize it as a special case of the species estimation problem in the field of statistics. Although species estimation is still an open problem, a number of statistic models and techniques with approximate solutions have been available. To investigate the relevance of these methods for event log completeness estimation, we have designed and conducted a wide scope of empirical study and quantitative experiments on both real-world and synthesized event logs to compare the performance of these methods. In addition, the completeness estimation of several important and widely used real-world events logs are reported for the first time together with some best practice experience learned through this research.</v>
      </c>
      <c r="D27" s="65" t="str">
        <f>VLOOKUP(Selection_SecondR!A27,StudiesFound_secondR!$A$1:$AG$1582,6,FALSE)</f>
        <v>IEEE TRANSACTIONS ON SERVICES COMPUTING</v>
      </c>
      <c r="E27" s="65" t="str">
        <f>VLOOKUP(Selection_SecondR!A27,StudiesFound_secondR!$A$1:$AG$1582,3,FALSE)</f>
        <v>Pei J,Wen L,Yang H,Wang J,Ye X</v>
      </c>
      <c r="F27" s="66" t="s">
        <v>11463</v>
      </c>
      <c r="G27" s="66" t="s">
        <v>11463</v>
      </c>
      <c r="H27" s="66" t="s">
        <v>11463</v>
      </c>
      <c r="I27" s="4" t="s">
        <v>11466</v>
      </c>
      <c r="J27" s="66"/>
      <c r="K27" s="1"/>
      <c r="L27" s="1"/>
      <c r="M27" s="67"/>
    </row>
    <row r="28" hidden="1">
      <c r="A28" s="53">
        <v>2115.0</v>
      </c>
      <c r="B28" s="65" t="str">
        <f>VLOOKUP(Selection_SecondR!A28,StudiesFound_secondR!$A$1:$AG$1582,5,FALSE)</f>
        <v>Process mining-constrained scheduling in the hybrid cloud</v>
      </c>
      <c r="C28" s="65" t="str">
        <f>VLOOKUP(Selection_SecondR!A28,StudiesFound_secondR!$A$1:$AG$1582,18,FALSE)</f>
        <v>Hybrid cloud, typically a combination of public and private cloud deployment models, is a rising paradigm due to the benefits it offers: full control of data and applications in the private cloud and elastic computing resource availability in the public cloud. This combination however brings an extra layer of complexity that can potentially erode the benefits and present serious challenges if not managed well. Among the challenges, ensuring business constraint compliance across the combination of cloud deployment models is a growing concern. Our article brings a sensitive, data- and process-aware framework to bear on task scheduling in hybrid clouds with compliance to business constraints. Our proposed approach utilizes data from a real hybrid cloud-based hospital billing system that is governed by complex and dynamic data processing rules. Our system successfully employs a process mining controlled algorithm to schedule tasks in the hybrid cloud to comply with the given set of business constraints.</v>
      </c>
      <c r="D28" s="65" t="str">
        <f>VLOOKUP(Selection_SecondR!A28,StudiesFound_secondR!$A$1:$AG$1582,6,FALSE)</f>
        <v>CONCURRENCY AND COMPUTATION-PRACTICE &amp; EXPERIENCE</v>
      </c>
      <c r="E28" s="65" t="str">
        <f>VLOOKUP(Selection_SecondR!A28,StudiesFound_secondR!$A$1:$AG$1582,3,FALSE)</f>
        <v>Azumah KK,Sorensen LT,Montella R,Kosta S</v>
      </c>
      <c r="F28" s="66" t="s">
        <v>11463</v>
      </c>
      <c r="G28" s="66" t="s">
        <v>11463</v>
      </c>
      <c r="H28" s="66" t="s">
        <v>11463</v>
      </c>
      <c r="I28" s="4" t="s">
        <v>15972</v>
      </c>
      <c r="J28" s="66"/>
      <c r="K28" s="1"/>
      <c r="L28" s="1"/>
      <c r="M28" s="67"/>
    </row>
    <row r="29" hidden="1">
      <c r="A29" s="53">
        <v>2116.0</v>
      </c>
      <c r="B29" s="65" t="str">
        <f>VLOOKUP(Selection_SecondR!A29,StudiesFound_secondR!$A$1:$AG$1582,5,FALSE)</f>
        <v>Integration of resource allocation and task assignment for optimizing the cost and maximum throughput of business processes</v>
      </c>
      <c r="C29" s="65" t="str">
        <f>VLOOKUP(Selection_SecondR!A29,StudiesFound_secondR!$A$1:$AG$1582,18,FALSE)</f>
        <v>To improve efficiency and keep an edge in today's increasingly competitive global business environments, this study aims to integrate resource allocation and task assignment for optimizing the cost and maximum throughput of business processes with many-to-many relationships between resources and activities using numerical analysis approaches and improved genetic algorithm. Firstly, a formal business process model for analyzing cost and maximum throughput is presented based on set theory. Secondly, the mathematic models of integrating resources allocation and task assignment for optimizing the cost and maximum throughput of business process are proposed respectively and solved by the improved genetic algorithm. Finally, the effectiveness and viability of the proposed methods are verified in numerical and practical cases respectively.</v>
      </c>
      <c r="D29" s="65" t="str">
        <f>VLOOKUP(Selection_SecondR!A29,StudiesFound_secondR!$A$1:$AG$1582,6,FALSE)</f>
        <v>JOURNAL OF INâ„¡LIGENT MANUFACTURING</v>
      </c>
      <c r="E29" s="65" t="str">
        <f>VLOOKUP(Selection_SecondR!A29,StudiesFound_secondR!$A$1:$AG$1582,3,FALSE)</f>
        <v>Xie Y,Chen S,Ni Q,Wu H</v>
      </c>
      <c r="F29" s="66" t="s">
        <v>11474</v>
      </c>
      <c r="G29" s="66" t="s">
        <v>11463</v>
      </c>
      <c r="H29" s="66" t="s">
        <v>11463</v>
      </c>
      <c r="I29" s="4" t="s">
        <v>15973</v>
      </c>
      <c r="J29" s="66"/>
      <c r="K29" s="1"/>
      <c r="L29" s="1"/>
      <c r="M29" s="67"/>
    </row>
    <row r="30" hidden="1">
      <c r="A30" s="53">
        <v>2117.0</v>
      </c>
      <c r="B30" s="65" t="str">
        <f>VLOOKUP(Selection_SecondR!A30,StudiesFound_secondR!$A$1:$AG$1582,5,FALSE)</f>
        <v>Towards a Domain-Specific Modeling Language for Extracting Event Logs from ERP Systems</v>
      </c>
      <c r="C30" s="65" t="str">
        <f>VLOOKUP(Selection_SecondR!A30,StudiesFound_secondR!$A$1:$AG$1582,18,FALSE)</f>
        <v>Enterprise resource planning (ERP) systems are often seen as viable sources of data for process mining analysis. To perform most of the existing process mining techniques, it is necessary to obtain a valid event log that is fully compliant with the eXtensible Event Stream (XES) standard. In ERP systems, such event logs are not available as the concept of business activity is missing. Extracting event data from an ERP database is not a trivial task and requires in-depth knowledge of the business processes and underlying data structure. Therefore, domain experts require proper techniques and tools for extracting event data from ERP databases. In this paper, we present the full specification of a domain-specific modeling language for facilitating the extraction of appropriate event data from transactional databases by domain experts. The modeling language has been developed to support complex ambiguous cases when using ERP systems. We demonstrate its applicability using a case study with real data and show that the language includes constructs that enable a domain expert to easily model data of interest in the log extraction step. The language provides sufficient information to extract and transform data from transactional ERP databases to the XES format.</v>
      </c>
      <c r="D30" s="65" t="str">
        <f>VLOOKUP(Selection_SecondR!A30,StudiesFound_secondR!$A$1:$AG$1582,6,FALSE)</f>
        <v>APPLIED SCIENCES-BASEL</v>
      </c>
      <c r="E30" s="65" t="str">
        <f>VLOOKUP(Selection_SecondR!A30,StudiesFound_secondR!$A$1:$AG$1582,3,FALSE)</f>
        <v>Pajic Simovic A,Babarogic S,Pantelic O,Krstovic S</v>
      </c>
      <c r="F30" s="66" t="s">
        <v>11463</v>
      </c>
      <c r="G30" s="66" t="s">
        <v>11463</v>
      </c>
      <c r="H30" s="66" t="s">
        <v>11463</v>
      </c>
      <c r="I30" s="4" t="s">
        <v>11466</v>
      </c>
      <c r="J30" s="66"/>
      <c r="K30" s="1"/>
      <c r="L30" s="1"/>
      <c r="M30" s="67"/>
    </row>
    <row r="31" hidden="1">
      <c r="A31" s="53">
        <v>2118.0</v>
      </c>
      <c r="B31" s="65" t="str">
        <f>VLOOKUP(Selection_SecondR!A31,StudiesFound_secondR!$A$1:$AG$1582,5,FALSE)</f>
        <v>Automated planning of process models: The construction of parallel splits and synchronizations</v>
      </c>
      <c r="C31" s="65" t="str">
        <f>VLOOKUP(Selection_SecondR!A31,StudiesFound_secondR!$A$1:$AG$1582,18,FALSE)</f>
        <v>Efficient business processes play a major role in the success of companies. Business processes are captured and described by models that serve, for instance, as a starting point for implementing processes in a service-oriented way or for performance analysis. To support process modelers via methods and techniques (e.g., algorithms) in an automated manner, several research fields such as process mining and automated planning of process models have emerged. In particular, the aim of the latter research field is to enable the automated construction of process models using planning techniques. To this end, an automated construction of control flow patterns in process models is necessary. However, this task currently remains a widely unsolved issue for the central patterns parallel split and synchronization. We introduce novel concepts, which, in contrast to existing approaches, allow the construction of complex parallelizations (e.g., nested parallelizations and parallelizations with an arbitrary length of path segments) and are able to identify the set of feasible parallelizations. Moreover, we propose an algorithm facilitating the automated construction of parallel splits and synchronizations in process models. Our approach is evaluated according to key properties such as completeness, correctness and computational complexity. Furthermore, both the practical applicability within several real-world processes of different companies in various contexts as well as the practical utility of our approach are verified. The presented research expands the boundaries of automated planning of process models, adds more analytical rigor to automatic techniques in the context of business process management and contributes to control flow pattern theory.</v>
      </c>
      <c r="D31" s="65" t="str">
        <f>VLOOKUP(Selection_SecondR!A31,StudiesFound_secondR!$A$1:$AG$1582,6,FALSE)</f>
        <v>DECISION SUPPORT SYSTEMS</v>
      </c>
      <c r="E31" s="65" t="str">
        <f>VLOOKUP(Selection_SecondR!A31,StudiesFound_secondR!$A$1:$AG$1582,3,FALSE)</f>
        <v>Heinrich B,Krause F,Schiller A</v>
      </c>
      <c r="F31" s="66" t="s">
        <v>11463</v>
      </c>
      <c r="G31" s="66" t="s">
        <v>11463</v>
      </c>
      <c r="H31" s="66" t="s">
        <v>11463</v>
      </c>
      <c r="I31" s="4" t="s">
        <v>11466</v>
      </c>
      <c r="J31" s="66"/>
      <c r="K31" s="1"/>
      <c r="L31" s="1"/>
      <c r="M31" s="67"/>
    </row>
    <row r="32" hidden="1">
      <c r="A32" s="53">
        <v>2119.0</v>
      </c>
      <c r="B32" s="65" t="str">
        <f>VLOOKUP(Selection_SecondR!A32,StudiesFound_secondR!$A$1:$AG$1582,5,FALSE)</f>
        <v>An ad hoc process mining approach to discover patient paths of an Emergency Department</v>
      </c>
      <c r="C32" s="65" t="str">
        <f>VLOOKUP(Selection_SecondR!A32,StudiesFound_secondR!$A$1:$AG$1582,18,FALSE)</f>
        <v>The Emergency Department (ED) management presents a really high complexity due to the admissions of patients with a wide variety of diseases and different urgency, which require the execution of different activities involving human and medical resources. This can have an impact on ED overcrowding that may affect the quality and access of health care. In this paper we propose an ad hoc process mining approach to discover the paths of the patients served by an ED. Our aim is to obtain a process model capable (1) to replicate properly the possible patient paths, and (2) to predict the next activities in the view of a possible application to online optimisation. To prove its effectiveness, we apply our ad hoc approach to a real case study.</v>
      </c>
      <c r="D32" s="65" t="str">
        <f>VLOOKUP(Selection_SecondR!A32,StudiesFound_secondR!$A$1:$AG$1582,6,FALSE)</f>
        <v>FLEXIBLE SERVICES AND MANUFACTURING JOURNAL</v>
      </c>
      <c r="E32" s="65" t="str">
        <f>VLOOKUP(Selection_SecondR!A32,StudiesFound_secondR!$A$1:$AG$1582,3,FALSE)</f>
        <v>Duma D,Aringhieri R</v>
      </c>
      <c r="F32" s="66" t="s">
        <v>11463</v>
      </c>
      <c r="G32" s="66" t="s">
        <v>11463</v>
      </c>
      <c r="H32" s="66" t="s">
        <v>11463</v>
      </c>
      <c r="I32" s="4" t="s">
        <v>11466</v>
      </c>
      <c r="J32" s="66"/>
      <c r="K32" s="1"/>
      <c r="L32" s="1"/>
      <c r="M32" s="67"/>
    </row>
    <row r="33" hidden="1">
      <c r="A33" s="53">
        <v>2120.0</v>
      </c>
      <c r="B33" s="65" t="str">
        <f>VLOOKUP(Selection_SecondR!A33,StudiesFound_secondR!$A$1:$AG$1582,5,FALSE)</f>
        <v>Process mining to discover patterns in patient outcomes in a Psychological Therapies Service</v>
      </c>
      <c r="C33" s="65" t="str">
        <f>VLOOKUP(Selection_SecondR!A33,StudiesFound_secondR!$A$1:$AG$1582,18,FALSE)</f>
        <v>In the mental health sector, Psychological Therapies face numerous challenges including ambiguities over the client and service factors that are linked to unfavourable outcomes. Better understanding of these factors can contribute to effective and efficient use of resources within the Service. In this study, process mining was applied to data from the Northern Health and Social Care Trust Psychological Therapies Service (NHSCT PTS). The aim was to explore how psychological distress severity pre-therapy and attendance factors relate to outcomes and how clinicians can use that information to improve the service. Data included therapy episodes (N = 2,933) from the NHSCT PTS for adults with a range of mental health difficulties. Data were analysed using Define-Measure-Analyse model with process mining. Results found that around 11% of clients had pre-therapy psychological distress scores below the clinical cut-off and thus these individuals were unlikely to significantly improve. Clients with fewer cancelled or missed appointments were more likely to significantly improve post-therapy. Pre-therapy psychological distress scores could be a useful factor to consider at assessment for estimating therapy duration, as those with higher scores typically require more sessions. This study concludes that process mining is useful in health services such as NHSCT PTS to provide information to inform caseload planning, service management and resource allocation, with the potential to improve client's health outcomes.</v>
      </c>
      <c r="D33" s="65" t="str">
        <f>VLOOKUP(Selection_SecondR!A33,StudiesFound_secondR!$A$1:$AG$1582,6,FALSE)</f>
        <v>HEALTH CARE MANAGEMENT SCIENCE</v>
      </c>
      <c r="E33" s="65" t="str">
        <f>VLOOKUP(Selection_SecondR!A33,StudiesFound_secondR!$A$1:$AG$1582,3,FALSE)</f>
        <v>Potts C,Bond RR,Jordan JA,Mulvenna MD,Dyer K,Moorhead A,Elliott A</v>
      </c>
      <c r="F33" s="66" t="s">
        <v>11463</v>
      </c>
      <c r="G33" s="66" t="s">
        <v>11463</v>
      </c>
      <c r="H33" s="66" t="s">
        <v>11463</v>
      </c>
      <c r="I33" s="4" t="s">
        <v>11466</v>
      </c>
      <c r="J33" s="66"/>
      <c r="K33" s="1"/>
      <c r="L33" s="1"/>
      <c r="M33" s="67"/>
    </row>
    <row r="34" hidden="1">
      <c r="A34" s="53">
        <v>2121.0</v>
      </c>
      <c r="B34" s="65" t="str">
        <f>VLOOKUP(Selection_SecondR!A34,StudiesFound_secondR!$A$1:$AG$1582,5,FALSE)</f>
        <v>Retrieving the resource availability calendars of a process from an event log</v>
      </c>
      <c r="C34" s="65" t="str">
        <f>VLOOKUP(Selection_SecondR!A34,StudiesFound_secondR!$A$1:$AG$1582,18,FALSE)</f>
        <v>Knowing the availability of human resources for a business process is required, e.g., when allocating resources to work items, or when analyzing the process using a simulation model. In this respect, it should be taken into account that staff members are not permanently available and that they can be involved in multiple processes within the company. Consequently, it is far from trivial to specify their availability for the single process from, e.g., generic timetables. To this end, this paper presents a new method to automatically retrieve resource availability calendars from event logs containing process execution information. The retrieved resource availability calendars are the first to take into account (i) the temporal dimension of availability, i.e. the time of day at which a resource is available, and (ii) intermediate availability interruptions (e.g. due to a break). Empirical evaluation using synthetic data shows that the method's key outputs closely resemble their equivalents in reality. (C) 2019 Elsevier Ltd. All rights reserved.</v>
      </c>
      <c r="D34" s="65" t="str">
        <f>VLOOKUP(Selection_SecondR!A34,StudiesFound_secondR!$A$1:$AG$1582,6,FALSE)</f>
        <v>INFORMATION SYSTEMS</v>
      </c>
      <c r="E34" s="65" t="str">
        <f>VLOOKUP(Selection_SecondR!A34,StudiesFound_secondR!$A$1:$AG$1582,3,FALSE)</f>
        <v>Martin N,Depaire B,Caris A,Schepers D</v>
      </c>
      <c r="F34" s="66" t="s">
        <v>11463</v>
      </c>
      <c r="G34" s="66" t="s">
        <v>11463</v>
      </c>
      <c r="H34" s="66" t="s">
        <v>11463</v>
      </c>
      <c r="I34" s="4" t="s">
        <v>11466</v>
      </c>
      <c r="J34" s="66"/>
      <c r="K34" s="1"/>
      <c r="L34" s="1"/>
      <c r="M34" s="67"/>
    </row>
    <row r="35" hidden="1">
      <c r="A35" s="53">
        <v>2122.0</v>
      </c>
      <c r="B35" s="65" t="str">
        <f>VLOOKUP(Selection_SecondR!A35,StudiesFound_secondR!$A$1:$AG$1582,5,FALSE)</f>
        <v>Evaluation of patient transport service in hospitals using process mining methods: Patients' perspective</v>
      </c>
      <c r="C35" s="65" t="str">
        <f>VLOOKUP(Selection_SecondR!A35,StudiesFound_secondR!$A$1:$AG$1582,18,FALSE)</f>
        <v>Designing healthcare facilities and their processes is a complex task which influences the quality and efficiency of healthcare services. The ongoing demand for healthcare services and cost burdens necessitate the application of analytical methods to enhance the overall service efficiency in hospitals. However, the variability in healthcare processes makes it highly complicated to accomplish this aim. This study addresses the complexity in the patient transport service process at a German hospital, and proposes a method based on process mining to obtain a holistic approach to recognise bottlenecks and main reasons for delays and resulting high costs associated with idle resources. To this aim, the event log data from the patient transport software system is collected and processed to discover the sequences and the timeline of the activities for the different cases of the transport process. The comparison between the actual and planned processes from the data set of the year 2020 shows that, for example, around 36% of the cases were 10 or more minutes delayed. To find delay issues in the process flow and their root causes the data traces of certain routes are intensively assessed. Additionally, the compliance with the predefined Key Performance Indicators concerning travel time and delay thresholds for individual cases was investigated. The efficiency of assignment of the transport requests to the transportation staff are also evaluated which gives useful understanding regarding staffing potential improvements. The research shows that process mining is an efficient method to provide comprehensive knowledge through process models that serve as Interactive Process Indicators and to extract significant transport pathways. It also suggests a more efficient patient transport concept and provides the decision makers with useful managerial insights to come up with efficient patient-centred analysis of transportation services through data from supporting information systems.</v>
      </c>
      <c r="D35" s="65" t="str">
        <f>VLOOKUP(Selection_SecondR!A35,StudiesFound_secondR!$A$1:$AG$1582,6,FALSE)</f>
        <v>INTERNATIONAL JOURNAL OF HEALTH PLANNING AND MANAGEMENT</v>
      </c>
      <c r="E35" s="65" t="str">
        <f>VLOOKUP(Selection_SecondR!A35,StudiesFound_secondR!$A$1:$AG$1582,3,FALSE)</f>
        <v>Kropp T,Faeghi S,Lennerts K</v>
      </c>
      <c r="F35" s="66" t="s">
        <v>11463</v>
      </c>
      <c r="G35" s="66" t="s">
        <v>11480</v>
      </c>
      <c r="H35" s="66" t="s">
        <v>11463</v>
      </c>
      <c r="I35" s="4" t="s">
        <v>15971</v>
      </c>
      <c r="J35" s="66"/>
      <c r="K35" s="1"/>
      <c r="L35" s="1"/>
      <c r="M35" s="67"/>
    </row>
    <row r="36" hidden="1">
      <c r="A36" s="53">
        <v>2123.0</v>
      </c>
      <c r="B36" s="65" t="str">
        <f>VLOOKUP(Selection_SecondR!A36,StudiesFound_secondR!$A$1:$AG$1582,5,FALSE)</f>
        <v>How social challenges affect children's regulation and assignment quality in hypermedia: a process mining study</v>
      </c>
      <c r="C36" s="65" t="str">
        <f>VLOOKUP(Selection_SecondR!A36,StudiesFound_secondR!$A$1:$AG$1582,18,FALSE)</f>
        <v>The present study investigated the extent to which 18 dyads in 5th and 6th grade, who experienced low levels of social challenge, differed from 12 dyads who experience high levels of social challenge in terms of the quality of their written assignment, as well as the frequency and sequential pattern of their cognitive, metacognitive, relational, and off-task activities during a collaborative hypermedia assignment. Sequential analyses were performed by means of process mining with a fuzzy miner algorithm. Results showed that assignment quality was higher for low social challenge dyads. In addition, these more successful dyads showed more cognitive processing activities, more high-cognition, and fewer off-task activities. In terms of their process models, low and high challenge dyads showed marked differences. More specifically, high social challenge dyads showed a vicious cycle of social challenges and off-task behaviors, whereas low social challenge dyads engaged in high-cognition. In addition, for low challenge dyads, but not high challenge dyads, the various metacognitive activities were closely connected to each other. These findings indicate that social challenges not only affect assignment quality, but also fundamentally affect the overall learning process.</v>
      </c>
      <c r="D36" s="65" t="str">
        <f>VLOOKUP(Selection_SecondR!A36,StudiesFound_secondR!$A$1:$AG$1582,6,FALSE)</f>
        <v>METACOGNITION AND LEARNING</v>
      </c>
      <c r="E36" s="65" t="str">
        <f>VLOOKUP(Selection_SecondR!A36,StudiesFound_secondR!$A$1:$AG$1582,3,FALSE)</f>
        <v>Paans C,Onan E,Molenaar I,Verhoeven L,Segers E</v>
      </c>
      <c r="F36" s="66" t="s">
        <v>11463</v>
      </c>
      <c r="G36" s="66" t="s">
        <v>11463</v>
      </c>
      <c r="H36" s="66" t="s">
        <v>11463</v>
      </c>
      <c r="I36" s="4" t="s">
        <v>11466</v>
      </c>
      <c r="J36" s="66"/>
      <c r="K36" s="1"/>
      <c r="L36" s="1"/>
      <c r="M36" s="67"/>
    </row>
    <row r="37" hidden="1">
      <c r="A37" s="53">
        <v>2124.0</v>
      </c>
      <c r="B37" s="65" t="str">
        <f>VLOOKUP(Selection_SecondR!A37,StudiesFound_secondR!$A$1:$AG$1582,5,FALSE)</f>
        <v>Behavioral and Performance Analysis of a Real-Time Case Study Event Log: A Process Mining Approach</v>
      </c>
      <c r="C37" s="65" t="str">
        <f>VLOOKUP(Selection_SecondR!A37,StudiesFound_secondR!$A$1:$AG$1582,18,FALSE)</f>
        <v>Project-based organizations need to procure different commodities, and the failure/success of a project depends heavily on procurement management. Companies must refine and develop methods to simplify and optimize the procurement process in a highly competitive environment. This paper presents a methodology to help managers of project-based organizations analyze procurement processes to determine the optimal framework for simultaneously addressing multiple objectives. These goals include minimizing the time between the generation and required approval for a purchase, identifying unnamed activities, and allocating the budget efficiently. In this paper, we apply process mining algorithms to a dataset consisting of event logs on Oracle Financials-based enterprise resource planning (ERP) procurement processes in ERP systems and demonstrate interesting results leading to project procurement intelligence (PPI). The provided log data is the real-life data consisting of 180,462 events referring to seven activities within 43,101 cases. The logged procurement processes are filtered and analyzed using the open-source process mining frameworks PrOM and Disco. As a result of the process mining activities, a simulation of the discovered process model derived from the event log of the entire procurement process is presented, and the most frequent potential behaviors are identified. This analysis and extraction of frequent processes from corporate event logs help organizations understand, adapt, and redesign procurement operations and, most importantly, make them more efficient and of higher quality. This study shows that after the successful formulation of guiding principles, data refinement, and process structure optimization, the case study results are considered significant by the organization's management.</v>
      </c>
      <c r="D37" s="65" t="str">
        <f>VLOOKUP(Selection_SecondR!A37,StudiesFound_secondR!$A$1:$AG$1582,6,FALSE)</f>
        <v>APPLIED SCIENCES-BASEL</v>
      </c>
      <c r="E37" s="65" t="str">
        <f>VLOOKUP(Selection_SecondR!A37,StudiesFound_secondR!$A$1:$AG$1582,3,FALSE)</f>
        <v>Butt NA,Mahmood Z,Sana MU,Diez IT,Galan JC,Brie S,Ashraf I</v>
      </c>
      <c r="F37" s="66" t="s">
        <v>11463</v>
      </c>
      <c r="G37" s="66" t="s">
        <v>11463</v>
      </c>
      <c r="H37" s="66" t="s">
        <v>11463</v>
      </c>
      <c r="I37" s="4" t="s">
        <v>11466</v>
      </c>
      <c r="J37" s="66"/>
      <c r="K37" s="1"/>
      <c r="L37" s="1"/>
      <c r="M37" s="67"/>
    </row>
    <row r="38" hidden="1">
      <c r="A38" s="53">
        <v>2125.0</v>
      </c>
      <c r="B38" s="65" t="str">
        <f>VLOOKUP(Selection_SecondR!A38,StudiesFound_secondR!$A$1:$AG$1582,5,FALSE)</f>
        <v>Optimal business process deployment cost in cloud resources</v>
      </c>
      <c r="C38" s="65" t="str">
        <f>VLOOKUP(Selection_SecondR!A38,StudiesFound_secondR!$A$1:$AG$1582,18,FALSE)</f>
        <v>Cloud computing is the fastest emerging technology that proposes several resources under various pricing strategies that are specified based on temporal constraints. The main aim of cloud computing is to enhance the performance level and minimize operating costs. Thus, organizations looking towards optimizing their spending on IT infrastructure find such pricing strategies very attractive, especially, to deploy their business process models. However, discovering the optimal deployment cost of a business process in cloud resources proposed under various pricing strategies becomes a highly challenging problem. So, the objective of the present paper is to present an approach that assists business process designers in finding an optimal assignment or scheduling based on the variety of pricing strategies. We use linear programming models with an objective function under a set of constraints. Besides, we propose an extension of the famous cloud simulator provided in the market, CloudSim, to simulate the cloud resources consumed to deploy a business process model. The experimental results show the feasibility, effectiveness, and performance of our approach.</v>
      </c>
      <c r="D38" s="65" t="str">
        <f>VLOOKUP(Selection_SecondR!A38,StudiesFound_secondR!$A$1:$AG$1582,6,FALSE)</f>
        <v>JOURNAL OF SUPERCOMPUTING</v>
      </c>
      <c r="E38" s="65" t="str">
        <f>VLOOKUP(Selection_SecondR!A38,StudiesFound_secondR!$A$1:$AG$1582,3,FALSE)</f>
        <v>Ben Halima R,Kallel S,Nacer MA,Gaaloul W</v>
      </c>
      <c r="F38" s="66" t="s">
        <v>11463</v>
      </c>
      <c r="G38" s="66" t="s">
        <v>11463</v>
      </c>
      <c r="H38" s="66" t="s">
        <v>11463</v>
      </c>
      <c r="I38" s="4" t="s">
        <v>15972</v>
      </c>
      <c r="J38" s="66"/>
      <c r="K38" s="1"/>
      <c r="L38" s="1"/>
      <c r="M38" s="67"/>
    </row>
    <row r="39">
      <c r="A39" s="53">
        <v>2126.0</v>
      </c>
      <c r="B39" s="65" t="str">
        <f>VLOOKUP(Selection_SecondR!A39,StudiesFound_secondR!$A$1:$AG$1582,5,FALSE)</f>
        <v>Multi-level Team Assignment in Social Business Processes: An Algorithm and Simulation Study</v>
      </c>
      <c r="C39" s="65" t="str">
        <f>VLOOKUP(Selection_SecondR!A39,StudiesFound_secondR!$A$1:$AG$1582,18,FALSE)</f>
        <v>Business Process Management (BPM) systems usually neglect the human and social aspects (or team effects) involved in business process execution. Our work fills a large gap in literature by addressing multi-level teams that arise in business processes where teams are formed at both the task and process levels. In this paper, we develop a methodology called BPMTeams based on social network analysis for building an execution model for a social BPM. This model is used to make resource assignments to form dynamic teams that perform various team-based activities in a process. We further develop various resource assignment strategies and evaluate them using parameters estimated from a real data set in the IT incident management domain to understand how team effects play out in social business processes. The overall team effect in a process is analyzed at two levels: as a task team effect where the synergistic role of a team in a specific task is realized</v>
      </c>
      <c r="D39" s="65" t="str">
        <f>VLOOKUP(Selection_SecondR!A39,StudiesFound_secondR!$A$1:$AG$1582,6,FALSE)</f>
        <v>INFORMATION SYSTEMS FRONTIERS</v>
      </c>
      <c r="E39" s="65" t="str">
        <f>VLOOKUP(Selection_SecondR!A39,StudiesFound_secondR!$A$1:$AG$1582,3,FALSE)</f>
        <v>Liu R,Kumar A,Lee J</v>
      </c>
      <c r="F39" s="66" t="s">
        <v>11474</v>
      </c>
      <c r="G39" s="66" t="s">
        <v>11474</v>
      </c>
      <c r="H39" s="66" t="s">
        <v>11474</v>
      </c>
      <c r="I39" s="1"/>
      <c r="J39" s="66" t="s">
        <v>11474</v>
      </c>
      <c r="K39" s="1"/>
      <c r="L39" s="1"/>
      <c r="M39" s="67"/>
    </row>
    <row r="40" hidden="1">
      <c r="A40" s="53">
        <v>2128.0</v>
      </c>
      <c r="B40" s="65" t="str">
        <f>VLOOKUP(Selection_SecondR!A40,StudiesFound_secondR!$A$1:$AG$1582,5,FALSE)</f>
        <v>Applying process mining techniques to improve emergency response planning for chemical spills</v>
      </c>
      <c r="C40" s="65" t="str">
        <f>VLOOKUP(Selection_SecondR!A40,StudiesFound_secondR!$A$1:$AG$1582,18,FALSE)</f>
        <v>To evaluate an implementation process for emergency planning and to assess its effectiveness, a technical method based on process mining is utilized for the first time in hazardous chemical accidents from the perspectives of workflow and organizational structure. The proposed method investigates: (1) how the emergency-response tasks of a target emergency plan are effectively executed</v>
      </c>
      <c r="D40" s="65" t="str">
        <f>VLOOKUP(Selection_SecondR!A40,StudiesFound_secondR!$A$1:$AG$1582,6,FALSE)</f>
        <v>INTERNATIONAL JOURNAL OF DISASTER RISK REDUCTION</v>
      </c>
      <c r="E40" s="65" t="str">
        <f>VLOOKUP(Selection_SecondR!A40,StudiesFound_secondR!$A$1:$AG$1582,3,FALSE)</f>
        <v>Zhao J,Wang Y,Yu L</v>
      </c>
      <c r="F40" s="66" t="s">
        <v>11463</v>
      </c>
      <c r="G40" s="66" t="s">
        <v>11463</v>
      </c>
      <c r="H40" s="66" t="s">
        <v>11463</v>
      </c>
      <c r="I40" s="4" t="s">
        <v>11466</v>
      </c>
      <c r="J40" s="66"/>
      <c r="K40" s="1"/>
      <c r="L40" s="1"/>
      <c r="M40" s="67"/>
    </row>
    <row r="41" hidden="1">
      <c r="A41" s="53">
        <v>2129.0</v>
      </c>
      <c r="B41" s="65" t="str">
        <f>VLOOKUP(Selection_SecondR!A41,StudiesFound_secondR!$A$1:$AG$1582,5,FALSE)</f>
        <v>Toward a correct and optimal time-aware cloud resource allocation to business processes</v>
      </c>
      <c r="C41" s="65" t="str">
        <f>VLOOKUP(Selection_SecondR!A41,StudiesFound_secondR!$A$1:$AG$1582,18,FALSE)</f>
        <v>Cloud is an increasingly popular computing paradigm that provides on-demand services to organizations for deploying their business processes over the Internet as it reduces their needs to plan ahead for provisioning resources. Cloud providers offer competitive pricing strategies (e.g., on-demand, reserved, and spot) specified based on temporal constraints to accommodate organizations' changing and lastminute demands. Despite their varieties and benefits to optimize business process deployment cost, using those pricing strategies can lead to violating time constraints and exceeding budget constraints due to inappropriate decisions when allocating cloud resources to business processes. In this paper, we present an approach to guarantee a correct and optimal time-aware allocation of cloud resources to business processes. Correct because time constraints on these processes are not violated. And, optimal because the deployment cost of these processes is minimized. For this purpose, our approach uses timed automata to formally verify the matching between business processes' temporal constraints and cloud resources' time availabilities and linear programming to optimize deployment costs. Experiments demonstrate the technical doability of our proposed approach. (c) 2020 Elsevier B.V. All rights reserved.</v>
      </c>
      <c r="D41" s="65" t="str">
        <f>VLOOKUP(Selection_SecondR!A41,StudiesFound_secondR!$A$1:$AG$1582,6,FALSE)</f>
        <v>FUTURE GENERATION COMPUTER SYSTEMS-THE INTERNATIONAL JOURNAL OF ESCIENCE</v>
      </c>
      <c r="E41" s="65" t="str">
        <f>VLOOKUP(Selection_SecondR!A41,StudiesFound_secondR!$A$1:$AG$1582,3,FALSE)</f>
        <v>Ben Halima R,Kallel S,Gaaloul W,Maamar Z,Jmaiel M</v>
      </c>
      <c r="F41" s="66" t="s">
        <v>11463</v>
      </c>
      <c r="G41" s="66" t="s">
        <v>11463</v>
      </c>
      <c r="H41" s="66" t="s">
        <v>11463</v>
      </c>
      <c r="I41" s="4" t="s">
        <v>15972</v>
      </c>
      <c r="J41" s="66"/>
      <c r="K41" s="1"/>
      <c r="L41" s="1"/>
      <c r="M41" s="67"/>
    </row>
    <row r="42">
      <c r="A42" s="53">
        <v>2130.0</v>
      </c>
      <c r="B42" s="68" t="str">
        <f>VLOOKUP(Selection_SecondR!A42,StudiesFound_secondR!$A$1:$AG$1582,5,FALSE)</f>
        <v>A framework for modeling and executing task-Specific resource allocations in business processes</v>
      </c>
      <c r="C42" s="68" t="str">
        <f>VLOOKUP(Selection_SecondR!A42,StudiesFound_secondR!$A$1:$AG$1582,18,FALSE)</f>
        <v>As resources are valuable assets, organizations have to decide which resources to allocate to business process tasks in a way that the process is executed not only effectively but also efficiently. Traditional role-based resource allocation leads to effective process executions, since each task is performed by a resource that has the required skills and competencies to do so. However, the resulting allocations are typically not as efficient as they could be, since optimization techniques have yet to find their way in traditional business process management scenarios. On the other hand, operations research provides a rich set of analytical methods for supporting problem-specific decisions on resource allocation. This paper provides a novel framework for creating transparency on existing tasks and resources, supporting individualized allocations for each activity in a process, and the possibility to integrate problem-specific analytical methods of the operations research domain. To validate the framework, the paper reports on the design and prototypical implementation of a software architecture, which extends a traditional process engine with a dedicated resource management component. This component allows us to define specific resource allocation problems at design time, and it also facilitates optimized resource allocation at run time. The framework is evaluated using a real-world parcel delivery process. The evaluation shows that the quality of the allocation results increase significantly with a technique from operations research in contrast to the traditional applied rule-based approach.</v>
      </c>
      <c r="D42" s="65" t="str">
        <f>VLOOKUP(Selection_SecondR!A42,StudiesFound_secondR!$A$1:$AG$1582,6,FALSE)</f>
        <v>COMPUTING</v>
      </c>
      <c r="E42" s="65" t="str">
        <f>VLOOKUP(Selection_SecondR!A42,StudiesFound_secondR!$A$1:$AG$1582,3,FALSE)</f>
        <v>Ihde S,Pufahl L,Voelker M,Goel A,Weske M</v>
      </c>
      <c r="F42" s="66" t="s">
        <v>11474</v>
      </c>
      <c r="G42" s="66" t="s">
        <v>11474</v>
      </c>
      <c r="H42" s="66" t="s">
        <v>11474</v>
      </c>
      <c r="I42" s="4" t="s">
        <v>15974</v>
      </c>
      <c r="J42" s="66" t="s">
        <v>11474</v>
      </c>
      <c r="K42" s="1"/>
      <c r="L42" s="1"/>
      <c r="M42" s="67"/>
    </row>
    <row r="43" hidden="1">
      <c r="A43" s="53">
        <v>2131.0</v>
      </c>
      <c r="B43" s="65" t="str">
        <f>VLOOKUP(Selection_SecondR!A43,StudiesFound_secondR!$A$1:$AG$1582,5,FALSE)</f>
        <v>Encoding resource experience for predictive process monitoring</v>
      </c>
      <c r="C43" s="65" t="str">
        <f>VLOOKUP(Selection_SecondR!A43,StudiesFound_secondR!$A$1:$AG$1582,18,FALSE)</f>
        <v>Events recorded during the execution of a business process can be used to train models to predict, at run-time, the outcome of each execution of the process (a.k.a. case). In this setting, the outcome of a case may refer to whether a given case led to a customer complaint or not, or to a product return or other claims, or whether a case was completed on time or not. Existing approaches to train such predictive models do not take into account information about the prior experience of the (human) resources assigned to each task in the process. Instead, these approaches simply encode the resource who performs each task as a categorical (possibly one-hot encoded) feature. Yet, the experience of the resources involved in the execution of a case may clearly have an impact on the case outcome. For example, specialized resources or resources who are familiar with a given type of case, are more likely to execute the tasks in a case faster and more effectively, leading to a higher probability of a positive outcome. Motivated by this observation, this article proposes and evaluates a framework to extract features from event logs that capture the experience of the resources involved in a business process. The framework exploits traditional principles from the literature to capture resource experience, such as experiential learning and social ties on the workplace. The proposed framework is evaluated by comparing the performance of state-of-the-art predictive models trained with and without the proposed resource experience features, using publicly available event logs. The results show that the proposed resource experience features may improve the accuracy of predictive models, but that depends on the process execution context, such as the type of process generating an event log or the type of label that is predicted.</v>
      </c>
      <c r="D43" s="65" t="str">
        <f>VLOOKUP(Selection_SecondR!A43,StudiesFound_secondR!$A$1:$AG$1582,6,FALSE)</f>
        <v>DECISION SUPPORT SYSTEMS</v>
      </c>
      <c r="E43" s="65" t="str">
        <f>VLOOKUP(Selection_SecondR!A43,StudiesFound_secondR!$A$1:$AG$1582,3,FALSE)</f>
        <v>Kim J,Comuzzi M,Dumas M,Maggi FM,Teinemaa I</v>
      </c>
      <c r="F43" s="66" t="s">
        <v>11463</v>
      </c>
      <c r="G43" s="66" t="s">
        <v>11463</v>
      </c>
      <c r="H43" s="66" t="s">
        <v>11463</v>
      </c>
      <c r="I43" s="4" t="s">
        <v>11466</v>
      </c>
      <c r="J43" s="66"/>
      <c r="K43" s="1"/>
      <c r="L43" s="1"/>
      <c r="M43" s="67"/>
    </row>
    <row r="44" hidden="1">
      <c r="A44" s="69">
        <v>2133.0</v>
      </c>
      <c r="B44" s="70" t="str">
        <f>VLOOKUP(Selection_SecondR!A44,StudiesFound_secondR!$A$1:$AG$1582,5,FALSE)</f>
        <v>A digital twin based framework for detection, diagnosis, and improvement of throughput bottlenecks</v>
      </c>
      <c r="C44" s="70" t="str">
        <f>VLOOKUP(Selection_SecondR!A44,StudiesFound_secondR!$A$1:$AG$1582,18,FALSE)</f>
        <v>Digitalization through Industry 4.0 technologies is one of the essential steps for the complete collaboration, communication, and integration of heterogeneous resources in a manufacturing organization towards improving manufacturing performance. One of the ways is to measure the effective utilization of critical resources, also known as bottlenecks. Finding such critical resources in a manufacturing system has been a significant focus of manufacturing research for several decades. However, finding a bottleneck in a complex manufacturing system is difficult due to the interdependencies and interactions of many resources. In this work, a digital twin framework is developed to detect, diagnose, and improve bottleneck resources using utilization-based bottleneck analysis, process mining, and diagnostic analytics. Unlike existing bottleneck detection methods, this novel approach is capable of directly utilizing enterprise data from multiple levels, namely production planning, process execution, and asset monitoring, to generate event-log which can be fed into a digital twin. This enables not only the detection and diagnosis of bottleneck resources, but also validation of various whatif improvement scenarios. The digital twin itself is generated through process mining techniques, which can extract the main process map from a complex system. The results show that the utilization can detect both sole and shifting bottlenecks in a complex manufacturing system. Diagnosing and managing bottleneck resources through the proposed approach yielded a minimum throughput improvement of 10% in a real factory setting. The concept of a custom digital twin for a specific context and goal opens many new possibilities for studying the strong interaction of multi-source data and decision-making in a manufacturing system. This methodology also has the potential to be exploited for multi-objective optimization of bottleneck resources.</v>
      </c>
      <c r="D44" s="65" t="str">
        <f>VLOOKUP(Selection_SecondR!A44,StudiesFound_secondR!$A$1:$AG$1582,6,FALSE)</f>
        <v>JOURNAL OF MANUFACTURING SYSTEMS</v>
      </c>
      <c r="E44" s="65" t="str">
        <f>VLOOKUP(Selection_SecondR!A44,StudiesFound_secondR!$A$1:$AG$1582,3,FALSE)</f>
        <v>Kumbhar M,Ng AH,Bandaru S</v>
      </c>
      <c r="F44" s="66" t="s">
        <v>11463</v>
      </c>
      <c r="G44" s="66" t="s">
        <v>11463</v>
      </c>
      <c r="H44" s="66" t="s">
        <v>11463</v>
      </c>
      <c r="I44" s="4" t="s">
        <v>11466</v>
      </c>
      <c r="J44" s="66"/>
      <c r="K44" s="1"/>
      <c r="L44" s="1"/>
      <c r="M44" s="67"/>
    </row>
    <row r="45" hidden="1">
      <c r="A45" s="53">
        <v>2134.0</v>
      </c>
      <c r="B45" s="65" t="str">
        <f>VLOOKUP(Selection_SecondR!A45,StudiesFound_secondR!$A$1:$AG$1582,5,FALSE)</f>
        <v>Multi-objective approach for scheduling time-aware business processes in cloud-fog environment</v>
      </c>
      <c r="C45" s="65" t="str">
        <f>VLOOKUP(Selection_SecondR!A45,StudiesFound_secondR!$A$1:$AG$1582,18,FALSE)</f>
        <v>Currently, constant innovations in service-oriented architectures lead to extending the Cloud services with promising solutions such as Fog computing. As the Cloud-Fog environment still remains in its infancy stage, several issues remain among the considerable challenges to be handled. One of the key issues in a Cloud-Fog environment is the scheduling of business processes tasks, i. e. selecting the suitable Cloud-Fog resources to support the execution of the business processes tasks while considering budget and temporal constraints. Indeed, these constraints are generally contradictory. Indeed, the use of cheaper resources increases the execution time and vice versa. Furthermore, minimizing the energy consumption is among the prominent considerations when dealing with Cloud-Fog environment. Hence, finding out the trade-off set of optimal solutions is required considering minimizing cost, time and energy consumption. To address such an issue, we propose, in this paper, a Multi-Objectives Particle Swarm Optimization (MOPSO) algorithm based on a non-dominance sort to handle the scheduling problem of time-aware business processes with many conflicting objective functions. Our algorithm aims to optimize three conflicting objectives namely, the makespan (total execution time), the monetary cost and the energy consumption while taking into account budget and temporal constraints of the business process. The output of our MOPSO algorithm represents a set of Pareto optimal solutions from which the user can select the best one. The elaborated experimentation illustrates the good performance of the proposed algorithm.</v>
      </c>
      <c r="D45" s="65" t="str">
        <f>VLOOKUP(Selection_SecondR!A45,StudiesFound_secondR!$A$1:$AG$1582,6,FALSE)</f>
        <v>JOURNAL OF SUPERCOMPUTING</v>
      </c>
      <c r="E45" s="65" t="str">
        <f>VLOOKUP(Selection_SecondR!A45,StudiesFound_secondR!$A$1:$AG$1582,3,FALSE)</f>
        <v>Fakhfakh F,Cheikhrouhou S,Dammak B,Hamdi M,Rekik M</v>
      </c>
      <c r="F45" s="66" t="s">
        <v>11463</v>
      </c>
      <c r="G45" s="66" t="s">
        <v>11463</v>
      </c>
      <c r="H45" s="66" t="s">
        <v>11463</v>
      </c>
      <c r="I45" s="4" t="s">
        <v>15972</v>
      </c>
      <c r="J45" s="66"/>
      <c r="K45" s="1"/>
      <c r="L45" s="1"/>
      <c r="M45" s="67"/>
    </row>
    <row r="46" hidden="1">
      <c r="A46" s="53">
        <v>2135.0</v>
      </c>
      <c r="B46" s="65" t="str">
        <f>VLOOKUP(Selection_SecondR!A46,StudiesFound_secondR!$A$1:$AG$1582,5,FALSE)</f>
        <v>COVID-19 Bed Management Using a Two-Step Process Mining and Discrete-Event Simulation Approach</v>
      </c>
      <c r="C46" s="65" t="str">
        <f>VLOOKUP(Selection_SecondR!A46,StudiesFound_secondR!$A$1:$AG$1582,18,FALSE)</f>
        <v>The sudden admission of many patients with similar needs caused by the COVID-19 (SARS-CoV-2) pandemic forced health care centers to temporarily transform units to respond to the crisis. This process greatly impacted the daily activities of the hospitals. In this paper, we propose a two-step approach based on process mining and discrete-event simulation for sizing a recovery unit dedicated to COVID-19 patients inside a hospital. A decision aid framework is proposed to help hospital managers make crucial decisions, such as hospitalization cancellation and resource sizing, taking into account all units of the hospital. Three sources of patients are considered: (i) planned admissions, (ii) emergent admissions representing day-to-day activities, and (iii) COVID-19 admissions. Hospitalization pathways have been modeled using process mining based on synthetic medico-administrative data, and a generic model of bed transfers between units is proposed as a basis to evaluate the impact of those moves using discrete-event simulation. A practical case study in collaboration with a local hospital is presented to assess the robustness of the approach. Note to Practitioners-In this paper we develop and test a new decision-aid tool dedicated to bed management, taking into account exceptional hospitalization pathways such as COVID-19 patients. The tool enables the creation of a dedicated COVID-19 intensive care unit with specific management rules that are fine-tuned by considering the characteristics of the pandemic. Health practitioners can automatically use medico-administrative data extracted from the information system of the hospital to feed the model. Two execution modes are proposed: (i) fine-tuning of the staffed beds assignment policies through a design of experiment and (ii) simulation of user-defined scenarios. A practical case study in collaboration with a local hospital is presented. The results show that our model was able to find the strategy to minimize the number of transfers and the number of cancellations while maximizing the number of COVID-19 patients taken into care was to transfer beds to the COVID-19 ICU in batches of 12 and to cancel appointed patients using ICU when the department hit a 90% occupation rate.</v>
      </c>
      <c r="D46" s="65" t="str">
        <f>VLOOKUP(Selection_SecondR!A46,StudiesFound_secondR!$A$1:$AG$1582,6,FALSE)</f>
        <v>IEEE TRANSACTIONS ON AUTOMATION SCIENCE AND ENGINEERING</v>
      </c>
      <c r="E46" s="65" t="str">
        <f>VLOOKUP(Selection_SecondR!A46,StudiesFound_secondR!$A$1:$AG$1582,3,FALSE)</f>
        <v>Lay JL,Augusto V,Alfonso-Lizarazo E,Masmoudi M,Gramont B,Xie X,Bongue B,Celarier T</v>
      </c>
      <c r="F46" s="66" t="s">
        <v>11463</v>
      </c>
      <c r="G46" s="66" t="s">
        <v>11480</v>
      </c>
      <c r="H46" s="66" t="s">
        <v>11463</v>
      </c>
      <c r="I46" s="4" t="s">
        <v>15971</v>
      </c>
      <c r="J46" s="66"/>
      <c r="K46" s="1"/>
      <c r="L46" s="1"/>
      <c r="M46" s="67"/>
    </row>
    <row r="47" hidden="1">
      <c r="A47" s="53">
        <v>2136.0</v>
      </c>
      <c r="B47" s="65" t="str">
        <f>VLOOKUP(Selection_SecondR!A47,StudiesFound_secondR!$A$1:$AG$1582,5,FALSE)</f>
        <v>Competency Driven Resource Evaluation Method for Business</v>
      </c>
      <c r="C47" s="65" t="str">
        <f>VLOOKUP(Selection_SecondR!A47,StudiesFound_secondR!$A$1:$AG$1582,18,FALSE)</f>
        <v>Enterprises are continuously aiming at improving the execution of processes to achieve a competitive edge. One of the established ways of improving process performance is to assign the most appropriate resources to each task of the process. However, evaluations of business process improvement approaches have established that a method that can guide decision-makers to identify the most appropriate resources for a task of process improvement in a structured way, is missing. It is because the relationship between resources and tasks is less understood and advancement in business process intelligence is also ignored. To address this problem an integrated resource classification framework is presenting that identifies competence, suitability, and preference as the relationship of task with resources. But, only the competence relationship of human resources with a task is presented in this research as a resource competence model. Furthermore, the competency calculation method is presented as a user guider layer for business process intelligencebased resource competence evaluation. The computed capabilities serve as a basic input for choosing the most appropriate resources for each task of the process. Applicability of method is illustrated through a heathcare case study.</v>
      </c>
      <c r="D47" s="65" t="str">
        <f>VLOOKUP(Selection_SecondR!A47,StudiesFound_secondR!$A$1:$AG$1582,6,FALSE)</f>
        <v>CMC-COMPUTERS MATERIALS &amp; CONTINUA</v>
      </c>
      <c r="E47" s="65" t="str">
        <f>VLOOKUP(Selection_SecondR!A47,StudiesFound_secondR!$A$1:$AG$1582,3,FALSE)</f>
        <v>Sohail A,Dominic DD,Hijji M,Butt MA</v>
      </c>
      <c r="F47" s="66" t="s">
        <v>11463</v>
      </c>
      <c r="G47" s="66" t="s">
        <v>11463</v>
      </c>
      <c r="H47" s="66" t="s">
        <v>11463</v>
      </c>
      <c r="I47" s="4" t="s">
        <v>15975</v>
      </c>
      <c r="J47" s="66"/>
      <c r="K47" s="1"/>
      <c r="L47" s="1"/>
      <c r="M47" s="67"/>
    </row>
    <row r="48" hidden="1">
      <c r="A48" s="53">
        <v>2137.0</v>
      </c>
      <c r="B48" s="65" t="str">
        <f>VLOOKUP(Selection_SecondR!A48,StudiesFound_secondR!$A$1:$AG$1582,5,FALSE)</f>
        <v>A rewriting logic approach to resource allocation analysis in business process models</v>
      </c>
      <c r="C48" s="65" t="str">
        <f>VLOOKUP(Selection_SecondR!A48,StudiesFound_secondR!$A$1:$AG$1582,18,FALSE)</f>
        <v>This paper presents an approach for the modeling and analysis of resource allocation for business processes. It enables the automatic computation of measures for precisely identifying and optimizing the allocation of resources in business processes, including resource usage over time. The proposed analysis, especially suited to support decision-making strategies, is illustrated with a case study of a parcel ordering and delivery by drones that is developed throughout the paper. The paper comprises an encoding of a significant and expressive subset of the Business Process Model and Notation (BPMN) in rewriting logic, an executable logic of concurrent change that can naturally deal with state and with concurrent computations. The encoding is by itself a formal semantics and interpreter of the BPMN subset that captures all concurrent behavior and thus is used to simulate the concurrent evolution of any business process with a given number of resources and replicas. (C) 2019 Elsevier B.V. All rights reserved.</v>
      </c>
      <c r="D48" s="65" t="str">
        <f>VLOOKUP(Selection_SecondR!A48,StudiesFound_secondR!$A$1:$AG$1582,6,FALSE)</f>
        <v>SCIENCE OF COMPUTER PROGRAMMING</v>
      </c>
      <c r="E48" s="65" t="str">
        <f>VLOOKUP(Selection_SecondR!A48,StudiesFound_secondR!$A$1:$AG$1582,3,FALSE)</f>
        <v>Duran F,Rocha C,Salaun G</v>
      </c>
      <c r="F48" s="66" t="s">
        <v>11480</v>
      </c>
      <c r="G48" s="66" t="s">
        <v>11463</v>
      </c>
      <c r="H48" s="66" t="s">
        <v>11463</v>
      </c>
      <c r="I48" s="4" t="s">
        <v>15973</v>
      </c>
      <c r="J48" s="66"/>
      <c r="K48" s="1"/>
      <c r="L48" s="1"/>
      <c r="M48" s="67"/>
    </row>
    <row r="49" hidden="1">
      <c r="A49" s="53">
        <v>2138.0</v>
      </c>
      <c r="B49" s="65" t="str">
        <f>VLOOKUP(Selection_SecondR!A49,StudiesFound_secondR!$A$1:$AG$1582,5,FALSE)</f>
        <v>Optimal autonomic management of service-based business processes in the cloud</v>
      </c>
      <c r="C49" s="65" t="str">
        <f>VLOOKUP(Selection_SecondR!A49,StudiesFound_secondR!$A$1:$AG$1582,18,FALSE)</f>
        <v>Cloud computing is an emerging paradigm that provides hardware, platform and software resources as services based on pay-as-you-go model. It is being increasingly used for hosting and executing service-based business processes. However, business processes are subject to dynamic evolution during their life-cycle due to the highly dynamic evolution of the cloud environment. Therefore, to efficiently manage them according to the autonomic computing paradigm, service-based business processes can be associated with autonomic managers. Autonomic managers monitor these processes, analyze monitoring data, plan configuration actions, and execute these actions on these processes. The main objective of cloud computing is to improve the performance level while minimizing operating costs. Thus, due to the diversity of business processes requirements and the heterogeneity of cloud resources, discovering the optimal management cost of a business process in the cloud becomes a highly challenging problem. For this purpose, we propose an approach based on an Integer Linear Program to find out the optimal allocation of cloud resources that meet customers' requirements and resources' constraints. Besides, to validate our approach under realistic conditions and inputs, we propose an extension of the CloudSim simulator to analyze the cloud resources consumed by an autonomic business process. Experiments conducted on two real datasets highlight the effectiveness and performance of our approach.</v>
      </c>
      <c r="D49" s="65" t="str">
        <f>VLOOKUP(Selection_SecondR!A49,StudiesFound_secondR!$A$1:$AG$1582,6,FALSE)</f>
        <v>SOFT COMPUTING</v>
      </c>
      <c r="E49" s="65" t="str">
        <f>VLOOKUP(Selection_SecondR!A49,StudiesFound_secondR!$A$1:$AG$1582,3,FALSE)</f>
        <v>Hadded L,Hamrouni T</v>
      </c>
      <c r="F49" s="66" t="s">
        <v>11463</v>
      </c>
      <c r="G49" s="66" t="s">
        <v>11463</v>
      </c>
      <c r="H49" s="66" t="s">
        <v>11463</v>
      </c>
      <c r="I49" s="4" t="s">
        <v>15972</v>
      </c>
      <c r="J49" s="66"/>
      <c r="K49" s="1"/>
      <c r="L49" s="1"/>
      <c r="M49" s="67"/>
    </row>
    <row r="50" hidden="1">
      <c r="A50" s="53">
        <v>2141.0</v>
      </c>
      <c r="B50" s="65" t="str">
        <f>VLOOKUP(Selection_SecondR!A50,StudiesFound_secondR!$A$1:$AG$1582,5,FALSE)</f>
        <v>Enabling flexible task compositions, orders and granularities for knowledge-intensive business processes</v>
      </c>
      <c r="C50" s="65" t="str">
        <f>VLOOKUP(Selection_SecondR!A50,StudiesFound_secondR!$A$1:$AG$1582,18,FALSE)</f>
        <v>During the last decades, many approaches and tools were developed that enable a flexible enactment of repetitive business processes. By contrast, knowledge-intensive processes (KIPs) have not been effectively supported yet. This paper proposes a data-centric and goal-driven approach that enables flexible KIP enactment with dynamically evolving task structure and varying task granularity. The approach utilises artificial intelligence planning techniques in order to enable recommendations regarding the next tasks to be enacted. Furthermore, recommendations may be dynamically adapted when mismatches between the digital process and the real-world KIP emerge. Overall, the approach provides flexibility and guidance during KIP enactment.</v>
      </c>
      <c r="D50" s="65" t="str">
        <f>VLOOKUP(Selection_SecondR!A50,StudiesFound_secondR!$A$1:$AG$1582,6,FALSE)</f>
        <v>ENTERPRISE INFORMATION SYSTEMS</v>
      </c>
      <c r="E50" s="65" t="str">
        <f>VLOOKUP(Selection_SecondR!A50,StudiesFound_secondR!$A$1:$AG$1582,3,FALSE)</f>
        <v>Sid I,Reichert M,Ghomari AR</v>
      </c>
      <c r="F50" s="66" t="s">
        <v>11463</v>
      </c>
      <c r="G50" s="66" t="s">
        <v>11463</v>
      </c>
      <c r="H50" s="66" t="s">
        <v>11463</v>
      </c>
      <c r="I50" s="4" t="s">
        <v>11466</v>
      </c>
      <c r="J50" s="66"/>
      <c r="K50" s="1"/>
      <c r="L50" s="1"/>
      <c r="M50" s="67"/>
    </row>
    <row r="51" hidden="1">
      <c r="A51" s="53">
        <v>2142.0</v>
      </c>
      <c r="B51" s="65" t="str">
        <f>VLOOKUP(Selection_SecondR!A51,StudiesFound_secondR!$A$1:$AG$1582,5,FALSE)</f>
        <v>Control-flow analysis of procedural skills competencies in medical training through process mining</v>
      </c>
      <c r="C51" s="65" t="str">
        <f>VLOOKUP(Selection_SecondR!A51,StudiesFound_secondR!$A$1:$AG$1582,18,FALSE)</f>
        <v>Background Procedural skills are key to good clinical results, and training in them involves a significant amount of resources. Control-flow analysis (ie, the order in which a process is performed) can provide new information for those who train and plan procedural training. This study outlines the steps required for control-flow analysis using process mining techniques in training in an ultrasound-guided internal jugular central venous catheter placement using a simulation. Methods A reference process model was defined through a Delphi study, and execution data (event logs) were collected from video recordings from pretraining (PRE), post-training (POST) and expert (EXP) procedure executions. The analysis was performed to outline differences between the model and executions. We analysed rework (activity repetition), alignment-based fitness (conformance with the ideal model) and trace alignment analysis (visual ordering pattern similarities). Results Expert executions do not present repetition of activities (rework). The POST rework is lower than the PRE, concentrated in the steps of the venous puncture and guidewire placement. The adjustment to the ideal model measure as alignment-based fitness, expressed as a median (25th-75th percentile) of PRE 0.74 (0.68-0.78) is less than POST 0.82 (0.76-0.86) and EXP 0.87 (0.82-0.87). There are no significant differences between POST and EXP. The graphic analysis of alignment and executions shows a progressive increase in order from PRE to EXP executions. Conclusion Process mining analysis is able to pinpoint more difficult steps, assess the concordance between reference mode and executions, and identify control-flow patterns in procedural training courses.</v>
      </c>
      <c r="D51" s="65" t="str">
        <f>VLOOKUP(Selection_SecondR!A51,StudiesFound_secondR!$A$1:$AG$1582,6,FALSE)</f>
        <v>POSTGRADUATE MEDICAL JOURNAL</v>
      </c>
      <c r="E51" s="65" t="str">
        <f>VLOOKUP(Selection_SecondR!A51,StudiesFound_secondR!$A$1:$AG$1582,3,FALSE)</f>
        <v>de la Fuente R,Fuentes R,Munoz-Gama J,Riquelme A,Altermatt FR,Pedemonte J,Corvetto M,Sepulveda M</v>
      </c>
      <c r="F51" s="66" t="s">
        <v>11463</v>
      </c>
      <c r="G51" s="66" t="s">
        <v>11463</v>
      </c>
      <c r="H51" s="66" t="s">
        <v>11463</v>
      </c>
      <c r="I51" s="4" t="s">
        <v>11582</v>
      </c>
      <c r="J51" s="66"/>
      <c r="K51" s="1"/>
      <c r="L51" s="1"/>
      <c r="M51" s="67"/>
    </row>
    <row r="52" hidden="1">
      <c r="A52" s="53">
        <v>2143.0</v>
      </c>
      <c r="B52" s="65" t="str">
        <f>VLOOKUP(Selection_SecondR!A52,StudiesFound_secondR!$A$1:$AG$1582,5,FALSE)</f>
        <v>Process bottlenecks identification and its root cause analysis using fusion-based clustering and knowledge graph</v>
      </c>
      <c r="C52" s="65" t="str">
        <f>VLOOKUP(Selection_SecondR!A52,StudiesFound_secondR!$A$1:$AG$1582,18,FALSE)</f>
        <v>Drawing the strengths of data science and machine learning, process mining has recently emerged as an effective research approach for process management and its decision support. Bottleneck identification and analysis is a key problem in process mining which is considered a critical component for process improvement. While pre-vious studies focusing on bottlenecks have been reported, visible gaps remain. Most of these studies considered bottleneck identification from local perspectives by quantitative metrics, such as machine operation and resource requirement, which can not be applied to knowledge-intensive processes. Moreover, the root cause of such bottlenecks has not been given enough attention, which limits the impact of process optimisation. This paper proposes an approach that utilises fusion-based clustering and hyperbolic neural network-based knowledge graph embedding for bottleneck identification and root cause analysis. Firstly, a fusion-based clustering is proposed to identify bottlenecks automatically from a global perspective, where the execution frequency of each stage at different periods is calculated to reveal the abnormal stage. Secondly, a process knowledge graph representing tasks, organisations, workforce and relation features as hierarchical and logical patterns is estab-lished. Finally, a hyperbolic cluster-based community detection mechanism is researched, based on the process knowledge graph embedding trained by a hyperbolic neural network, to analyse the root cause from a process perspective. Experimental studies using real-world data collected from a multidisciplinary design project revealed the merits of the proposed approach. The execution of the proposed approach is not limited to event logs</v>
      </c>
      <c r="D52" s="65" t="str">
        <f>VLOOKUP(Selection_SecondR!A52,StudiesFound_secondR!$A$1:$AG$1582,6,FALSE)</f>
        <v>ADVANCED ENGINEERING INFORMATICS</v>
      </c>
      <c r="E52" s="65" t="str">
        <f>VLOOKUP(Selection_SecondR!A52,StudiesFound_secondR!$A$1:$AG$1582,3,FALSE)</f>
        <v>Tang J,Liu Y,Lin KY,Li L</v>
      </c>
      <c r="F52" s="66" t="s">
        <v>11463</v>
      </c>
      <c r="G52" s="66" t="s">
        <v>11463</v>
      </c>
      <c r="H52" s="66" t="s">
        <v>11463</v>
      </c>
      <c r="I52" s="4" t="s">
        <v>11582</v>
      </c>
      <c r="J52" s="66"/>
      <c r="K52" s="1"/>
      <c r="L52" s="1"/>
      <c r="M52" s="67"/>
    </row>
    <row r="53" hidden="1">
      <c r="A53" s="53">
        <v>2144.0</v>
      </c>
      <c r="B53" s="65" t="str">
        <f>VLOOKUP(Selection_SecondR!A53,StudiesFound_secondR!$A$1:$AG$1582,5,FALSE)</f>
        <v>Using Worker Position Data for Human-Driven Decision Support in Labour-Intensive Manufacturing</v>
      </c>
      <c r="C53" s="65" t="str">
        <f>VLOOKUP(Selection_SecondR!A53,StudiesFound_secondR!$A$1:$AG$1582,18,FALSE)</f>
        <v>This paper provides a novel methodology for human-driven decision support for capacity allocation in labour-intensive manufacturing systems. In such systems (where output depends solely on human labour) it is essential that any changes aimed at improving productivity are informed by the workers' actual working practices, rather than attempting to implement strategies based on an idealised representation of a theoretical production process. This paper reports how worker position data (obtained by localisation sensors) can be used as input to process mining algorithms to generate a data-driven process model to understand how manufacturing tasks are actually performed and how this model can then be used to build a discrete event simulation to investigate the performance of capacity allocation adjustments made to the original working practice observed in the data. The proposed methodology is demonstrated using a real-world dataset generated by a manual assembly line involving six workers performing six manufacturing tasks. It is found that, with small capacity adjustments, one can reduce the completion time by 7% (i.e., without requiring any additional workers), and with an additional worker a 16% reduction in completion time can be achieved by increasing the capacity of the bottleneck tasks which take relatively longer time than others.</v>
      </c>
      <c r="D53" s="65" t="str">
        <f>VLOOKUP(Selection_SecondR!A53,StudiesFound_secondR!$A$1:$AG$1582,6,FALSE)</f>
        <v>SENSORS</v>
      </c>
      <c r="E53" s="65" t="str">
        <f>VLOOKUP(Selection_SecondR!A53,StudiesFound_secondR!$A$1:$AG$1582,3,FALSE)</f>
        <v>Aslan A,El-Raoui H,Hanson J,Vasantha G,Quigley J,Corney J,Sherlock A</v>
      </c>
      <c r="F53" s="66" t="s">
        <v>11463</v>
      </c>
      <c r="G53" s="66" t="s">
        <v>11463</v>
      </c>
      <c r="H53" s="66" t="s">
        <v>11463</v>
      </c>
      <c r="I53" s="4" t="s">
        <v>11466</v>
      </c>
      <c r="J53" s="66"/>
      <c r="K53" s="1"/>
      <c r="L53" s="1"/>
      <c r="M53" s="67"/>
    </row>
    <row r="54" hidden="1">
      <c r="A54" s="53">
        <v>2145.0</v>
      </c>
      <c r="B54" s="65" t="str">
        <f>VLOOKUP(Selection_SecondR!A54,StudiesFound_secondR!$A$1:$AG$1582,5,FALSE)</f>
        <v>Architecture of virtual edge data center with intelligent metadata service of a file System</v>
      </c>
      <c r="C54" s="65" t="str">
        <f>VLOOKUP(Selection_SecondR!A54,StudiesFound_secondR!$A$1:$AG$1582,18,FALSE)</f>
        <v>Metadata service of geo-distributed file systems plays an important role in many web-based applications, such as supply-chain management, process mining from log files, intelligent aggregation and collaboration among business processes deployed over Industrial Internet, etc. The edge computing paradigm provides an ideal infrastructure for some value-added services by using geo-distributed file systems. However, web-based applications among the geo-distributed file systems often need an intelligent metadata service mechanism for low-latency data visiting and processing. Unfortunately, it is often a challenge in practice, as the edge computing paradigm often lacks an edge data center that is indispensable for metadata storage and metadata operation. In view of this challenge, an architecture of a virtual edge data center with intelligent metadata service is investigated, in this paper, for taking full advantage of the geo-distributed file systems. Concretely, a prototype of the virtual edge data center is proposed by dynamically gathering the idle storage capability of edge servers into a virtual resource pool. Then, its intelligent metadata service mechanism is investigated The experimental results demonstrate the feasibility of the architecture and show the superior performances with comparison analysis.</v>
      </c>
      <c r="D54" s="65" t="str">
        <f>VLOOKUP(Selection_SecondR!A54,StudiesFound_secondR!$A$1:$AG$1582,6,FALSE)</f>
        <v>JOURNAL OF SYSTEMS ARCHITECTURE</v>
      </c>
      <c r="E54" s="65" t="str">
        <f>VLOOKUP(Selection_SecondR!A54,StudiesFound_secondR!$A$1:$AG$1582,3,FALSE)</f>
        <v>Dou W,Liu B,Lin C,Wang X,Jiang X,Qi L</v>
      </c>
      <c r="F54" s="66" t="s">
        <v>11463</v>
      </c>
      <c r="G54" s="66" t="s">
        <v>11463</v>
      </c>
      <c r="H54" s="66" t="s">
        <v>11463</v>
      </c>
      <c r="I54" s="4" t="s">
        <v>15976</v>
      </c>
      <c r="J54" s="66"/>
      <c r="K54" s="1"/>
      <c r="L54" s="1"/>
      <c r="M54" s="67"/>
    </row>
    <row r="55" hidden="1">
      <c r="A55" s="53">
        <v>2148.0</v>
      </c>
      <c r="B55" s="65" t="str">
        <f>VLOOKUP(Selection_SecondR!A55,StudiesFound_secondR!$A$1:$AG$1582,5,FALSE)</f>
        <v>Construction of Empirical Care Pathways Process Models From Multiple Real-World Datasets</v>
      </c>
      <c r="C55" s="65" t="str">
        <f>VLOOKUP(Selection_SecondR!A55,StudiesFound_secondR!$A$1:$AG$1582,18,FALSE)</f>
        <v>Care pathways (CPWs) are â€œmultidisciplinary care plans that detail essential care steps for patients with specific clinical problems.â€_x009d_ While CPWs impact on health or cost outcomes is vastly studied, an in-depth analysis of the real-world implementation of the CPWs is an area that still remains underexplored. The present work describes how to apply an existing process mining methodology to construct the empirical CPW process models. These process models are a unique piece of information for health services research: for example to evaluate their conformance against the theoretical CPW described on clinical guidelines or to evaluate the impact of the process in health outcomes. To this purpose, this work relies on the design and implementation of a solution that a) synthesizes the expert knowledge on how health care is delivered within and across providers as an activity log, and b) constructs the CPW process model from that activity log using process mining techniques. Unlike previous research based on ad hoc data captures, current approach is built on the linkage of various heterogeneous real-world data (RWD) sets that share a minimum semantic linkage. RWD, defined as secondary use of routinely collected data as opposite to ad hoc data extractions, is a unique source of information for the CPW analysis due to its coverage of the caregiving activities and its wide availability. The viability of the solution is demonstrated by constructing the CPW process model of Code Stroke (Acute Stroke CPW) in the Aragon region (Spain).</v>
      </c>
      <c r="D55" s="65" t="str">
        <f>VLOOKUP(Selection_SecondR!A55,StudiesFound_secondR!$A$1:$AG$1582,6,FALSE)</f>
        <v>IEEE JOURNAL OF BIOMEDICAL AND HEALTH INFORMATICS</v>
      </c>
      <c r="E55" s="65" t="str">
        <f>VLOOKUP(Selection_SecondR!A55,StudiesFound_secondR!$A$1:$AG$1582,3,FALSE)</f>
        <v>Gonzalez-Garcia J,Telleria-Orriols C,Estupinan-Romero F,Bernal-Delgado E</v>
      </c>
      <c r="F55" s="66" t="s">
        <v>11463</v>
      </c>
      <c r="G55" s="66" t="s">
        <v>11463</v>
      </c>
      <c r="H55" s="66" t="s">
        <v>11463</v>
      </c>
      <c r="I55" s="4" t="s">
        <v>11466</v>
      </c>
      <c r="J55" s="66"/>
      <c r="K55" s="1"/>
      <c r="L55" s="1"/>
      <c r="M55" s="67"/>
    </row>
    <row r="56" hidden="1">
      <c r="A56" s="53">
        <v>2149.0</v>
      </c>
      <c r="B56" s="65" t="str">
        <f>VLOOKUP(Selection_SecondR!A56,StudiesFound_secondR!$A$1:$AG$1582,5,FALSE)</f>
        <v>Predictive Business Process Monitoring Approach Based on Hierarchical Transformer</v>
      </c>
      <c r="C56" s="65" t="str">
        <f>VLOOKUP(Selection_SecondR!A56,StudiesFound_secondR!$A$1:$AG$1582,18,FALSE)</f>
        <v>Predictive business process monitoring is predicting the next stage of the business process based on the sequence of events that have occurred in the business process instance, which is positive for promoting the rational allocation of resources and the improvement of execution efficiency. There are drawbacks in modeling business process instances, such as conceptual drift phenomenon and long event sequences. Therefore, we propose a hierarchical Transformer-based business process prediction model to improve the performance of the Transformer-based predictive business process monitoring model. We encode the event features using two different encoding methods to obtain the relationship between activities and attributes. A drift detection algorithm is proposed to segment the business process and calculate the correlation between activities and segments by using cross-attention. Furthermore, learnable position encoding is designed to capture the relative position information of subsequences. Finally, the information of different granularity, such as event attributes, event subsequences, and complete instances, is fused by different weights. Experiments were run on seven real event logs for the next activity prediction and remaining time prediction, and the next activity prediction accuracy improved by 6.32% on average, and the mean absolute error of remaining time prediction reduces by 21% on average.</v>
      </c>
      <c r="D56" s="65" t="str">
        <f>VLOOKUP(Selection_SecondR!A56,StudiesFound_secondR!$A$1:$AG$1582,6,FALSE)</f>
        <v>ELECTRONICS</v>
      </c>
      <c r="E56" s="65" t="str">
        <f>VLOOKUP(Selection_SecondR!A56,StudiesFound_secondR!$A$1:$AG$1582,3,FALSE)</f>
        <v>Ni W,Zhao G,Liu T,Zeng Q,Xu X</v>
      </c>
      <c r="F56" s="66" t="s">
        <v>11463</v>
      </c>
      <c r="G56" s="66" t="s">
        <v>11463</v>
      </c>
      <c r="H56" s="66" t="s">
        <v>11463</v>
      </c>
      <c r="I56" s="4" t="s">
        <v>11466</v>
      </c>
      <c r="J56" s="66"/>
      <c r="K56" s="1"/>
      <c r="L56" s="1"/>
      <c r="M56" s="67"/>
    </row>
    <row r="57" hidden="1">
      <c r="A57" s="53">
        <v>2150.0</v>
      </c>
      <c r="B57" s="65" t="str">
        <f>VLOOKUP(Selection_SecondR!A57,StudiesFound_secondR!$A$1:$AG$1582,5,FALSE)</f>
        <v>Dynamic Security Exchange Scheduling Model for Business Workflow Based on Queuing Theory in Cloud Computing</v>
      </c>
      <c r="C57" s="65" t="str">
        <f>VLOOKUP(Selection_SecondR!A57,StudiesFound_secondR!$A$1:$AG$1582,18,FALSE)</f>
        <v>With the rapid development of e-business, large volume of business processes need to be handled in a constrained time. There is always a security issue related to on-time completion in many applications in the economic fields. So, how to effectively manage and organize business processes became very important. By using cloud computing, instance-intensive processes can be handled more effectively by applying just-right virtual machines. Hence, the management of cloud resources became an important issue that many researchers focus on to fully utilize the advantage of cloud. In this paper, we mainly discuss the queuing theory and put forward our novel dynamic process scheduling model based on queuing theory, which is named M/G/k/l-Pfor business processes. This model can solve the issue of allocating appropriate number of cloud resources based on the number of tasks and execution stages to ensure whether the numbers of cloud resources are sufficient and adequate or not, which can improve the security issue for business process. The service discipline in our model can provide a dynamic process by setting different priorities to improve the experience of users. Evaluations prove that the queuing model of M/G/k/l-Pcan work very well for business workflow scheduling.</v>
      </c>
      <c r="D57" s="65" t="str">
        <f>VLOOKUP(Selection_SecondR!A57,StudiesFound_secondR!$A$1:$AG$1582,6,FALSE)</f>
        <v>SECURITY AND COMMUNICATION NETWORKS</v>
      </c>
      <c r="E57" s="65" t="str">
        <f>VLOOKUP(Selection_SecondR!A57,StudiesFound_secondR!$A$1:$AG$1582,3,FALSE)</f>
        <v>Xu R,Wu J,Cheng Y,Liu Z,Lin Y,Xie Y</v>
      </c>
      <c r="F57" s="66" t="s">
        <v>11463</v>
      </c>
      <c r="G57" s="66" t="s">
        <v>11463</v>
      </c>
      <c r="H57" s="66" t="s">
        <v>11463</v>
      </c>
      <c r="I57" s="4" t="s">
        <v>15972</v>
      </c>
      <c r="J57" s="66"/>
      <c r="K57" s="1"/>
      <c r="L57" s="1"/>
      <c r="M57" s="67"/>
    </row>
    <row r="58" hidden="1">
      <c r="A58" s="53">
        <v>2151.0</v>
      </c>
      <c r="B58" s="65" t="str">
        <f>VLOOKUP(Selection_SecondR!A58,StudiesFound_secondR!$A$1:$AG$1582,5,FALSE)</f>
        <v>Digitalized Automation Engineering of Industry 4.0 Production Systems and Their Tight Cooperation with Digital Twins</v>
      </c>
      <c r="C58" s="70" t="str">
        <f>VLOOKUP(Selection_SecondR!A58,StudiesFound_secondR!$A$1:$AG$1582,18,FALSE)</f>
        <v>Smart production systems conforming the Industry 4.0 vision are based on subsystems that are integrated in a way that supports high flexibility and re-configurability. Specific components and devices, such as industrial and mobile robots or transport systems, now pose full-blown systems, and the entire Industry 4.0 production system constitutes a system-of-systems. Testing, fine-tuning, and production planning are important tasks in the entire engineering production system life-cycle. All these steps can be significantly supported and improved by digital twins, which are digitalized replicas of physical systems that are synchronized with the real systems at runtime. However, the design and implementation of digital twins for such integrated, yet partly stand-alone, industrial sub-systems can represent challenging and significantly time-consuming engineering tasks. In this article, the problem of the digital twin design for discrete-event production systems is addressed. The article also proposes to utilize a formal description of production resources and related production operations that the resources can perform. An executable version of such formalization can be automatically derived into a form of a digital twin. Such a derived digital twin can be enhanced with operation duration times that are obtained with process mining methods, leading to more realistic simulations for the entire production system. The proposed solution was successfully tested and validated in the Industry 4.0 Testbed, equipped with four robots and a transport system, which is utilized as a use-case in this article.</v>
      </c>
      <c r="D58" s="65" t="str">
        <f>VLOOKUP(Selection_SecondR!A58,StudiesFound_secondR!$A$1:$AG$1582,6,FALSE)</f>
        <v>PROCESSES</v>
      </c>
      <c r="E58" s="65" t="str">
        <f>VLOOKUP(Selection_SecondR!A58,StudiesFound_secondR!$A$1:$AG$1582,3,FALSE)</f>
        <v>Novak P,Vyskocil J</v>
      </c>
      <c r="F58" s="66" t="s">
        <v>11463</v>
      </c>
      <c r="G58" s="66" t="s">
        <v>11463</v>
      </c>
      <c r="H58" s="66" t="s">
        <v>11463</v>
      </c>
      <c r="I58" s="4" t="s">
        <v>15971</v>
      </c>
      <c r="J58" s="66"/>
      <c r="K58" s="1"/>
      <c r="L58" s="1"/>
      <c r="M58" s="67"/>
    </row>
    <row r="59" hidden="1">
      <c r="A59" s="53">
        <v>2152.0</v>
      </c>
      <c r="B59" s="65" t="str">
        <f>VLOOKUP(Selection_SecondR!A59,StudiesFound_secondR!$A$1:$AG$1582,5,FALSE)</f>
        <v>Business Process Driven Trust-Based Task Scheduling</v>
      </c>
      <c r="C59" s="65" t="str">
        <f>VLOOKUP(Selection_SecondR!A59,StudiesFound_secondR!$A$1:$AG$1582,18,FALSE)</f>
        <v>The demand for agile and flexible business application systems has sparked interest in using cloud computing technology to respond quickly and effectively to a dynamic business environment. The authors classify the appropriate cloud services as a multi-objectives task scheduling problem in a hybrid cloud service system. In this article, the authors propose a business process (BP) driven task scheduling system that supports multiple clouds, including private ones. A trust-based non-dominated sorting genetic algorithm (NSGA2) is developed to solve the multi-objective task scheduling problem. By sorting populations into different hierarchies based on the ordering of Pareto dominance, they identify a Pareto-optimal multi-dimensional frontier that permits managers to reconcile conflicting objectives when scheduling tasks on cloud resources. The authors illustrate the usability and effectiveness of their approach by applying it to a case study conducting simulated experiments.</v>
      </c>
      <c r="D59" s="65" t="str">
        <f>VLOOKUP(Selection_SecondR!A59,StudiesFound_secondR!$A$1:$AG$1582,6,FALSE)</f>
        <v>INTERNATIONAL JOURNAL OF WEB SERVICES RESEARCH</v>
      </c>
      <c r="E59" s="65" t="str">
        <f>VLOOKUP(Selection_SecondR!A59,StudiesFound_secondR!$A$1:$AG$1582,3,FALSE)</f>
        <v>Shu J,Jain H,Liang C</v>
      </c>
      <c r="F59" s="66" t="s">
        <v>11463</v>
      </c>
      <c r="G59" s="66" t="s">
        <v>11463</v>
      </c>
      <c r="H59" s="66" t="s">
        <v>11463</v>
      </c>
      <c r="I59" s="4" t="s">
        <v>15972</v>
      </c>
      <c r="J59" s="66"/>
      <c r="K59" s="1"/>
      <c r="L59" s="1"/>
      <c r="M59" s="67"/>
    </row>
    <row r="60" hidden="1">
      <c r="A60" s="53">
        <v>2153.0</v>
      </c>
      <c r="B60" s="65" t="str">
        <f>VLOOKUP(Selection_SecondR!A60,StudiesFound_secondR!$A$1:$AG$1582,5,FALSE)</f>
        <v>Optimization of extended business processes in digital supply chains using mathematical programming</v>
      </c>
      <c r="C60" s="65" t="str">
        <f>VLOOKUP(Selection_SecondR!A60,StudiesFound_secondR!$A$1:$AG$1582,18,FALSE)</f>
        <v>We propose a mathematical programming approach to optimize the business process transactions in dig-ital supply chains. Five scheduling models from the Process Systems Engineering (PSE) area are applied to schedule the processing of orders in a simplified Order-To-Cash (OTC) business process, which is mod-eled as a multistage network with parallel units (agents). Two case studies are presented to compare the performance of the scheduling models on various sizes of a flexible jobshop representation of the OTC process. The models are compared and scaled to select those that are more suitable to this application. The continuous-time general precedence model provides an accurate representation of the real system and performs well for small instances. The discrete-time State-Task Network (STN), however, proves most efficient in terms of tractability, despite the well-known limitations resulting from discretizing time. The tightness of the linear programming (LP) relaxations in the discrete-time STN framework, as well as the ability of commercial solvers to perform preprocessing and apply heuristics to the STN formulation, en-ables finding near optimal solutions quickly even for larger instances. (c) 2021 Elsevier Ltd. All rights reserved.</v>
      </c>
      <c r="D60" s="65" t="str">
        <f>VLOOKUP(Selection_SecondR!A60,StudiesFound_secondR!$A$1:$AG$1582,6,FALSE)</f>
        <v>COMPUTERS &amp; CHEMICAL ENGINEERING</v>
      </c>
      <c r="E60" s="65" t="str">
        <f>VLOOKUP(Selection_SecondR!A60,StudiesFound_secondR!$A$1:$AG$1582,3,FALSE)</f>
        <v>Perez HD,Amaran S,Erisen E,Wassick JM,Grossmann IE</v>
      </c>
      <c r="F60" s="66" t="s">
        <v>11463</v>
      </c>
      <c r="G60" s="66" t="s">
        <v>11480</v>
      </c>
      <c r="H60" s="66" t="s">
        <v>11463</v>
      </c>
      <c r="I60" s="4" t="s">
        <v>15971</v>
      </c>
      <c r="J60" s="66"/>
      <c r="K60" s="1"/>
      <c r="L60" s="1"/>
      <c r="M60" s="67"/>
    </row>
    <row r="61">
      <c r="A61" s="53">
        <v>2154.0</v>
      </c>
      <c r="B61" s="65" t="str">
        <f>VLOOKUP(Selection_SecondR!A61,StudiesFound_secondR!$A$1:$AG$1582,5,FALSE)</f>
        <v>Semi-supervised human resource scheduling based on deep presentation in the cloud</v>
      </c>
      <c r="C61" s="65" t="str">
        <f>VLOOKUP(Selection_SecondR!A61,StudiesFound_secondR!$A$1:$AG$1582,18,FALSE)</f>
        <v>Traditional competitive human resource allocation is no longer suitable for contemporary requirements. To improve the effectiveness of human resource management and the degree of matching between jobs and staffs, we propose a novel auto-encoder neural network-based method in the cloud environment, which is a semi-automatic manner in the business process of human resource allocation. The proposed method is based on deep learning architecture by using appropriate cloud resources and takes into account the similarities and deep presentation between staff modules. The construction between human resource network is combined with a priori information about the human resource and set up by the evaluation index system of human resource planning. Our proposed method enables the modeling of semi-automatic human resource allocation process and can be used to facilitate optimized human resource allocation. Experimental results show that our method can bring significant improvements to personnel position matching and effectively enhance the efficiency of human resource allocation based on the cloud environment.</v>
      </c>
      <c r="D61" s="65" t="str">
        <f>VLOOKUP(Selection_SecondR!A61,StudiesFound_secondR!$A$1:$AG$1582,6,FALSE)</f>
        <v>EURASIP JOURNAL ON WIRELESS COMMUNICATIONS AND NETWORKING</v>
      </c>
      <c r="E61" s="65" t="str">
        <f>VLOOKUP(Selection_SecondR!A61,StudiesFound_secondR!$A$1:$AG$1582,3,FALSE)</f>
        <v>Lin Y,Wang X,Xu R</v>
      </c>
      <c r="F61" s="66" t="s">
        <v>11480</v>
      </c>
      <c r="G61" s="66" t="s">
        <v>11474</v>
      </c>
      <c r="H61" s="66" t="s">
        <v>11474</v>
      </c>
      <c r="I61" s="1"/>
      <c r="J61" s="66" t="s">
        <v>11463</v>
      </c>
      <c r="K61" s="71" t="s">
        <v>15977</v>
      </c>
      <c r="L61" s="1"/>
      <c r="M61" s="67"/>
    </row>
    <row r="62" hidden="1">
      <c r="A62" s="53">
        <v>2155.0</v>
      </c>
      <c r="B62" s="65" t="str">
        <f>VLOOKUP(Selection_SecondR!A62,StudiesFound_secondR!$A$1:$AG$1582,5,FALSE)</f>
        <v>Business process outsourcing to cloud containers: How to find the optimal deployment?</v>
      </c>
      <c r="C62" s="65" t="str">
        <f>VLOOKUP(Selection_SecondR!A62,StudiesFound_secondR!$A$1:$AG$1582,18,FALSE)</f>
        <v>Containers are a new service model that empowers cloud computing by offering horizontally scalable systems while bypassing high-performance challenges of traditional hypervisors. In the business process management context, Containers-as-a-Service can be used to outsource business processes to the cloud and allow an enterprise to bundle its processes and data in a simpler and more performance-oriented manner. To profit from containers, an enterprise must however have a means to identify the optimal resource allocation. Towards this end, we propose a system architecture for optimal containers-based deployment of business processes. The proposed system architecture relies on our extension of ContainerCloudSim simulator to estimate the execution time of business processes deployed according to the CaaS model. In addition, it encloses a business process deployment optimizer. To develop this latter, we examine a linear program and a genetic algorithm to find out the optimal deployment of a business process on cloud containers. We show experimentally the effective performance of containers-based versus VM-based deployment, and linear program versus the First-Fit container strategy and the genetic algorithm. (C) 2019 Elsevier B.V. All rights reserved.</v>
      </c>
      <c r="D62" s="65" t="str">
        <f>VLOOKUP(Selection_SecondR!A62,StudiesFound_secondR!$A$1:$AG$1582,6,FALSE)</f>
        <v>FUTURE GENERATION COMPUTER SYSTEMS-THE INTERNATIONAL JOURNAL OF ESCIENCE</v>
      </c>
      <c r="E62" s="65" t="str">
        <f>VLOOKUP(Selection_SecondR!A62,StudiesFound_secondR!$A$1:$AG$1582,3,FALSE)</f>
        <v>Boukadi K,Grati R,Rekik M,Ben-Abdallah H</v>
      </c>
      <c r="F62" s="66" t="s">
        <v>11463</v>
      </c>
      <c r="G62" s="66" t="s">
        <v>11463</v>
      </c>
      <c r="H62" s="66" t="s">
        <v>11463</v>
      </c>
      <c r="I62" s="4" t="s">
        <v>15972</v>
      </c>
      <c r="J62" s="66"/>
      <c r="K62" s="1"/>
      <c r="L62" s="1"/>
      <c r="M62" s="67"/>
    </row>
    <row r="63" hidden="1">
      <c r="A63" s="53">
        <v>2156.0</v>
      </c>
      <c r="B63" s="65" t="str">
        <f>VLOOKUP(Selection_SecondR!A63,StudiesFound_secondR!$A$1:$AG$1582,5,FALSE)</f>
        <v>Effects of user perceptions of SAP ERP system on user learning and skills</v>
      </c>
      <c r="C63" s="65" t="str">
        <f>VLOOKUP(Selection_SecondR!A63,StudiesFound_secondR!$A$1:$AG$1582,18,FALSE)</f>
        <v>This study examines the effects of playfulness and anxiety as perceived by users in relation to SAP enterprise resource planning (ERP) system on users' learning of business processes and users' skills to use the system. Data was collected from a survey of college students who took a course on business process integration with ERP system where students used SAP ERP system to complete course works on business processes. System playfulness is found to have a small positive effect on user learning and skills without any control but the positive effect disappears after controlling for gender and prior experiences. System anxiety is found to have a large negative effect on both user learning and skills. These results suggest that enhancing the playfulness of SAP ERP system can help improve the user's learning of business processes and the user's skills to use the system, but that reducing the anxiety of the system is far more important in improving the user's learning of business processes and the user's skills to use the system.</v>
      </c>
      <c r="D63" s="65" t="str">
        <f>VLOOKUP(Selection_SecondR!A63,StudiesFound_secondR!$A$1:$AG$1582,6,FALSE)</f>
        <v>JOURNAL OF COMPUTING IN HIGHER EDUCATION</v>
      </c>
      <c r="E63" s="65" t="str">
        <f>VLOOKUP(Selection_SecondR!A63,StudiesFound_secondR!$A$1:$AG$1582,3,FALSE)</f>
        <v>Shim SJ,Shim MK</v>
      </c>
      <c r="F63" s="66" t="s">
        <v>11463</v>
      </c>
      <c r="G63" s="66" t="s">
        <v>11463</v>
      </c>
      <c r="H63" s="66" t="s">
        <v>11463</v>
      </c>
      <c r="I63" s="4" t="s">
        <v>11466</v>
      </c>
      <c r="J63" s="66"/>
      <c r="K63" s="1"/>
      <c r="L63" s="1"/>
      <c r="M63" s="67"/>
    </row>
    <row r="64">
      <c r="A64" s="53">
        <v>2157.0</v>
      </c>
      <c r="B64" s="65" t="str">
        <f>VLOOKUP(Selection_SecondR!A64,StudiesFound_secondR!$A$1:$AG$1582,5,FALSE)</f>
        <v>A new approach for improving work distribution in business processes supported by BPMS</v>
      </c>
      <c r="C64" s="65" t="str">
        <f>VLOOKUP(Selection_SecondR!A64,StudiesFound_secondR!$A$1:$AG$1582,18,FALSE)</f>
        <v>Purpose The purpose of this paper is regarding the execution of business processes by Business Process Management Systems (BPMS), during design-time modelers have to specify the potential performers of a work activity according to their organizational position or role. Once several workers may share the same role, at run-time all of them (indistinctively) can be assigned by BPMS to execute a work activity. However, distinct individuals have different personality traits and, for certain instances of work (requiring, for example, specific soft skills) some of them might perform better. A new approach to work distribution in business processes supported by BPMS, which takes into account the psychological characteristics of workers was proposed. Design/methodology/approach As stated in Section 3 of the paper, in this work the Design Science Research (DSR) methodology, as proposed by Kuechler and Vaishnavi (2008) was used. All the five steps, from the â€œAwareness of problemâ€_x009d_ to the â€œConclusionâ€_x009d_ were accomplished, being described in the paper. Findings It is demonstrated that, by using the proposed approach, BPMS might deliver work to people in a more effective way, by selecting those workers that seem to be more suitable to accomplish each particular piece of work, taking into account the characteristics of the work itself and the specific profiles of the workers eligible to execute it. Originality/value BPMSs are responsible for the execution of business process models, by delivering work activities to suitable agents (human or artificial), which execute them. Addressing a gap in the BPM literature, this paper presents a new approach for improving work distribution in business processes supported by BPMS, enabling to assign (in run-time) the most suitable workers to perform specific work activities, grounded on the concept of psychological profile and taking into account technical, human and social aspects.</v>
      </c>
      <c r="D64" s="65" t="str">
        <f>VLOOKUP(Selection_SecondR!A64,StudiesFound_secondR!$A$1:$AG$1582,6,FALSE)</f>
        <v>BUSINESS PROCESS MANAGEMENT JOURNAL</v>
      </c>
      <c r="E64" s="65" t="str">
        <f>VLOOKUP(Selection_SecondR!A64,StudiesFound_secondR!$A$1:$AG$1582,3,FALSE)</f>
        <v>Pereira JL,Varajao J,Uahi R</v>
      </c>
      <c r="F64" s="66" t="s">
        <v>11474</v>
      </c>
      <c r="G64" s="66" t="s">
        <v>11474</v>
      </c>
      <c r="H64" s="66" t="s">
        <v>11474</v>
      </c>
      <c r="I64" s="1"/>
      <c r="J64" s="66" t="s">
        <v>11474</v>
      </c>
      <c r="K64" s="1"/>
      <c r="L64" s="1"/>
      <c r="M64" s="67"/>
    </row>
    <row r="65" hidden="1">
      <c r="A65" s="53">
        <v>2158.0</v>
      </c>
      <c r="B65" s="65" t="str">
        <f>VLOOKUP(Selection_SecondR!A65,StudiesFound_secondR!$A$1:$AG$1582,5,FALSE)</f>
        <v>Block structured scheduling using constraint logic programming</v>
      </c>
      <c r="C65" s="65" t="str">
        <f>VLOOKUP(Selection_SecondR!A65,StudiesFound_secondR!$A$1:$AG$1582,18,FALSE)</f>
        <v>We propose a Constraint Logic Programming approach for synthesizing block-structured scheduling processes with ordering constraints. Then we extend the model to allow specification of resource constraints. Our goal is to design optimization algorithms. We combine block structured modeling of business processes with results from project scheduling literature. Differently from standard approaches, here we focus on block structured scheduling processes. Our main achievement is the formulation of an abstract mathematical model of block-structured resource-constrained scheduling processes. We tested the correctness and feasibility of our approach using an experimental prototype based on Constraint Logic Programming developed using ECLiPSe-CLP system.</v>
      </c>
      <c r="D65" s="65" t="str">
        <f>VLOOKUP(Selection_SecondR!A65,StudiesFound_secondR!$A$1:$AG$1582,6,FALSE)</f>
        <v>AI COMMUNICATIONS</v>
      </c>
      <c r="E65" s="65" t="str">
        <f>VLOOKUP(Selection_SecondR!A65,StudiesFound_secondR!$A$1:$AG$1582,3,FALSE)</f>
        <v>Badica A,Badica C,Ivanovic M</v>
      </c>
      <c r="F65" s="66" t="s">
        <v>11463</v>
      </c>
      <c r="G65" s="66" t="s">
        <v>11463</v>
      </c>
      <c r="H65" s="66" t="s">
        <v>11463</v>
      </c>
      <c r="I65" s="4" t="s">
        <v>11466</v>
      </c>
      <c r="J65" s="66"/>
      <c r="K65" s="1"/>
      <c r="L65" s="1"/>
      <c r="M65" s="67"/>
    </row>
    <row r="66" hidden="1">
      <c r="A66" s="53">
        <v>2159.0</v>
      </c>
      <c r="B66" s="65" t="str">
        <f>VLOOKUP(Selection_SecondR!A66,StudiesFound_secondR!$A$1:$AG$1582,5,FALSE)</f>
        <v>Big data BPMN workflow resource optimization in the cloud</v>
      </c>
      <c r="C66" s="65" t="str">
        <f>VLOOKUP(Selection_SecondR!A66,StudiesFound_secondR!$A$1:$AG$1582,18,FALSE)</f>
        <v>Cloud computing is one of the critical technologies that meet the demand of various businesses for the high -capacity computational processing power needed to gain knowledge from their ever-growing business data. When utilizing cloud computing resources to deal with Big Data processing, companies face the challenge of determining the optimal use of resources within their business processes. The miscalculation of the necessary resources directly affects their budget and can cause delays in the cycle time of their key processes. This study investigates the simulation of cloud resource optimization for Big Data workflows modeled with the Business Process Modeling Notation (BPMN). To this end, a BPMN performance evaluation framework was developed. The framework's capabilities were presented using real-world data science workflow and later evaluated on workflows consisting of 13, 52, and 104 tasks. The results show that the developed framework is adequate for estimating the overall run-time distribution and optimizing the cloud resource deployment and that the BPMN can be utilized for Big Data processing workflows. Therefore, this study contributes to BPMN practitioners by providing a tool to apply BPMN for their Big Data workflows and decision-makers by giving them critical insights into their key business processes. The framework source code is available at https://github.com/ntankovic/python-bpmn-engine.</v>
      </c>
      <c r="D66" s="65" t="str">
        <f>VLOOKUP(Selection_SecondR!A66,StudiesFound_secondR!$A$1:$AG$1582,6,FALSE)</f>
        <v>PARALLEL COMPUTING</v>
      </c>
      <c r="E66" s="65" t="str">
        <f>VLOOKUP(Selection_SecondR!A66,StudiesFound_secondR!$A$1:$AG$1582,3,FALSE)</f>
        <v>Simic SD,Tankovic N,Etinger D</v>
      </c>
      <c r="F66" s="66" t="s">
        <v>11463</v>
      </c>
      <c r="G66" s="66" t="s">
        <v>11463</v>
      </c>
      <c r="H66" s="66" t="s">
        <v>11463</v>
      </c>
      <c r="I66" s="4" t="s">
        <v>15972</v>
      </c>
      <c r="J66" s="66"/>
      <c r="K66" s="1"/>
      <c r="L66" s="1"/>
      <c r="M66" s="67"/>
    </row>
    <row r="67" hidden="1">
      <c r="A67" s="53">
        <v>2160.0</v>
      </c>
      <c r="B67" s="65" t="str">
        <f>VLOOKUP(Selection_SecondR!A67,StudiesFound_secondR!$A$1:$AG$1582,5,FALSE)</f>
        <v>Ischemic stroke: Process perspective, clinical and profile characteristics, and external factors</v>
      </c>
      <c r="C67" s="65" t="str">
        <f>VLOOKUP(Selection_SecondR!A67,StudiesFound_secondR!$A$1:$AG$1582,18,FALSE)</f>
        <v>Objective: To describe a method of analysis for understanding the health care process, enriched with information on the clinical and profile characteristics of the patients. To apply the proposed technique to analyze an ischemic stroke dataset. Materials and methods: We analyzed 4,830 electronic health records (EHRs) from patients with ischemic stroke (2010-2017), containing information about events realized during treatment and clinical and profile information of the patients. The proposed method combined process mining techniques with data analysis, grouping the data by primary care units (PCU - units responsible for the primary care of patients residing in a geographical area). Results: A novel method, named process, data, and management (PDM) analysis method was used for ischemic stroke data and it provided the following outcomes: health care process for patients with ischemic stroke with time statistics</v>
      </c>
      <c r="D67" s="65" t="str">
        <f>VLOOKUP(Selection_SecondR!A67,StudiesFound_secondR!$A$1:$AG$1582,6,FALSE)</f>
        <v>JOURNAL OF BIOMEDICAL INFORMATICS</v>
      </c>
      <c r="E67" s="65" t="str">
        <f>VLOOKUP(Selection_SecondR!A67,StudiesFound_secondR!$A$1:$AG$1582,3,FALSE)</f>
        <v>Sato V DM,Mantovani LK,Safanelli J,Guesser V,Nagel V,Moro CH,Cabral NL,Scalabrin EE,Moro C,Santos EA</v>
      </c>
      <c r="F67" s="66" t="s">
        <v>11463</v>
      </c>
      <c r="G67" s="66" t="s">
        <v>11463</v>
      </c>
      <c r="H67" s="66" t="s">
        <v>11463</v>
      </c>
      <c r="I67" s="4" t="s">
        <v>11466</v>
      </c>
      <c r="J67" s="66"/>
      <c r="K67" s="1"/>
      <c r="L67" s="1"/>
      <c r="M67" s="67"/>
    </row>
    <row r="68" hidden="1">
      <c r="A68" s="53">
        <v>2162.0</v>
      </c>
      <c r="B68" s="65" t="str">
        <f>VLOOKUP(Selection_SecondR!A68,StudiesFound_secondR!$A$1:$AG$1582,5,FALSE)</f>
        <v>A Formal Model for Configurable Business Process with Optimal Cloud Resource Allocation</v>
      </c>
      <c r="C68" s="65" t="str">
        <f>VLOOKUP(Selection_SecondR!A68,StudiesFound_secondR!$A$1:$AG$1582,18,FALSE)</f>
        <v>In today's competitive business environments, organizations increasingly need to model and deploy flexible and cost effective business processes. In this context, configurable process models are used to offer flexibility by representing process variants in a generic manner. Hence, the behavior of similar variants is grouped in a single model holding configurable elements. Such elements are then customized and configured depending on specific needs. However, the decision to configure an element may be incorrect leading to critical behavioral errors. Recently, process configuration has been extended to include Cloud resources allocation, to meet the need of business scalability by allowing access to on-demand IT resources. In this work, we propose a formal model based on propositional satisfiability formula allowing to find correct elements configuration including resources allocation ones. In addition, we propose to select optimal configurations based on Cloud resources cost. This approach allows to provide the designers with correct and cost-effective configuration decisions.</v>
      </c>
      <c r="D68" s="65" t="str">
        <f>VLOOKUP(Selection_SecondR!A68,StudiesFound_secondR!$A$1:$AG$1582,6,FALSE)</f>
        <v>JOURNAL OF UNIVERSAL COMPUTER SCIENCE</v>
      </c>
      <c r="E68" s="65" t="str">
        <f>VLOOKUP(Selection_SecondR!A68,StudiesFound_secondR!$A$1:$AG$1582,3,FALSE)</f>
        <v>Wakrime AA,Boubaker S,Kallel S,Guermazi E,Gaaloul W</v>
      </c>
      <c r="F68" s="66" t="s">
        <v>11463</v>
      </c>
      <c r="G68" s="66" t="s">
        <v>11463</v>
      </c>
      <c r="H68" s="66" t="s">
        <v>11463</v>
      </c>
      <c r="I68" s="4" t="s">
        <v>15972</v>
      </c>
      <c r="J68" s="66"/>
      <c r="K68" s="1"/>
      <c r="L68" s="1"/>
      <c r="M68" s="67"/>
    </row>
    <row r="69" hidden="1">
      <c r="A69" s="53">
        <v>2163.0</v>
      </c>
      <c r="B69" s="65" t="str">
        <f>VLOOKUP(Selection_SecondR!A69,StudiesFound_secondR!$A$1:$AG$1582,5,FALSE)</f>
        <v>Fast and accurate quantitative business process analysis using feature complete queueing models</v>
      </c>
      <c r="C69" s="65" t="str">
        <f>VLOOKUP(Selection_SecondR!A69,StudiesFound_secondR!$A$1:$AG$1582,18,FALSE)</f>
        <v>Quantitative business process analysis is a powerful approach for analyzing timing properties of a business process, such as the expected waiting time of customers or the utilization rate of resources. Multiple techniques are available for quantitative business process analysis, which all have their own advantages and disadvantages. This paper presents a novel technique, based on queueing models, that combines the advantages of existing techniques, in that it leads to accurate analyses, is computationally inexpensive, and feature complete with respect to its support for basic process modeling constructs. An extensive quantitative evaluation has been performed that compares the presented queueing model to existing queueing models from literature. This evaluation shows that the presented model outperforms existing models with one order of magnitude on accuracy. The resulting queueing model can be used for fast and accurate timing predictions of business process models. These properties are useful in optimization scenarios. (C) 2021 The Authors. Published by Elsevier Ltd.</v>
      </c>
      <c r="D69" s="65" t="str">
        <f>VLOOKUP(Selection_SecondR!A69,StudiesFound_secondR!$A$1:$AG$1582,6,FALSE)</f>
        <v>INFORMATION SYSTEMS</v>
      </c>
      <c r="E69" s="65" t="str">
        <f>VLOOKUP(Selection_SecondR!A69,StudiesFound_secondR!$A$1:$AG$1582,3,FALSE)</f>
        <v>Peters S,Kerner Y,Dijkman R,Adan I,Grefen P</v>
      </c>
      <c r="F69" s="66" t="s">
        <v>11463</v>
      </c>
      <c r="G69" s="66" t="s">
        <v>11463</v>
      </c>
      <c r="H69" s="66" t="s">
        <v>11463</v>
      </c>
      <c r="I69" s="4" t="s">
        <v>11466</v>
      </c>
      <c r="J69" s="66"/>
      <c r="K69" s="1"/>
      <c r="L69" s="1"/>
      <c r="M69" s="67"/>
    </row>
    <row r="70" hidden="1">
      <c r="A70" s="53">
        <v>2164.0</v>
      </c>
      <c r="B70" s="65" t="str">
        <f>VLOOKUP(Selection_SecondR!A70,StudiesFound_secondR!$A$1:$AG$1582,5,FALSE)</f>
        <v>A Blockchain-based and resource-aware process execution engine</v>
      </c>
      <c r="C70" s="65" t="str">
        <f>VLOOKUP(Selection_SecondR!A70,StudiesFound_secondR!$A$1:$AG$1582,18,FALSE)</f>
        <v>Business Process Management provides concepts for enterprises to design, document and execute their business processes. Involved artefacts establish the basis for a profound enhancement of processes, like performance improvements or a substantiate assignment of employees (resources) to tasks. These artefacts comprise process models for documentation purposes or Workflow Management Systems for executing processes. Those concepts are adopted well within single companies but are barely implemented for inter-organizational processes reasoned in a lack of trust between participating business partners. For instance, questions like who the host of the workflow engine is and thus have sovereignty over the process execution remains open. Besides expensive third parties, we believe that Blockchain Technology bears potential to solve the lack of trust due to automated consensus finding. We present a Blockchain-based process engine guaranteeing a tamper-proof execution, which is both, highly scalable regarding the size of process models as well as capable of considering employees captured in the organizational perspective of the process model. Comparable approaches suffer from lack of trustworthiness either, are not applicable for large process models, or do not include organizational concerns. (C) 2019 Elsevier B.V. All rights reserved.</v>
      </c>
      <c r="D70" s="65" t="str">
        <f>VLOOKUP(Selection_SecondR!A70,StudiesFound_secondR!$A$1:$AG$1582,6,FALSE)</f>
        <v>FUTURE GENERATION COMPUTER SYSTEMS-THE INTERNATIONAL JOURNAL OF ESCIENCE</v>
      </c>
      <c r="E70" s="65" t="str">
        <f>VLOOKUP(Selection_SecondR!A70,StudiesFound_secondR!$A$1:$AG$1582,3,FALSE)</f>
        <v>Sturm C,Scalanczi J,Schoenig S,Jablonski S</v>
      </c>
      <c r="F70" s="66" t="s">
        <v>11463</v>
      </c>
      <c r="G70" s="66" t="s">
        <v>11463</v>
      </c>
      <c r="H70" s="66" t="s">
        <v>11463</v>
      </c>
      <c r="I70" s="4" t="s">
        <v>11466</v>
      </c>
      <c r="J70" s="66"/>
      <c r="K70" s="1"/>
      <c r="L70" s="1"/>
      <c r="M70" s="67"/>
    </row>
    <row r="71" hidden="1">
      <c r="A71" s="53">
        <v>2165.0</v>
      </c>
      <c r="B71" s="65" t="str">
        <f>VLOOKUP(Selection_SecondR!A71,StudiesFound_secondR!$A$1:$AG$1582,5,FALSE)</f>
        <v>Practical assessment of the nature of business processes</v>
      </c>
      <c r="C71" s="65" t="str">
        <f>VLOOKUP(Selection_SecondR!A71,StudiesFound_secondR!$A$1:$AG$1582,18,FALSE)</f>
        <v>Purpose The aim of the article is to present a framework enabling the quick and practical assessment of the nature of business processes, necessary to select business process management (BPM) tools and methodologies in accordance with the actual nature of BPs in the organization. The lack of such compliance reduces or delays the results, or it can even cause the failure of BPM implementations. To avoid this risk, organizations should be aware of the nature of their processes prior to planning and implementing BPM. Design/methodology/approach The article summarizes extensive literature studies and experiences resulting from the practical implementation of business process management in organizations with diverse types of business processes. Developed in accordance with the Design Science Research (DSR) methodology, the Business Process Nature Assessment Framework (BPNAF) uses an approach that combines business process management with the management of the knowledge used and created in the course of the process execution. Findings The article presents the concept of the business process space and the Business Process Nature Assessment Framework (BPNAF) based thereon, which enables the quick and efficient assessment of the nature of business processes in an organization in terms of their unpredictability and knowledge intensity. The presentation of the results enables the objective recommendation of the selection of implementation methodologies, HRM policies, or IT systems supporting BPM in line with the real nature of business processes implemented in the organization, in a way that is understandable to both specialists and non-specialists. Research implications/limitations The article is dedicated to researchers, but above all to practitioners using BPM. The application of the presented BPNAF allows managers to choose the methodology and tools supporting the management of business processes, but also human resources or knowledge, in accordance with the objective nature of the processes and the needs of the organization. The simplicity and speed of analysis, as well as the ability to directly use its results in the initial implementation of business process management, mean that the benefits of using the BPNAF are much greater than the effort or preparation costs involved. An important limitation of the work is the fact that the analysis of the business process space and, consequently, the BPNAF are limited to only two dimensions: unpredictability and knowledge-intensity. Originality/value/contribution The article presents the original concept of the business process space and the author's model of the BPNAF framework based on its two-dimensional version. The supplement of BPM implementation methodologies with the use of the results of this work is of key importance for the success or failure of implementations.</v>
      </c>
      <c r="D71" s="65" t="str">
        <f>VLOOKUP(Selection_SecondR!A71,StudiesFound_secondR!$A$1:$AG$1582,6,FALSE)</f>
        <v>INFORMATION SYSTEMS AND E-BUSINESS MANAGEMENT</v>
      </c>
      <c r="E71" s="65" t="str">
        <f>VLOOKUP(Selection_SecondR!A71,StudiesFound_secondR!$A$1:$AG$1582,3,FALSE)</f>
        <v>Szelagowski M</v>
      </c>
      <c r="F71" s="66" t="s">
        <v>11463</v>
      </c>
      <c r="G71" s="66" t="s">
        <v>11463</v>
      </c>
      <c r="H71" s="66" t="s">
        <v>11463</v>
      </c>
      <c r="I71" s="4" t="s">
        <v>11466</v>
      </c>
      <c r="J71" s="66"/>
      <c r="K71" s="1"/>
      <c r="L71" s="1"/>
      <c r="M71" s="67"/>
    </row>
    <row r="72" hidden="1">
      <c r="A72" s="53">
        <v>2166.0</v>
      </c>
      <c r="B72" s="65" t="str">
        <f>VLOOKUP(Selection_SecondR!A72,StudiesFound_secondR!$A$1:$AG$1582,5,FALSE)</f>
        <v>A knowledge-intensive adaptive business process management framework</v>
      </c>
      <c r="C72" s="65" t="str">
        <f>VLOOKUP(Selection_SecondR!A72,StudiesFound_secondR!$A$1:$AG$1582,18,FALSE)</f>
        <v>Business process management has been the driving force of optimization and operational efficiency for companies until now, but the digitalization era we have been experiencing requires businesses to be agile and responsive as well. In order to be a part of this digital transformation, delivering new levels of automation-fueled agility through digitalization of BPM itself is required. However, the automation of BPM cannot be achieved by solely focusing on process space and classical planning techniques. It requires a holistic approach that also captures the social aspects of the business environment, such as corporate strategies, organization policies, negotiations, and cooperation. For this purpose, we combine BPM, knowledge-intensive systems and intelligent agent technologies, and yield one consolidated intelligent business process management framework, namely agileBPM, that governs the entire BPM life-cycle. Accordingly, agileBPM proposes a modeling methodology to semantically capture the business interests, enterprise environment and process space in accordance with the agent-oriented software engineering paradigm. The proposed agent-based process execution environment provides cognitive capabilities (such as goal-driven planning, norm compliance, knowledge-driven actions, and dynamic cooperation) on top of the developed business models to support knowledge workers' multicriteria decision making tasks. The context awareness and exception handling capabilities of the proposed approach have been presented with experimental studies. Through comparative evaluations, it is shown that agileBPM is the most comprehensive knowledge-intensive process management solution. (C) 2020 Published by Elsevier Ltd.</v>
      </c>
      <c r="D72" s="65" t="str">
        <f>VLOOKUP(Selection_SecondR!A72,StudiesFound_secondR!$A$1:$AG$1582,6,FALSE)</f>
        <v>INFORMATION SYSTEMS</v>
      </c>
      <c r="E72" s="65" t="str">
        <f>VLOOKUP(Selection_SecondR!A72,StudiesFound_secondR!$A$1:$AG$1582,3,FALSE)</f>
        <v>Kir H,Erdogan N</v>
      </c>
      <c r="F72" s="66" t="s">
        <v>11463</v>
      </c>
      <c r="G72" s="66" t="s">
        <v>11463</v>
      </c>
      <c r="H72" s="66" t="s">
        <v>11463</v>
      </c>
      <c r="I72" s="4" t="s">
        <v>11466</v>
      </c>
      <c r="J72" s="66"/>
      <c r="K72" s="1"/>
      <c r="L72" s="1"/>
      <c r="M72" s="67"/>
    </row>
    <row r="73" hidden="1">
      <c r="A73" s="53">
        <v>2167.0</v>
      </c>
      <c r="B73" s="65" t="str">
        <f>VLOOKUP(Selection_SecondR!A73,StudiesFound_secondR!$A$1:$AG$1582,5,FALSE)</f>
        <v>Business process centric energy modelling</v>
      </c>
      <c r="C73" s="65" t="str">
        <f>VLOOKUP(Selection_SecondR!A73,StudiesFound_secondR!$A$1:$AG$1582,18,FALSE)</f>
        <v>Purpose Sustainability is an accepted measure of business performance, with reductions in energy demand a commonly practised sustainability initiative by multinational corporations (MNCs). Traditional energy models have limited scope when applied to the entire MNC as the models exhibit high data and time intensity, high technical proficiency, specificity of application and omission of non-manufacturing activities. The purpose of this paper is to propose a process centric energy model (PCEM), which adopts a novel approach of applying business processes for business energy assessment and optimisation. Business processes are a fundamental requirement of MNCs across all sectors. The defining features of the proposed model are genericity, reproducibility, minimum user input data, reduced modelling time and energy evaluation of non-manufacturing activities. The approach forwards the adoption of Industry 4.0, a subset of which focuses on business process automation or part thereof. Design/methodology/approach A quantitative approach is applied in development of the PCEM. The methodology is demonstrated by application to the procure to pay and electroplating business processes. Findings The PCEM quantifies and optimises the business energy demand and associated carbon dioxide emissions of the procure to pay and electroplating business processes, validating the application of business processes. The application demonstrates minimum user inputs as only equipment operational parameters are required and minimum modelling time as business process models and optimisation options are pre-defined requiring only user modification. As MNCs have common business processes across multiple sites, once a business process energy demand is quantified, its inputs are applied as the default in the proceeding sites, only requiring updating. The model has no specialist skills requirement enabling business wide use and eliminating costs associated with training and expert's services. The business processes applied in the evaluation are developed by the researchers and are not as comprehensive as those in actual MNCs, but is sufficiently detailed to accurately calculate an MNC energy demand. The model databases are not exhaustive of all resources found in MNCs. Originality/value This paper provides a new approach to MNC business energy assessment and optimisation. The model can be applied to MNEs across all sectors. The model allows the integration of manufacturing and non-manufacturing activities, as it occurs in practice, providing holistic business energy assessment and optimisation. The model analyses the impacts of the adoption of Industry 4.0 technologies on business energy demand, CO2 emission and personnel hours.</v>
      </c>
      <c r="D73" s="65" t="str">
        <f>VLOOKUP(Selection_SecondR!A73,StudiesFound_secondR!$A$1:$AG$1582,6,FALSE)</f>
        <v>BUSINESS PROCESS MANAGEMENT JOURNAL</v>
      </c>
      <c r="E73" s="65" t="str">
        <f>VLOOKUP(Selection_SecondR!A73,StudiesFound_secondR!$A$1:$AG$1582,3,FALSE)</f>
        <v>Munsamy M,Telukdarie A,Fresner J</v>
      </c>
      <c r="F73" s="66" t="s">
        <v>11463</v>
      </c>
      <c r="G73" s="66" t="s">
        <v>11463</v>
      </c>
      <c r="H73" s="66" t="s">
        <v>11463</v>
      </c>
      <c r="I73" s="4" t="s">
        <v>11466</v>
      </c>
      <c r="J73" s="66"/>
      <c r="K73" s="1"/>
      <c r="L73" s="1"/>
      <c r="M73" s="67"/>
    </row>
    <row r="74" hidden="1">
      <c r="A74" s="53">
        <v>2168.0</v>
      </c>
      <c r="B74" s="65" t="str">
        <f>VLOOKUP(Selection_SecondR!A74,StudiesFound_secondR!$A$1:$AG$1582,5,FALSE)</f>
        <v>Factors affecting post-implementation success of enterprise resource planning systems: a perspective of business process performance</v>
      </c>
      <c r="C74" s="65" t="str">
        <f>VLOOKUP(Selection_SecondR!A74,StudiesFound_secondR!$A$1:$AG$1582,18,FALSE)</f>
        <v>The study investigates critical factors which are important to evaluate enterprise resource planning (ERP) in the post-implementation stage. A conceptual framework is proposed with a set of relevant hypotheses and a structural equation modeling is used to analyze the survey data using Smart-PLS package program. The results illustrate that post-implementation success factors are significant for assessing an overall impact of ERP post-implementation. Likewise, the possibility of business process performance is higher in a condition of when the systems are employed in a coordinated way. The findings may assist ERP professionals and developers in other countries for ERP implementation in future.</v>
      </c>
      <c r="D74" s="65" t="str">
        <f>VLOOKUP(Selection_SecondR!A74,StudiesFound_secondR!$A$1:$AG$1582,6,FALSE)</f>
        <v>ENTERPRISE INFORMATION SYSTEMS</v>
      </c>
      <c r="E74" s="65" t="str">
        <f>VLOOKUP(Selection_SecondR!A74,StudiesFound_secondR!$A$1:$AG$1582,3,FALSE)</f>
        <v>Hasan N,Miah SJ,Bao Y,Hoque MR</v>
      </c>
      <c r="F74" s="66" t="s">
        <v>11463</v>
      </c>
      <c r="G74" s="66" t="s">
        <v>11463</v>
      </c>
      <c r="H74" s="66" t="s">
        <v>11463</v>
      </c>
      <c r="I74" s="4" t="s">
        <v>11466</v>
      </c>
      <c r="J74" s="66"/>
      <c r="K74" s="1"/>
      <c r="L74" s="1"/>
      <c r="M74" s="67"/>
    </row>
    <row r="75" hidden="1">
      <c r="A75" s="53">
        <v>2170.0</v>
      </c>
      <c r="B75" s="65" t="str">
        <f>VLOOKUP(Selection_SecondR!A75,StudiesFound_secondR!$A$1:$AG$1582,5,FALSE)</f>
        <v>Method towards reconstructing collaborative business processes with cloud services using evolutionary deep Q-learning</v>
      </c>
      <c r="C75" s="65" t="str">
        <f>VLOOKUP(Selection_SecondR!A75,StudiesFound_secondR!$A$1:$AG$1582,18,FALSE)</f>
        <v>Service-oriented architecture (SOA) is a significant framework that enables intelligent information systems to offer business process-based services, namely Business Process as a Service (BPaaS). Cloud service-based business model reconstruction within and across enterprises has become an important issue to obtain competitive advantages. Finding appropriate service component is a critical phase in enterprise collaboration, to improve the quality and correlations among collaborative service-providers. Existed methods for business processes reconstruction have not systematically and fully considered the quality correlations in finer-grain, i.e. task-level or activity-level, and temporal performance in a process model optimization. Moreover, the existed approaches might fail to work in an uncertain cloud environment where the quality parameters are unknown in advance. Q-learning has proven its worth in an uncertain cloud environment. However, advances in Q-learning are challenges to leverage in collaborative business process reconstruction. The reconstruction algorithms based on Q-learning suffered from the two core drawbacks: lack of effective exploration and extremely slow convergence property. A hybrid Evolutionary Deep Q-Learning-based BPaaS reconstruction algorithm, named as EDQL-BPR, is proposed by leveraging Particle Swarm Optimization to improve Deep Q-Learning algorithm for systematically optimizing collaborative business processes reconstruction. In order to verify the effectiveness of the proposed algorithm, an annotated transition system has been developed supporting for all possible behaviors state convention from heterogeneous initial states to the target with several collaborative information at activity level, and encoding annotated BP representation matrix automatically. Then, an autonomous three-layer framework has been built to facilitate business process discovery and service reconstruction. In this framework, our optimal collaborative services composition is treated as a multi-objective constraint optimization problem via Evolutionary Deep Q-learning with updated strategy of Q-value, and each annotated component launch a service discovery by service agent. Extensive evaluation results show that EDQL-BPR can outperform several representative business process reconstructions in terms of model optimal convergence, QoS optimality, effectiveness and efficiency under heterogeneous service selection workloads in an uncertain Cloud environment.</v>
      </c>
      <c r="D75" s="65" t="str">
        <f>VLOOKUP(Selection_SecondR!A75,StudiesFound_secondR!$A$1:$AG$1582,6,FALSE)</f>
        <v>JOURNAL OF INDUSTRIAL INFORMATION INTEGRATION</v>
      </c>
      <c r="E75" s="65" t="str">
        <f>VLOOKUP(Selection_SecondR!A75,StudiesFound_secondR!$A$1:$AG$1582,3,FALSE)</f>
        <v>Tan W,Huang L,Kataev MY,Sun Y,Zhao L,Zhu H,Guo K,Xie N</v>
      </c>
      <c r="F75" s="66" t="s">
        <v>11463</v>
      </c>
      <c r="G75" s="66" t="s">
        <v>11463</v>
      </c>
      <c r="H75" s="66" t="s">
        <v>11463</v>
      </c>
      <c r="I75" s="4" t="s">
        <v>15972</v>
      </c>
      <c r="J75" s="66"/>
      <c r="K75" s="1"/>
      <c r="L75" s="1"/>
      <c r="M75" s="67"/>
    </row>
    <row r="76" hidden="1">
      <c r="A76" s="53">
        <v>2171.0</v>
      </c>
      <c r="B76" s="65" t="str">
        <f>VLOOKUP(Selection_SecondR!A76,StudiesFound_secondR!$A$1:$AG$1582,5,FALSE)</f>
        <v>Performance Evaluation of Accounting Business Process Reengineering Based on AHP Optimization DEA Model</v>
      </c>
      <c r="C76" s="65" t="str">
        <f>VLOOKUP(Selection_SecondR!A76,StudiesFound_secondR!$A$1:$AG$1582,18,FALSE)</f>
        <v>It is well known that accounting business process reengineering is constantly improving, and this change is usually closely related to incentive mechanisms. The establishment of this incentive mechanism requires performance appraisal of accounting business process reengineering. Although there are many evaluation indicators for the success of business process reengineering, there is a lack of a simple and easy standard. In order to reduce the complexity of business process reengineering (BPR) performance evaluation, the paper regards BPR as a closed input and output system from a systematic point of view, and a corresponding input-output evaluation index system is established for BPR performance based on the resource input support system. By using super-efficiency data envelopment analysis (DEA) and utilizing the advantages of adversarial cross-evaluation and analytic hierarchy process (AHP), a performance evaluation DEA model for accounting business process reengineering is proposed. The model is used to evaluate the performance of QCFF company after business process reengineering. The research results can focus on the supervision and improvement of the departments with poor performance by completely ranking the performance of each process unit. The proposed method for assessing the performance of BPR thus serves a practical purpose and can be used to support the subsequent development of BPR.</v>
      </c>
      <c r="D76" s="65" t="str">
        <f>VLOOKUP(Selection_SecondR!A76,StudiesFound_secondR!$A$1:$AG$1582,6,FALSE)</f>
        <v>WIRELESS COMMUNICATIONS &amp; MOBILE COMPUTING</v>
      </c>
      <c r="E76" s="65" t="str">
        <f>VLOOKUP(Selection_SecondR!A76,StudiesFound_secondR!$A$1:$AG$1582,3,FALSE)</f>
        <v>Yang J</v>
      </c>
      <c r="F76" s="66" t="s">
        <v>11463</v>
      </c>
      <c r="G76" s="66" t="s">
        <v>11463</v>
      </c>
      <c r="H76" s="66" t="s">
        <v>11463</v>
      </c>
      <c r="I76" s="4" t="s">
        <v>15978</v>
      </c>
      <c r="J76" s="66"/>
      <c r="K76" s="1"/>
      <c r="L76" s="1"/>
      <c r="M76" s="67"/>
    </row>
    <row r="77" hidden="1">
      <c r="A77" s="53">
        <v>2172.0</v>
      </c>
      <c r="B77" s="65" t="str">
        <f>VLOOKUP(Selection_SecondR!A77,StudiesFound_secondR!$A$1:$AG$1582,5,FALSE)</f>
        <v>Unravelling the integrated information systems and management control paradox: enhancing dynamic capability through business intelligence</v>
      </c>
      <c r="C77" s="65" t="str">
        <f>VLOOKUP(Selection_SecondR!A77,StudiesFound_secondR!$A$1:$AG$1582,18,FALSE)</f>
        <v>The purpose of this study is to examine whether the interactive effects of integrated information systems (IIS) and business intelligence (BI)-enabled management control system (MCS) lead to the assimilation of integrated management control information into business processes and whether this assimilation enhances organisational performance. Data were gathered through a large survey and included 419 senior and middle managers representing 347 Australian organisations. The respondents were from organisations that use a single international vendor's BI software designed to provide integrated MCS capability. As hypothesised, the results confirm the positive influence of the interaction between IIS and BI-enabled MCS on assimilation of integrated management control information at the business process level, the positive relationship between business process level assimilation and business process performance, and finally the positive relationship between business process performance and overall organisational performance. The results also show that the interaction term has a significant indirect relationship with business process improvement and organisational performance.</v>
      </c>
      <c r="D77" s="65" t="str">
        <f>VLOOKUP(Selection_SecondR!A77,StudiesFound_secondR!$A$1:$AG$1582,6,FALSE)</f>
        <v>ACCOUNTING AND FINANCE</v>
      </c>
      <c r="E77" s="65" t="str">
        <f>VLOOKUP(Selection_SecondR!A77,StudiesFound_secondR!$A$1:$AG$1582,3,FALSE)</f>
        <v>Elbashir MZ,Sutton SG,Mahama H,Arnold V</v>
      </c>
      <c r="F77" s="66" t="s">
        <v>11463</v>
      </c>
      <c r="G77" s="66" t="s">
        <v>11463</v>
      </c>
      <c r="H77" s="66" t="s">
        <v>11463</v>
      </c>
      <c r="I77" s="4" t="s">
        <v>11466</v>
      </c>
      <c r="J77" s="66"/>
      <c r="K77" s="1"/>
      <c r="L77" s="1"/>
      <c r="M77" s="67"/>
    </row>
    <row r="78">
      <c r="A78" s="53">
        <v>2173.0</v>
      </c>
      <c r="B78" s="65" t="str">
        <f>VLOOKUP(Selection_SecondR!A78,StudiesFound_secondR!$A$1:$AG$1582,5,FALSE)</f>
        <v>Resource provisioning strategies for BPMN processes: Specification and analysis using Maude</v>
      </c>
      <c r="C78" s="65" t="str">
        <f>VLOOKUP(Selection_SecondR!A78,StudiesFound_secondR!$A$1:$AG$1582,18,FALSE)</f>
        <v>Business process optimization is a strategic activity in organizations because of its potential to increase profit margins and reduce operational costs. One of the main challenges in this activity is concerned with the problem of optimizing allocation and sharing of resources. Companies are continuously adjusting their resources to their needs following different strategies. However, the dynamic provisioning strategies are hard to compare. This paper proposes an automatic analysis technique to evaluate and compare the execution time and resource occupancy of a business process relative to a workload and a provisioning strategy. Four different strategies are presented, which are guided by, respectively, recent resource usage, recent resource request, predicted behavior, and a combination of available strategies. Such analysis is performed on models conforming to an extension of BPMN with quantitative information, including resource availability and constraints. Within this framework, the approach is fully mechanized using a formal and executable specification in the Maude rewriting logic framework, which relies on existing techniques and tools for simulating probabilistic and real-time specifications. The paper includes results on the extensive experimentation that has been carried out for validation purposes. (C) 2021 Elsevier Inc. All rights reserved.</v>
      </c>
      <c r="D78" s="65" t="str">
        <f>VLOOKUP(Selection_SecondR!A78,StudiesFound_secondR!$A$1:$AG$1582,6,FALSE)</f>
        <v>JOURNAL OF LOGICAL AND ALGEBRAIC METHODS IN PROGRAMMING</v>
      </c>
      <c r="E78" s="65" t="str">
        <f>VLOOKUP(Selection_SecondR!A78,StudiesFound_secondR!$A$1:$AG$1582,3,FALSE)</f>
        <v>Duran F,Rocha C,Salaun G</v>
      </c>
      <c r="F78" s="66" t="s">
        <v>11474</v>
      </c>
      <c r="G78" s="66" t="s">
        <v>11474</v>
      </c>
      <c r="H78" s="66" t="s">
        <v>11474</v>
      </c>
      <c r="I78" s="1"/>
      <c r="J78" s="66" t="s">
        <v>11474</v>
      </c>
      <c r="K78" s="1"/>
      <c r="L78" s="1"/>
      <c r="M78" s="67"/>
    </row>
    <row r="79" hidden="1">
      <c r="A79" s="53">
        <v>2175.0</v>
      </c>
      <c r="B79" s="65" t="str">
        <f>VLOOKUP(Selection_SecondR!A79,StudiesFound_secondR!$A$1:$AG$1582,5,FALSE)</f>
        <v>Restriction-based fragmentation of business processes over the cloud</v>
      </c>
      <c r="C79" s="65" t="str">
        <f>VLOOKUP(Selection_SecondR!A79,StudiesFound_secondR!$A$1:$AG$1582,18,FALSE)</f>
        <v>Despite the elasticity and pay-per-use benefits of cloud computing (aka fifth utility computing), organizations adopting clouds could be locked into single cloud providers, which is not always a â€œpleasantâ€_x009d_ experience when these providers stop operations. This is a serious concern for those organizations that who would like to deploy (core) business processes on the cloud along with tapping into these two benefits. To address the lock-into concern, this paper proposes an approach for decomposing business processes into fragments that would run over multiple clouds and hence multiple providers. To develop fragments, the approach considers both restrictions over owners of business processes and potential competition among cloud providers. On the one hand, restrictions apply to each task in a business process and are specialized into budget to allocate, deadline to meet, and exclusivity to request. On the other hand, competition leads cloud providers to offer flexible pricing policies that would cater to the needs and requirements of each process owner. A policy handles certain clouds' properties referred to as limitedness, non-renewability, and non-shareability that impact the availability of cloud resources and hence the whole fragmentation. For instance, a non-shareable resource could delay other processes should the current process do not release this resource on time. During fragmentation, interactions between owners of processes and providers of clouds happen according to two strategies referred to as global and partial. The former collects offers about cloud resources from all providers, while the latter collects such details from particular providers. To evaluate these strategies' pros and cons, a system implementing them, as well as demonstrating the technical feasibility of the fragmentation approach using credit-application case study, is also presented in the paper. The system extends BPMN2-modeler Eclipse plugin and supports interactions of processes' owners with clouds' providers that result to identifying the necessary fragments with focus on cost optimization.</v>
      </c>
      <c r="D79" s="65" t="str">
        <f>VLOOKUP(Selection_SecondR!A79,StudiesFound_secondR!$A$1:$AG$1582,6,FALSE)</f>
        <v>CONCURRENCY AND COMPUTATION-PRACTICE &amp; EXPERIENCE</v>
      </c>
      <c r="E79" s="65" t="str">
        <f>VLOOKUP(Selection_SecondR!A79,StudiesFound_secondR!$A$1:$AG$1582,3,FALSE)</f>
        <v>Kallel S,Maamar Z,Sellami M,Faci N,Ben Arab A,Gaaloul W,Baker T</v>
      </c>
      <c r="F79" s="66" t="s">
        <v>11463</v>
      </c>
      <c r="G79" s="66" t="s">
        <v>11463</v>
      </c>
      <c r="H79" s="66" t="s">
        <v>11463</v>
      </c>
      <c r="I79" s="4" t="s">
        <v>15972</v>
      </c>
      <c r="J79" s="66"/>
      <c r="K79" s="1"/>
      <c r="L79" s="1"/>
      <c r="M79" s="67"/>
    </row>
    <row r="80" hidden="1">
      <c r="A80" s="53">
        <v>2177.0</v>
      </c>
      <c r="B80" s="65" t="str">
        <f>VLOOKUP(Selection_SecondR!A80,StudiesFound_secondR!$A$1:$AG$1582,5,FALSE)</f>
        <v>Research on Smart Contract Optimization Method on Blockchain</v>
      </c>
      <c r="C80" s="65" t="str">
        <f>VLOOKUP(Selection_SecondR!A80,StudiesFound_secondR!$A$1:$AG$1582,18,FALSE)</f>
        <v>The smart contract on the blockchain allows credible transactions without a third party. These transactions are traceable and irreversible. The deployment and implementation of smart contracts in Ethernet will consume some gas, which will directly affect the cost of smart contracts. In order to reduce the consumption of gas during the execution of smart contracts, this article proposes an optimization algorithm for generating business process smart contracts. First, business process modeling notation (BPMN) models are extended to Petri nets. Second, Petri nets are simplified to find nodes in BPMN models that can be considered fusion tasks. Using new mapping rules from the BPMN model to solidity language, BPMN model is generated into Ethereum Smart contract model. In the BPMN models with multilayer fusion task, experimental results show that the proposed algorithm can save 15% gas on average for business processes with multiple fusion tasks.</v>
      </c>
      <c r="D80" s="65" t="str">
        <f>VLOOKUP(Selection_SecondR!A80,StudiesFound_secondR!$A$1:$AG$1582,6,FALSE)</f>
        <v>IT PROFESSIONAL</v>
      </c>
      <c r="E80" s="65" t="str">
        <f>VLOOKUP(Selection_SecondR!A80,StudiesFound_secondR!$A$1:$AG$1582,3,FALSE)</f>
        <v>Hu W,Fan Z,Gao Y</v>
      </c>
      <c r="F80" s="66" t="s">
        <v>11463</v>
      </c>
      <c r="G80" s="66" t="s">
        <v>11463</v>
      </c>
      <c r="H80" s="66" t="s">
        <v>11463</v>
      </c>
      <c r="I80" s="4" t="s">
        <v>11466</v>
      </c>
      <c r="J80" s="66"/>
      <c r="K80" s="1"/>
      <c r="L80" s="1"/>
      <c r="M80" s="67"/>
    </row>
    <row r="81" hidden="1">
      <c r="A81" s="53">
        <v>2178.0</v>
      </c>
      <c r="B81" s="65" t="str">
        <f>VLOOKUP(Selection_SecondR!A81,StudiesFound_secondR!$A$1:$AG$1582,5,FALSE)</f>
        <v>Strategy archetypes for digital transformation: Defining meta objectives using business process management</v>
      </c>
      <c r="C81" s="65" t="str">
        <f>VLOOKUP(Selection_SecondR!A81,StudiesFound_secondR!$A$1:$AG$1582,18,FALSE)</f>
        <v>Digital transformation dominates the practical and scientific discourse. Still, many companies do not have a clear plan on how to approach it. Particularly, small- and medium-sized enterprises struggle to initiate their digital journey as they lack resources and expertise. In response, we examine how five companies use business process management (BPM) to implement digital transformation. We perform a qualitative interview study, and analyze the capabilities of BPM based on six requirements of digital transformation. Thereby, we carve out 17 recommendations, which must be adapted according to companies' meta objectives. We derive three strategy archetypes to serve as implementation blueprints.</v>
      </c>
      <c r="D81" s="65" t="str">
        <f>VLOOKUP(Selection_SecondR!A81,StudiesFound_secondR!$A$1:$AG$1582,6,FALSE)</f>
        <v>INFORMATION &amp; MANAGEMENT</v>
      </c>
      <c r="E81" s="65" t="str">
        <f>VLOOKUP(Selection_SecondR!A81,StudiesFound_secondR!$A$1:$AG$1582,3,FALSE)</f>
        <v>Fischer M,Imgrund F,Janiesch C,Winkelmann A</v>
      </c>
      <c r="F81" s="66" t="s">
        <v>11463</v>
      </c>
      <c r="G81" s="66" t="s">
        <v>11463</v>
      </c>
      <c r="H81" s="66" t="s">
        <v>11463</v>
      </c>
      <c r="I81" s="4" t="s">
        <v>11466</v>
      </c>
      <c r="J81" s="66"/>
      <c r="K81" s="1"/>
      <c r="L81" s="1"/>
      <c r="M81" s="67"/>
    </row>
    <row r="82" hidden="1">
      <c r="A82" s="53">
        <v>2179.0</v>
      </c>
      <c r="B82" s="65" t="str">
        <f>VLOOKUP(Selection_SecondR!A82,StudiesFound_secondR!$A$1:$AG$1582,5,FALSE)</f>
        <v>Business process redesign towards IoT-enabled context-awareness: the case of a Chinese bulk port</v>
      </c>
      <c r="C82" s="65" t="str">
        <f>VLOOKUP(Selection_SecondR!A82,StudiesFound_secondR!$A$1:$AG$1582,18,FALSE)</f>
        <v>Purpose The purpose of this paper is to contribute to the extant literature about the co-evolvement of Business Process Management (BPM) and the Internet of Things (IoT) by proposing the IoT-enabled Context-aware BPM (IoT-CaBPM) framework to bridge from the IoT infrastructure to context-aware business processes. Design/methodology/approach Motivated by the â€œThree Wavesâ€_x009d_ of BPM research, IoT-enabled context-awareness is, therefore, expected to be achieved for enhancing the business process design, which pilots a new wave of BPR (Business Process Redesign/Reengineering) to enable the business process coevolve with IoT and analytics. This paper reports an illustrative case study of BPR in a Chinese bulk port, one of the hub seaports that widely adopted IoT technologies over the last few years. Findings The IoT implementation and data analytics has increased the efficiency and improve the monitoring effectively. The proposed IoT-CaBPM framework availably helps to identify and match nodes of IoT devices, business decisions and analytic models in order to redesign a business process towards context-aware variability. As IoT is rapidly becoming the new dominant IT paradigm is moving towards mature implementation in various industries, the corresponding BPR must be planned and executed strategically for achieving better benefits. Originality/value Despite some research extend BPM standard by integrating IoT devices as a sort of resources or report generically that the ports operations are affected by IoT, there is still a lack of layers from the IoT infrastructure to context-aware business processes. An industrial BPR case with business models in detail is also a lack for presenting the specific implications and effectiveness of the adoption of such technologies. This paper fills in this gap.</v>
      </c>
      <c r="D82" s="65" t="str">
        <f>VLOOKUP(Selection_SecondR!A82,StudiesFound_secondR!$A$1:$AG$1582,6,FALSE)</f>
        <v>BUSINESS PROCESS MANAGEMENT JOURNAL</v>
      </c>
      <c r="E82" s="65" t="str">
        <f>VLOOKUP(Selection_SecondR!A82,StudiesFound_secondR!$A$1:$AG$1582,3,FALSE)</f>
        <v>Song R,Cui W,Vanthienen J,Huang L,Wang Y</v>
      </c>
      <c r="F82" s="66" t="s">
        <v>11463</v>
      </c>
      <c r="G82" s="66" t="s">
        <v>11463</v>
      </c>
      <c r="H82" s="66" t="s">
        <v>11463</v>
      </c>
      <c r="I82" s="4" t="s">
        <v>11466</v>
      </c>
      <c r="J82" s="66"/>
      <c r="K82" s="1"/>
      <c r="L82" s="1"/>
      <c r="M82" s="67"/>
    </row>
    <row r="83" hidden="1">
      <c r="A83" s="53">
        <v>2181.0</v>
      </c>
      <c r="B83" s="65" t="str">
        <f>VLOOKUP(Selection_SecondR!A83,StudiesFound_secondR!$A$1:$AG$1582,5,FALSE)</f>
        <v>Caterpillar: A business process execution engine on the Ethereum blockchain</v>
      </c>
      <c r="C83" s="65" t="str">
        <f>VLOOKUP(Selection_SecondR!A83,StudiesFound_secondR!$A$1:$AG$1582,18,FALSE)</f>
        <v>Blockchain platforms, such as Ethereum, allow a set of actors to maintain a ledger of transactions without relying on a central authority and to deploy programs, called smart contracts, that are executed whenever certain transactions occur. These features can be used as basic building blocks for executing collaborative business processes between mutually untrusting parties. However, implementing business processes using the low-level primitives provided by blockchain platforms is cumbersome and error-prone. In contrast, established business process management systems (BPMSs), such as those based on the standard Business Process Model and Notation (BPMN), provide convenient abstractions for rapid development of process-oriented applications. This article demonstrates how to combine the advantages of a BPMS with those of a blockchain platform. The article introduces a blockchain-based BPMN execution engine, named Caterpillar. Like any BPMN execution engine, Caterpillar supports the creation of instances of a process model and allows users to monitor the state of process instances and to execute tasks thereof. The specificity of Caterpillar is that the state of each process instance is maintained on the (Ethereum) blockchain and the workflow routing is performed by smart contracts generated by a BPMN-to-Solidity compiler. The Caterpillar compiler supports a large array of BPMN constructs, including subprocesses, multiple-instance activities, and event handlers. The paper describes the architecture of Caterpillar and the interfaces it provides to support the monitoring of process instances, the allocation and execution of work items, and the execution of service tasks.</v>
      </c>
      <c r="D83" s="65" t="str">
        <f>VLOOKUP(Selection_SecondR!A83,StudiesFound_secondR!$A$1:$AG$1582,6,FALSE)</f>
        <v>SOFTWARE-PRACTICE &amp; EXPERIENCE</v>
      </c>
      <c r="E83" s="65" t="str">
        <f>VLOOKUP(Selection_SecondR!A83,StudiesFound_secondR!$A$1:$AG$1582,3,FALSE)</f>
        <v>Lopez-Pintado O,Garcia-Banuelos L,Dumas M,Weber I,Ponomarev A</v>
      </c>
      <c r="F83" s="66" t="s">
        <v>11463</v>
      </c>
      <c r="G83" s="66" t="s">
        <v>11463</v>
      </c>
      <c r="H83" s="66" t="s">
        <v>11463</v>
      </c>
      <c r="I83" s="4" t="s">
        <v>11466</v>
      </c>
      <c r="J83" s="66"/>
      <c r="K83" s="1"/>
      <c r="L83" s="1"/>
      <c r="M83" s="67"/>
    </row>
    <row r="84" hidden="1">
      <c r="A84" s="53">
        <v>2182.0</v>
      </c>
      <c r="B84" s="65" t="str">
        <f>VLOOKUP(Selection_SecondR!A84,StudiesFound_secondR!$A$1:$AG$1582,5,FALSE)</f>
        <v>A digital twin framework for online optimization of supply chain business processes</v>
      </c>
      <c r="C84" s="65" t="str">
        <f>VLOOKUP(Selection_SecondR!A84,StudiesFound_secondR!$A$1:$AG$1582,18,FALSE)</f>
        <v>We present an integrated digital twin framework for supply chain business processes. The framework models supply chain processes as queueing networks where agents perform tasks on orders flowing through the process. The modeling approach captures the routing dynamics and stochasticity in both the task durations and order arrivals that are observed in practice. The digital replica creates value by providing a flexible digital environment that can be used to evaluate policies, mitigate bottlenecks, quote more accurate lead times, and forecast and mitigate disturbances. The digital twin model is updated in real-time using the live process data. Optimization models can be deployed in either offline or online mode. In the offline mode, a deterministic optimization model is executed using the most-recent system parameters at expectation. In the online mode, the framework creates a stochastic simulation environment where online optimization can be performed in a feedback loop.</v>
      </c>
      <c r="D84" s="65" t="str">
        <f>VLOOKUP(Selection_SecondR!A84,StudiesFound_secondR!$A$1:$AG$1582,6,FALSE)</f>
        <v>COMPUTERS &amp; CHEMICAL ENGINEERING</v>
      </c>
      <c r="E84" s="65" t="str">
        <f>VLOOKUP(Selection_SecondR!A84,StudiesFound_secondR!$A$1:$AG$1582,3,FALSE)</f>
        <v>Perez HD,Wassick JM,Grossmann IE</v>
      </c>
      <c r="F84" s="66" t="s">
        <v>11463</v>
      </c>
      <c r="G84" s="66" t="s">
        <v>11463</v>
      </c>
      <c r="H84" s="66" t="s">
        <v>11463</v>
      </c>
      <c r="I84" s="4" t="s">
        <v>11466</v>
      </c>
      <c r="J84" s="66"/>
      <c r="K84" s="1"/>
      <c r="L84" s="1"/>
      <c r="M84" s="67"/>
    </row>
    <row r="85" hidden="1">
      <c r="A85" s="53">
        <v>2184.0</v>
      </c>
      <c r="B85" s="65" t="str">
        <f>VLOOKUP(Selection_SecondR!A85,StudiesFound_secondR!$A$1:$AG$1582,5,FALSE)</f>
        <v>On the Importance of Project Management Capabilities for Sustainable Business Process Management</v>
      </c>
      <c r="C85" s="65" t="str">
        <f>VLOOKUP(Selection_SecondR!A85,StudiesFound_secondR!$A$1:$AG$1582,18,FALSE)</f>
        <v>In a recently published study on business process management (BPM) capabilities in the view of digitalization, project management was not named as a core capability by the corresponding Delphi panel. However, earlier (pre-digitalization) research suggests that project management is a key success factor for BPM. This contradiction could have severe impact with regard to the sustainability of process management. This article uses qualitative case study data to discuss potential reasons for this contradiction and to answer the question of how important project management is for contemporary BPM. As both traditional and agile project management knowledge was employed in the case study, results indicate that project management is indeed helpful for BPM, especially for discrete process change. Practitioners should consider project management knowledge when staffing business process optimization and digitalization initiatives. Research should develop a deeper understanding of agile and traditional project management as antecedents to sustainable BPM success and as BPM capabilities.</v>
      </c>
      <c r="D85" s="65" t="str">
        <f>VLOOKUP(Selection_SecondR!A85,StudiesFound_secondR!$A$1:$AG$1582,6,FALSE)</f>
        <v>SUSTAINABILITY</v>
      </c>
      <c r="E85" s="65" t="str">
        <f>VLOOKUP(Selection_SecondR!A85,StudiesFound_secondR!$A$1:$AG$1582,3,FALSE)</f>
        <v>Plattfaut R</v>
      </c>
      <c r="F85" s="66" t="s">
        <v>11463</v>
      </c>
      <c r="G85" s="66" t="s">
        <v>11463</v>
      </c>
      <c r="H85" s="66" t="s">
        <v>11463</v>
      </c>
      <c r="I85" s="4" t="s">
        <v>11466</v>
      </c>
      <c r="J85" s="66"/>
      <c r="K85" s="1"/>
      <c r="L85" s="1"/>
      <c r="M85" s="67"/>
    </row>
    <row r="86" hidden="1">
      <c r="A86" s="53">
        <v>2185.0</v>
      </c>
      <c r="B86" s="65" t="str">
        <f>VLOOKUP(Selection_SecondR!A86,StudiesFound_secondR!$A$1:$AG$1582,5,FALSE)</f>
        <v>A survey on modeling dynamic business processes</v>
      </c>
      <c r="C86" s="65" t="str">
        <f>VLOOKUP(Selection_SecondR!A86,StudiesFound_secondR!$A$1:$AG$1582,18,FALSE)</f>
        <v>Dynamic and flexible systems offer huge advantages for businesses in addressing dynamic uncertain factors and implementing dynamic business processes (DBP). However, DBP remains a challenge from the perspectives of modeling, simulation, and implementation because of a nontrivial understanding of â€œWhat is a dynamic business process?â€_x009d_ A variety of approaches for DBP modeling and implementation have been proposed over the past years, yet few comprehensive studies analyzing DBP from different particular perspectives (e.g., business process (BP) variability, aspect oriented BP, service compositions, etc.) and research questions that lay the foundation for the development of a meaning of a DBP have been reported. The motivation behind this review is to examine DBP meaning from a global perspective and, consequently, answer the previously presented research question. Therefore, in this paper, we present a systematic literature review (SLR) comprised of 67 papers from five respective digital libraries, which index Computer Science (CS), Information Systems (IS), and Software Engineering (SE) journals and conference proceedings. Two points of view are analyzed in the selected papers. First, we observe the similarities and differences between the proposed approaches to DBP modeling and implementation. From these observations, we define six main requirements for DBP (DBPR). In addition, the comparison of the selected papers according to DBPR shows that most of the approaches analyzed limit BP dynamicity, since they use partially predefined BP models. Secondly, we analyze the papers based on a visualization perspective that shows the less explored areas as follows: more flexible process modeling approach and its implementation in IS should be developed</v>
      </c>
      <c r="D86" s="65" t="str">
        <f>VLOOKUP(Selection_SecondR!A86,StudiesFound_secondR!$A$1:$AG$1582,6,FALSE)</f>
        <v>PEERJ COMPUTER SCIENCE</v>
      </c>
      <c r="E86" s="65" t="str">
        <f>VLOOKUP(Selection_SecondR!A86,StudiesFound_secondR!$A$1:$AG$1582,3,FALSE)</f>
        <v>Kalibatiene D,Vasilecas O</v>
      </c>
      <c r="F86" s="66" t="s">
        <v>11463</v>
      </c>
      <c r="G86" s="66" t="s">
        <v>11463</v>
      </c>
      <c r="H86" s="66" t="s">
        <v>11463</v>
      </c>
      <c r="I86" s="4" t="s">
        <v>11466</v>
      </c>
      <c r="J86" s="66"/>
      <c r="K86" s="1"/>
      <c r="L86" s="1"/>
      <c r="M86" s="67"/>
    </row>
    <row r="87" hidden="1">
      <c r="A87" s="53">
        <v>2186.0</v>
      </c>
      <c r="B87" s="65" t="str">
        <f>VLOOKUP(Selection_SecondR!A87,StudiesFound_secondR!$A$1:$AG$1582,5,FALSE)</f>
        <v>A Novel Framework to Automatically Generate Executable Web Services From BPMN Models</v>
      </c>
      <c r="C87" s="65" t="str">
        <f>VLOOKUP(Selection_SecondR!A87,StudiesFound_secondR!$A$1:$AG$1582,18,FALSE)</f>
        <v>Enterprise resource planning (ERP) is a business process management system in which integrated applications are used to manage business processes in a shared data environment. ERP systems usually deal with the two types of business processes, i.e., exchange and conversion. In the exchange process, economic resource, such as product, exchanges to another economic resource, such as the sales process. In a conversion process, an enterprise consumes resources in order to produce new resources, such as the distribution process. Generally, the communication between ERP applications, based on the conversion and exchange processes, is accomplished through Web services. In this context, the implementation of Web services in ERP systems is a complex task. To manage this, the business process model and notation (BPMN) are frequently utilized to simplify the development of ERP applications. However, state-of-the-art BPMN approaches usually deal with the modeling of exchange processes without considering the conversion process. Furthermore, the model transformation solution to automatically generate Web services from the BPMN models are hard to find in the literature. Therefore, in this paper, a novel framework is proposed that supports the modeling of both exchanges as well as conversion processes through BPMN. Particularly, a modeling approach is introduced to represent the ERP processes through BPMN concepts. Subsequently, the rules are developed to convert source BPMN models into target Service-oriented architecture Modeling Language (SoaML) models. Finally, transformation rules are developed to generate fully functional executable Java Web services from SoaML models. As a part of the research, a complete open-source BPMN to Web services transformation (B2W) tool is developed to automatically generate the Web services from the high-level BPMN models. The proposed framework is validated through multiple case studies. The experimental results prove that the proposed framework accurately generates Web services from the BPMN models, which eventually helps in developing the ERP systems with simplicity.</v>
      </c>
      <c r="D87" s="65" t="str">
        <f>VLOOKUP(Selection_SecondR!A87,StudiesFound_secondR!$A$1:$AG$1582,6,FALSE)</f>
        <v>IEEE ACCESS</v>
      </c>
      <c r="E87" s="65" t="str">
        <f>VLOOKUP(Selection_SecondR!A87,StudiesFound_secondR!$A$1:$AG$1582,3,FALSE)</f>
        <v>Zafar I,Azam F,Anwar MW,Maqbool B,Butt WH,Nazir A</v>
      </c>
      <c r="F87" s="66" t="s">
        <v>11463</v>
      </c>
      <c r="G87" s="66" t="s">
        <v>11463</v>
      </c>
      <c r="H87" s="66" t="s">
        <v>11463</v>
      </c>
      <c r="I87" s="4" t="s">
        <v>11466</v>
      </c>
      <c r="J87" s="66"/>
      <c r="K87" s="1"/>
      <c r="L87" s="1"/>
      <c r="M87" s="67"/>
    </row>
    <row r="88" hidden="1">
      <c r="A88" s="53">
        <v>2187.0</v>
      </c>
      <c r="B88" s="65" t="str">
        <f>VLOOKUP(Selection_SecondR!A88,StudiesFound_secondR!$A$1:$AG$1582,5,FALSE)</f>
        <v>A Typology of Business Process Standardization Strategies</v>
      </c>
      <c r="C88" s="65" t="str">
        <f>VLOOKUP(Selection_SecondR!A88,StudiesFound_secondR!$A$1:$AG$1582,18,FALSE)</f>
        <v>Business Process Standardization (BPS) is a strategy for improved efficiency and effectiveness of business processes. However, BPS approaches are known to vary much in practice, can consume inordinate time and resources, and are ill-understood. This study applies an exploratory analysis of BPS literature to identify alternative BPS strategies. The analysis identified three key decision-points when strategizing: (i) Approach to standardization (Bottom-up or Top-down), (ii) Choice of Master Process (Internal Exemplar, Internal Best-of-Breed, or External Exemplar), and (iii) Optimization of the Master Process (Yes or No). These alternative choices, in combination, yield 12 BPS strategies, which are described herein and instantiated by mapping 21 published BPS cases against the 12 strategy types. The resulting typology of BPS strategies can serve as a useful tool for researchers investigating BPS and may provide insight for practitioners when considering an appropriate BPS strategy, or in better understanding their existing implicit or explicit strategy.</v>
      </c>
      <c r="D88" s="65" t="str">
        <f>VLOOKUP(Selection_SecondR!A88,StudiesFound_secondR!$A$1:$AG$1582,6,FALSE)</f>
        <v>BUSINESS &amp; INFORMATION SYSTEMS ENGINEERING</v>
      </c>
      <c r="E88" s="65" t="str">
        <f>VLOOKUP(Selection_SecondR!A88,StudiesFound_secondR!$A$1:$AG$1582,3,FALSE)</f>
        <v>Goel K,Bandara W,Gable G</v>
      </c>
      <c r="F88" s="66" t="s">
        <v>11463</v>
      </c>
      <c r="G88" s="66" t="s">
        <v>11463</v>
      </c>
      <c r="H88" s="66" t="s">
        <v>11463</v>
      </c>
      <c r="I88" s="4" t="s">
        <v>15979</v>
      </c>
      <c r="J88" s="66"/>
      <c r="K88" s="1"/>
      <c r="L88" s="1"/>
      <c r="M88" s="67"/>
    </row>
    <row r="89" hidden="1">
      <c r="A89" s="53">
        <v>2188.0</v>
      </c>
      <c r="B89" s="65" t="str">
        <f>VLOOKUP(Selection_SecondR!A89,StudiesFound_secondR!$A$1:$AG$1582,5,FALSE)</f>
        <v>Detecting a Business Anomaly Based on QoS Benchmarks of Resource-service Chains for Collaborative Tasks in the IoT</v>
      </c>
      <c r="C89" s="65" t="str">
        <f>VLOOKUP(Selection_SecondR!A89,StudiesFound_secondR!$A$1:$AG$1582,18,FALSE)</f>
        <v>In the Internet of Things (IoT), the online performance of many online services is determined by their distribution resources, which are connected to many different devices. The expected performance of a resource service primarily depends on the optimal use of the service in satisfying end-to-end quality requirements to support its successful execution. Therefore, the performance of a resource service is dynamic and should be discovered as a benchmark to detect a performance anomaly online. A performance anomaly is referred to as a business anomaly because it depends on its usage. The performance is measured by the quality of service (QoS) that is possessed by a resource service. In this paper, an approach based on the resource service QoS is proposed to detect a business anomaly via mining business process data in collaborative tasks in the IoT. First, a resource-service chain (RSC) is considered to be an analysis object because resource services are employed as a â€œservice flowâ€_x009d_ by a business process. The similarity between any two RSCs is measured according to the QoS indicator values of resource services. Based on the similarity, a clustering algorithm is presented to resolve clustering centers that are considered to be QoS benchmarks. Second, according to the QoS benchmarks of RSCs, the thresholds of QoS indicators of a business anomaly are determined. Third, an algorithm is presented to detect anomalies of the business process. Finally, the proposed approach is illustrated by a simulation experiment. The experimental results show that the approach can be used to effectively detect a business anomaly online.</v>
      </c>
      <c r="D89" s="65" t="str">
        <f>VLOOKUP(Selection_SecondR!A89,StudiesFound_secondR!$A$1:$AG$1582,6,FALSE)</f>
        <v>IEEE ACCESS</v>
      </c>
      <c r="E89" s="65" t="str">
        <f>VLOOKUP(Selection_SecondR!A89,StudiesFound_secondR!$A$1:$AG$1582,3,FALSE)</f>
        <v>Li H,Tong J,Weng S,Dong X,He T</v>
      </c>
      <c r="F89" s="66" t="s">
        <v>11463</v>
      </c>
      <c r="G89" s="66" t="s">
        <v>11463</v>
      </c>
      <c r="H89" s="66" t="s">
        <v>11463</v>
      </c>
      <c r="I89" s="4" t="s">
        <v>11582</v>
      </c>
      <c r="J89" s="66"/>
      <c r="K89" s="1"/>
      <c r="L89" s="1"/>
      <c r="M89" s="67"/>
    </row>
    <row r="90" hidden="1">
      <c r="A90" s="53">
        <v>2189.0</v>
      </c>
      <c r="B90" s="65" t="str">
        <f>VLOOKUP(Selection_SecondR!A90,StudiesFound_secondR!$A$1:$AG$1582,5,FALSE)</f>
        <v>Leveraging capabilities for digitally supported process improvement: a framework for combining Lean and ERP</v>
      </c>
      <c r="C90" s="65" t="str">
        <f>VLOOKUP(Selection_SecondR!A90,StudiesFound_secondR!$A$1:$AG$1582,18,FALSE)</f>
        <v>Purpose Enterprise resource planning (ERP) and Lean are both widely used approaches to business process improvement. However, research is limited on their interactions when implemented in combination, leveraging the advantages of both. The purpose of this paper is to propose a generic framework for implementing ERP and Lean in combination to develop digitally supported business process improvement capability and improved competitiveness. Design/methodology/approach Principles and elements for the framework were derived from the extant literature and subsequently applied as input for solution incubation using design science research (DSR) in a five-year case study. Study results and learnings enabled solution refinement and the development of a generic framework for digital supported process improvement capabilities. Findings The paper presents a case study narrative and proposes a framework for digitally supported business process improvement capability based on Lean and enabled digitally by ERP. The framework delivers tangible productivity and quality improvements deployed, and an increase of continuous improvement capability. Originality/value This paper provides a novel generic framework and a set of guidelines for implementing Lean and ERP in SMEs and/or service companies to improve their business process excellence. The paper contributes to the scientific literature by providing insights on how SMEs and service operations can integrate Lean and ERP methods, digitalize and streamline processes in the organization and build continuous improvement capabilities.</v>
      </c>
      <c r="D90" s="65" t="str">
        <f>VLOOKUP(Selection_SecondR!A90,StudiesFound_secondR!$A$1:$AG$1582,6,FALSE)</f>
        <v>BUSINESS PROCESS MANAGEMENT JOURNAL</v>
      </c>
      <c r="E90" s="65" t="str">
        <f>VLOOKUP(Selection_SecondR!A90,StudiesFound_secondR!$A$1:$AG$1582,3,FALSE)</f>
        <v>Liutkeviciene I,Rytter NG,Hansen D</v>
      </c>
      <c r="F90" s="66" t="s">
        <v>11463</v>
      </c>
      <c r="G90" s="66" t="s">
        <v>11463</v>
      </c>
      <c r="H90" s="66" t="s">
        <v>11463</v>
      </c>
      <c r="I90" s="4" t="s">
        <v>11466</v>
      </c>
      <c r="J90" s="66"/>
      <c r="K90" s="1"/>
      <c r="L90" s="1"/>
      <c r="M90" s="67"/>
    </row>
    <row r="91" hidden="1">
      <c r="A91" s="53">
        <v>2190.0</v>
      </c>
      <c r="B91" s="65" t="str">
        <f>VLOOKUP(Selection_SecondR!A91,StudiesFound_secondR!$A$1:$AG$1582,5,FALSE)</f>
        <v>Service Workflow: State-of-the-Art and Future Trends</v>
      </c>
      <c r="C91" s="65" t="str">
        <f>VLOOKUP(Selection_SecondR!A91,StudiesFound_secondR!$A$1:$AG$1582,18,FALSE)</f>
        <v>Workflow is used to support and connect business processes (BP) in organizations. Historically, it is used to define the control of how tasks are coordinated and executed. Its importance has been continuously increasing with the incorporation of rapidly developed Service-oriented Architecture (SoA), Blockchain, and Internet-of-Thing (IoT)</v>
      </c>
      <c r="D91" s="65" t="str">
        <f>VLOOKUP(Selection_SecondR!A91,StudiesFound_secondR!$A$1:$AG$1582,6,FALSE)</f>
        <v>IEEE TRANSACTIONS ON SERVICES COMPUTING</v>
      </c>
      <c r="E91" s="65" t="str">
        <f>VLOOKUP(Selection_SecondR!A91,StudiesFound_secondR!$A$1:$AG$1582,3,FALSE)</f>
        <v>Viriyasitavat W,Xu L,Dhiman G,Sapsomboon A,Pungpapong V,Bi Z</v>
      </c>
      <c r="F91" s="66" t="s">
        <v>11463</v>
      </c>
      <c r="G91" s="66" t="s">
        <v>11463</v>
      </c>
      <c r="H91" s="66" t="s">
        <v>11463</v>
      </c>
      <c r="I91" s="4" t="s">
        <v>15980</v>
      </c>
      <c r="J91" s="66"/>
      <c r="K91" s="1"/>
      <c r="L91" s="1"/>
      <c r="M91" s="67"/>
    </row>
    <row r="92" hidden="1">
      <c r="A92" s="53">
        <v>2192.0</v>
      </c>
      <c r="B92" s="65" t="str">
        <f>VLOOKUP(Selection_SecondR!A92,StudiesFound_secondR!$A$1:$AG$1582,5,FALSE)</f>
        <v>A Random Matrix Model of Business Administration Based on Business Process Orientation in Market Economic Environment</v>
      </c>
      <c r="C92" s="65" t="str">
        <f>VLOOKUP(Selection_SecondR!A92,StudiesFound_secondR!$A$1:$AG$1582,18,FALSE)</f>
        <v>The optimization of business management strategy is a research hotspot in the field of resource processing under the market economy environment. Based on the theory of business process orientation, this paper constructs a reactive power optimization method of random matrix for business management and verifies the correctness and effectiveness of the method through an example. The random matrix construction method of enterprise management network and the feature extraction method that can reflect the operating state of the system are optimized, and the conflict problem in the process of enterprise management resource competition is solved. In the process of OpenDSS/Matlab cosimulation, the business management network state data and random matrix index data are processed by means of statistical modeling and feature extraction, and the random Petri net technology is used to construct a continuous time random matrix. The experimental results show that, combined with the verification of the business management network simulation model of the transformed IEEE-37 node, the traditional optimization method takes 96.63 s, while the business process-oriented scene matching method takes 1.32 s, which shows that the business process-oriented method constructed in this paper takes 96.63 s. The business management random matrix has obvious advantages in optimizing the operation speed, which verifies the accuracy, feasibility, and rapidity of the method and effectively improves the performance of the system.</v>
      </c>
      <c r="D92" s="65" t="str">
        <f>VLOOKUP(Selection_SecondR!A92,StudiesFound_secondR!$A$1:$AG$1582,6,FALSE)</f>
        <v>MATHEMATICAL PROBLEMS IN ENGINEERING</v>
      </c>
      <c r="E92" s="65" t="str">
        <f>VLOOKUP(Selection_SecondR!A92,StudiesFound_secondR!$A$1:$AG$1582,3,FALSE)</f>
        <v>Liu Q</v>
      </c>
      <c r="F92" s="66" t="s">
        <v>11463</v>
      </c>
      <c r="G92" s="66" t="s">
        <v>11480</v>
      </c>
      <c r="H92" s="66" t="s">
        <v>11463</v>
      </c>
      <c r="I92" s="4" t="s">
        <v>15981</v>
      </c>
      <c r="J92" s="66"/>
      <c r="K92" s="1"/>
      <c r="L92" s="1"/>
      <c r="M92" s="67"/>
    </row>
    <row r="93">
      <c r="A93" s="53">
        <v>2193.0</v>
      </c>
      <c r="B93" s="65" t="str">
        <f>VLOOKUP(Selection_SecondR!A93,StudiesFound_secondR!$A$1:$AG$1582,5,FALSE)</f>
        <v>Flexible runtime support of business processes under rolling planning horizons</v>
      </c>
      <c r="C93" s="65" t="str">
        <f>VLOOKUP(Selection_SecondR!A93,StudiesFound_secondR!$A$1:$AG$1582,18,FALSE)</f>
        <v>This work has been motivated by the needs we discovered when analyzing real-world processes from the healthcare domain that have revealed high flexibility demands and complex temporal constraints. When trying to model these processes with existing languages, we learned that none of the latter was able to fully address these needs. This motivated us to design TConDec-R, a declarative process modeling language enabling the specification of complex temporal constraints. Enacting business processes based on declarative process models, however, introduces a high complexity due to the required optimization of objective functions, the handling of various temporal constraints, the concurrent execution of multiple process instances, the management of crossinstance constraints, and complex resource allocations. Consequently, advanced user support through optimized schedules is required when executing the instances of such models. In previous work, we suggested a method for generating an optimized enactment plan for a given set of process instances created from a TConDec-R model. However, this approach was not applicable to scenarios with uncertain demands in which the enactment of newly created process instances starts continuously over time, as in the considered healthcare scenarios. Here, the process instances to be planned within a specific timeframe cannot be considered in isolation from the ones planned for future timeframes. To be able to support such scenarios, this article significantly extends our previous work by generating optimized enactment plans under a rolling planning horizon. We evaluate the approach by applying it to a particularly challenging healthcare process scenario, i.e., the diagnostic procedures required for treating patients with ovarian carcinoma in a Woman Hospital. The application of the approach to this sophisticated scenario allows avoiding constraint violations and effectively managing shared resources, which contributes to reduce the length of patient stays in the hospital.</v>
      </c>
      <c r="D93" s="65" t="str">
        <f>VLOOKUP(Selection_SecondR!A93,StudiesFound_secondR!$A$1:$AG$1582,6,FALSE)</f>
        <v>EXPERT SYSTEMS WITH APPLICATIONS</v>
      </c>
      <c r="E93" s="65" t="str">
        <f>VLOOKUP(Selection_SecondR!A93,StudiesFound_secondR!$A$1:$AG$1582,3,FALSE)</f>
        <v>Barba I,Jimenez-Ramirez A,Reichert M,Del Valle C,Weber B</v>
      </c>
      <c r="F93" s="66" t="s">
        <v>11480</v>
      </c>
      <c r="G93" s="66" t="s">
        <v>11474</v>
      </c>
      <c r="H93" s="66" t="s">
        <v>11474</v>
      </c>
      <c r="I93" s="1"/>
      <c r="J93" s="66" t="s">
        <v>11474</v>
      </c>
      <c r="K93" s="1"/>
      <c r="L93" s="1"/>
      <c r="M93" s="67"/>
    </row>
    <row r="94" hidden="1">
      <c r="A94" s="53">
        <v>2194.0</v>
      </c>
      <c r="B94" s="65" t="str">
        <f>VLOOKUP(Selection_SecondR!A94,StudiesFound_secondR!$A$1:$AG$1582,5,FALSE)</f>
        <v>Cost-efficient auto-scaling of container-based elastic processes</v>
      </c>
      <c r="C94" s="65" t="str">
        <f>VLOOKUP(Selection_SecondR!A94,StudiesFound_secondR!$A$1:$AG$1582,18,FALSE)</f>
        <v>In business process landscapes, a common challenge is to provide the necessary computational resources to enact the single process steps. One well-known approach to solve this issue in a cost-efficient way is to use the notion of elasticity, i.e., to provide cloud-based computational resources in a rapid fashion and to enact the single process steps on these resources. Existing approaches to provide elastic processes are mostly based on Virtual Machines (VMs). Utilizing container technologies could enable a more fine-grained allocation of process steps to computational resources, leading to a better resource utilization and improved cost efficiency.In this paper, we propose an approach to optimize resource allocation for elastic processes by ap-plying a four-fold auto-scaling approach. The main goal is to minimize the cost of process enactments by using containers. To this end, we formulate and implement a multi-objective optimization problem applying Mixed-Integer Linear Programming and use a transformation step to allocate software services to containers. We thoroughly evaluate the optimization problem and show that it can lead to significant cost savings while maintaining Service Level Agreements, compared to approaches that only use VMs.(c) 2022 Elsevier B.V. All rights reserved.</v>
      </c>
      <c r="D94" s="65" t="str">
        <f>VLOOKUP(Selection_SecondR!A94,StudiesFound_secondR!$A$1:$AG$1582,6,FALSE)</f>
        <v>FUTURE GENERATION COMPUTER SYSTEMS-THE INTERNATIONAL JOURNAL OF ESCIENCE</v>
      </c>
      <c r="E94" s="65" t="str">
        <f>VLOOKUP(Selection_SecondR!A94,StudiesFound_secondR!$A$1:$AG$1582,3,FALSE)</f>
        <v>Sheganaku G,Schulte S,Waibel P,Weber I</v>
      </c>
      <c r="F94" s="66" t="s">
        <v>11463</v>
      </c>
      <c r="G94" s="66" t="s">
        <v>11463</v>
      </c>
      <c r="H94" s="66" t="s">
        <v>11463</v>
      </c>
      <c r="I94" s="4" t="s">
        <v>15972</v>
      </c>
      <c r="J94" s="66"/>
      <c r="K94" s="1"/>
      <c r="L94" s="1"/>
      <c r="M94" s="67"/>
    </row>
    <row r="95" hidden="1">
      <c r="A95" s="53">
        <v>2195.0</v>
      </c>
      <c r="B95" s="65" t="str">
        <f>VLOOKUP(Selection_SecondR!A95,StudiesFound_secondR!$A$1:$AG$1582,5,FALSE)</f>
        <v>Scalable and Optimal QoS-Aware Manufacturing Service Composition via Business Process Decomposition</v>
      </c>
      <c r="C95" s="65" t="str">
        <f>VLOOKUP(Selection_SecondR!A95,StudiesFound_secondR!$A$1:$AG$1582,18,FALSE)</f>
        <v>With the adoption of service-oriented manufacturing modes, more and more manufacturing services are released over manufacturing service platforms. As it is known, the problem of the QoS (Quality of Service)-aware manufacturing service composition is NP-hard. Thus, the optimization remains a challenging research issue, especially in the situation of large-scale manufacturing service data which arouse a scalability problem as well. To improve both the optimization performance and scalability of the QoS-aware manufacturing service composition, this paper proposes a scalable and optimal QoS-aware manufacturing service composition approach via business process decomposition. Specifically, the service composition process is decomposed by using a refined process structure tree (RPST). Moreover, an optimized service composition is achieved layer by layer based on the refined process structure tree in a bottom-up manner. For the atomic tasks or the compound tasks in the same layer of RPST, the corresponding QoS-aware service selection is optimized by calculating Skyline services, which can be carried out in parallel if necessary. When the optimization arrives at the root node, the complete service composition plans are derived. In our approach, the optimal manufacturing service candidates are picked out stage by stage. In this way, both the optimality and scalability of the whole approach can be guaranteed. Extensive experiments are conducted to verify the optimality and scalability of our approach.</v>
      </c>
      <c r="D95" s="65" t="str">
        <f>VLOOKUP(Selection_SecondR!A95,StudiesFound_secondR!$A$1:$AG$1582,6,FALSE)</f>
        <v>ELECTRONICS</v>
      </c>
      <c r="E95" s="65" t="str">
        <f>VLOOKUP(Selection_SecondR!A95,StudiesFound_secondR!$A$1:$AG$1582,3,FALSE)</f>
        <v>Xiang J,Kang G,Cheng H,Liu J,Wen Y,Xu J</v>
      </c>
      <c r="F95" s="66" t="s">
        <v>11463</v>
      </c>
      <c r="G95" s="66" t="s">
        <v>11463</v>
      </c>
      <c r="H95" s="66" t="s">
        <v>11463</v>
      </c>
      <c r="I95" s="4" t="s">
        <v>15982</v>
      </c>
      <c r="J95" s="66"/>
      <c r="K95" s="1"/>
      <c r="L95" s="1"/>
      <c r="M95" s="67"/>
    </row>
    <row r="96" hidden="1">
      <c r="A96" s="53">
        <v>2196.0</v>
      </c>
      <c r="B96" s="65" t="str">
        <f>VLOOKUP(Selection_SecondR!A96,StudiesFound_secondR!$A$1:$AG$1582,5,FALSE)</f>
        <v>Creating Competitive Advantage in E-Business Value Chains by Using Excess Capacity via IT-enabled Marketplaces</v>
      </c>
      <c r="C96" s="65" t="str">
        <f>VLOOKUP(Selection_SecondR!A96,StudiesFound_secondR!$A$1:$AG$1582,18,FALSE)</f>
        <v>Innovations through the â€œbusiness process as a serviceâ€_x009d_ (BPaaS) concept have shaped new business opportunities for service providers. Technological progress allows business process service providers (BPSPs) to offer a wide range of digitized and standardized services to business clients. Within this business model, capacity planning is a major challenge for BPSPs, as costs are the decisive factor in the competitive business environment of digital service provision. Accordingly, BPSPs must tackle inefficiencies in capacity planning resulting from both idle capacity and lost revenue caused by volatile demand. However, recent technological developments offering dynamic integration and information capabilities may help, as they enable the exchange of excess capacity between business partners. We examine the corresponding potential of IT-enabled excess capacity markets to create competitive advantage in e-business value chains by analyzing a BPSP's capacity-related optimization problem. We build an analytical model based on queuing theory and evaluate it through a discrete-event simulation applying a possible application scenario. By solving the optimization problem, we identified a remarkable cost advantage in using excess capacity as a first competitive advantage. Building on this cost advantage, we furthermore identified differentiation advantages realizable without raising prices. Both findings highlight the relevance of further research on this topic.</v>
      </c>
      <c r="D96" s="65" t="str">
        <f>VLOOKUP(Selection_SecondR!A96,StudiesFound_secondR!$A$1:$AG$1582,6,FALSE)</f>
        <v>DATA BASE FOR ADVANCES IN INFORMATION SYSTEMS</v>
      </c>
      <c r="E96" s="65" t="str">
        <f>VLOOKUP(Selection_SecondR!A96,StudiesFound_secondR!$A$1:$AG$1582,3,FALSE)</f>
        <v>Hackel B,Ubelhor J,Voit C</v>
      </c>
      <c r="F96" s="66" t="s">
        <v>11463</v>
      </c>
      <c r="G96" s="66" t="s">
        <v>11463</v>
      </c>
      <c r="H96" s="66" t="s">
        <v>11463</v>
      </c>
      <c r="I96" s="4" t="s">
        <v>11466</v>
      </c>
      <c r="J96" s="66"/>
      <c r="K96" s="1"/>
      <c r="L96" s="1"/>
      <c r="M96" s="67"/>
    </row>
    <row r="97" hidden="1">
      <c r="A97" s="53">
        <v>2197.0</v>
      </c>
      <c r="B97" s="65" t="str">
        <f>VLOOKUP(Selection_SecondR!A97,StudiesFound_secondR!$A$1:$AG$1582,5,FALSE)</f>
        <v>A new model for assessing the impact of the urban intelligent transportation system, farmers' knowledge and business processes on the success of green supply chain management system for urban distribution of agricultural products</v>
      </c>
      <c r="C97" s="65" t="str">
        <f>VLOOKUP(Selection_SecondR!A97,StudiesFound_secondR!$A$1:$AG$1582,18,FALSE)</f>
        <v>Today, in urban planning, the role of an efficient Supply Chain Management (SCM) system is very important. Also, Green SCN (GSCM) because of its inherent capabilities such as faster delivery of goods and services, reduced latency, increased quality, value-added for customers to supply clean products and improve the organization's economic performance becomes very popular. Recently, GSCM has become one of the most important approaches in supply chain. Supply chain and urban managers through the logistic process try to get benefit from GSCM and improve their environmental performance as a valuable resource. The results of these measures save and eliminate excess energy and reduce operational points that are consistent with the green supply chain. The green supply chain also helps to distribute crops using urban ITS. This research presents a model for assessing the impact of urban ITS, farmers' knowledge and business processes on the success of GSCM systems for urban distribution of an agricultural product. The structural equation modeling method is employed to assess the causal model and to verify its validity and reliability. Also, the evaluation of the consistency and validity of the model is done through a structural equation model. The model and data based on the questionnaire are analyzed using Smart PLS 3.0. The collected results have shown that all the considered factors, urban intelligent transportation system, farmers' knowledge, and business processes play an important role in the success of GSCM for urban distribution of the agricultural product.</v>
      </c>
      <c r="D97" s="65" t="str">
        <f>VLOOKUP(Selection_SecondR!A97,StudiesFound_secondR!$A$1:$AG$1582,6,FALSE)</f>
        <v>JOURNAL OF RETAILING AND CONSUMER SERVICES</v>
      </c>
      <c r="E97" s="65" t="str">
        <f>VLOOKUP(Selection_SecondR!A97,StudiesFound_secondR!$A$1:$AG$1582,3,FALSE)</f>
        <v>Rajabion L,Khorraminia M,Andjomshoaa A,Ghafouri-Azar M,Molavi H</v>
      </c>
      <c r="F97" s="66" t="s">
        <v>11463</v>
      </c>
      <c r="G97" s="66" t="s">
        <v>11463</v>
      </c>
      <c r="H97" s="66" t="s">
        <v>11463</v>
      </c>
      <c r="I97" s="4" t="s">
        <v>15983</v>
      </c>
      <c r="J97" s="66"/>
      <c r="K97" s="1"/>
      <c r="L97" s="1"/>
      <c r="M97" s="67"/>
    </row>
    <row r="98" hidden="1">
      <c r="A98" s="53">
        <v>2198.0</v>
      </c>
      <c r="B98" s="65" t="str">
        <f>VLOOKUP(Selection_SecondR!A98,StudiesFound_secondR!$A$1:$AG$1582,5,FALSE)</f>
        <v>An Optimal Composition Strategy for Knowledge Service Component Based on Flexible Tracking Particle Swarm Algorithm</v>
      </c>
      <c r="C98" s="65" t="str">
        <f>VLOOKUP(Selection_SecondR!A98,StudiesFound_secondR!$A$1:$AG$1582,18,FALSE)</f>
        <v>It is urgent to combine knowledge resources with manufacturing business processes to form a knowledge service in the cloud mode, so as to provide intelligent support for business activities in product development process. The main challenge of knowledge resource service, however, is how to rapidly construct the complex resource service system and respond promptly to the changeable service requirements in the business process, which is similar to the software system modeling using a component in software engineering. This paper is concerned with an optimal composition framework (OCF) of knowledge resource service, including service decomposition, component encapsulation, and optimal composition. Firstly, the typical business processes are decomposed into the dynamic knowledge element (DKE), and all kinds of knowledge resources and service behaviors are encapsulated into the reusable resource service components (RSC). Then, a multicomponent optimal composition mathematical model is presented, which transforms the problem of component composition into a multiobjective optimization problem. On this basis, a heuristic algorithm with the adaptive mutation probability is introduced to composite the multigranularity service component dynamically and robustly. Finally, the case of component composition for maintenance resource service is studied and the simulation results are provided to verify the efficacy of the proposed model and algorithms.</v>
      </c>
      <c r="D98" s="65" t="str">
        <f>VLOOKUP(Selection_SecondR!A98,StudiesFound_secondR!$A$1:$AG$1582,6,FALSE)</f>
        <v>COMPLEXITY</v>
      </c>
      <c r="E98" s="65" t="str">
        <f>VLOOKUP(Selection_SecondR!A98,StudiesFound_secondR!$A$1:$AG$1582,3,FALSE)</f>
        <v>Yin YC,Chen FZ,Liao WZ,Liu CY</v>
      </c>
      <c r="F98" s="66" t="s">
        <v>11463</v>
      </c>
      <c r="G98" s="66" t="s">
        <v>11463</v>
      </c>
      <c r="H98" s="66" t="s">
        <v>11463</v>
      </c>
      <c r="I98" s="4" t="s">
        <v>15984</v>
      </c>
      <c r="J98" s="66"/>
      <c r="K98" s="1"/>
      <c r="L98" s="1"/>
      <c r="M98" s="67"/>
    </row>
    <row r="99" hidden="1">
      <c r="A99" s="53">
        <v>2199.0</v>
      </c>
      <c r="B99" s="65" t="str">
        <f>VLOOKUP(Selection_SecondR!A99,StudiesFound_secondR!$A$1:$AG$1582,5,FALSE)</f>
        <v>Queue-priority optimized algorithm: a novel task scheduling for runtime systems of application integration platforms</v>
      </c>
      <c r="C99" s="65" t="str">
        <f>VLOOKUP(Selection_SecondR!A99,StudiesFound_secondR!$A$1:$AG$1582,18,FALSE)</f>
        <v>The need for integration of applications and services in business processes from enterprises has increased with the advancement of cloud and mobile applications. Enterprises started dealing with high volumes of data from the cloud and from mobile applications, besides their own. This is the reason why integration tools must adapt themselves to handle with high volumes of data, and to exploit the scalability of cloud computational resources without increasing enterprise operations costs. Integration platforms are tools that integrate enterprises' applications through integration processes, which are nothing but workflows composed of a set of atomic tasks connected through communication channels. Many integration platforms schedule tasks to be executed by computational resources through the First-in-first-out heuristic. This article proposes a Queue-priority algorithm that uses a novel heuristic and tackles high volumes of data in the task scheduling of integration processes. This heuristic is optimized by the Particle Swarm Optimization computational method. The results of our experiments were confirmed by statistical tests, and validated the proposal as a feasible alternative to improve integration platforms in the execution of integration processes under a high volume of data.</v>
      </c>
      <c r="D99" s="65" t="str">
        <f>VLOOKUP(Selection_SecondR!A99,StudiesFound_secondR!$A$1:$AG$1582,6,FALSE)</f>
        <v>JOURNAL OF SUPERCOMPUTING</v>
      </c>
      <c r="E99" s="65" t="str">
        <f>VLOOKUP(Selection_SecondR!A99,StudiesFound_secondR!$A$1:$AG$1582,3,FALSE)</f>
        <v>Freire DL,Frantz RZ,Roos-Frantz F,Basto-Fernandes V</v>
      </c>
      <c r="F99" s="66" t="s">
        <v>11463</v>
      </c>
      <c r="G99" s="66" t="s">
        <v>11463</v>
      </c>
      <c r="H99" s="66" t="s">
        <v>11463</v>
      </c>
      <c r="I99" s="4" t="s">
        <v>15972</v>
      </c>
      <c r="J99" s="66"/>
      <c r="K99" s="1"/>
      <c r="L99" s="1"/>
      <c r="M99" s="67"/>
    </row>
    <row r="100" hidden="1">
      <c r="A100" s="53">
        <v>2201.0</v>
      </c>
      <c r="B100" s="65" t="str">
        <f>VLOOKUP(Selection_SecondR!A100,StudiesFound_secondR!$A$1:$AG$1582,5,FALSE)</f>
        <v>A tool for the semantic annotation, validation and optimization of business process models</v>
      </c>
      <c r="C100" s="65" t="str">
        <f>VLOOKUP(Selection_SecondR!A100,StudiesFound_secondR!$A$1:$AG$1582,18,FALSE)</f>
        <v>The adoption of the business process model notation for the description of internal workflows and procedures by both public administrations and private organizations is steadily growing, thanks to the simplicity of the standard and its consistent expressivity. However, the lack of semantic support from BPMN can pose important limitations to its efficient use, as ambiguities in task definitions and communications can lead to misinterpretations. Furthermore, there is the need to validate the BPMNs, to check their adherence to regulations, especially in public administration, and to verify their conformance to security and privacy constraints. In this work, we present SemPrAnn, a semantic annotation tool for BPMN that, exploiting domain ontologies and logical rules, provides the possibility to unambiguously identify concepts in workflows and to run inferential engines against them to enforce the rules. The manuscript presents the methodology applied for the implementation of the tool, the tool itself with its exposed functionalities, and a case study demonstrating its current capabilities.</v>
      </c>
      <c r="D100" s="65" t="str">
        <f>VLOOKUP(Selection_SecondR!A100,StudiesFound_secondR!$A$1:$AG$1582,6,FALSE)</f>
        <v>SOFTWARE-PRACTICE &amp; EXPERIENCE</v>
      </c>
      <c r="E100" s="65" t="str">
        <f>VLOOKUP(Selection_SecondR!A100,StudiesFound_secondR!$A$1:$AG$1582,3,FALSE)</f>
        <v>Di Martino B,Cante LC,Esposito A,Graziano M</v>
      </c>
      <c r="F100" s="66" t="s">
        <v>11463</v>
      </c>
      <c r="G100" s="66" t="s">
        <v>11463</v>
      </c>
      <c r="H100" s="66" t="s">
        <v>11463</v>
      </c>
      <c r="I100" s="4" t="s">
        <v>11466</v>
      </c>
      <c r="J100" s="66"/>
      <c r="K100" s="1"/>
      <c r="L100" s="1"/>
      <c r="M100" s="67"/>
    </row>
    <row r="101" hidden="1">
      <c r="A101" s="53">
        <v>2202.0</v>
      </c>
      <c r="B101" s="65" t="str">
        <f>VLOOKUP(Selection_SecondR!A101,StudiesFound_secondR!$A$1:$AG$1582,5,FALSE)</f>
        <v>Remaining time prediction for business processes with concurrency based on log representation</v>
      </c>
      <c r="C101" s="65" t="str">
        <f>VLOOKUP(Selection_SecondR!A101,StudiesFound_secondR!$A$1:$AG$1582,18,FALSE)</f>
        <v>Remaining time prediction of business processes plays an important role in resource scheduling and plan making. The structural features of single process instance and the concurrent running of multiple process instances are the main factors that affect the accuracy of the remaining time prediction. Existing prediction methods does not take full advantage of these two aspects into consideration. To address this issue, a new prediction method based on trace representation is proposed. More specifically, we first associate the prefix set generated by the event log to different states of the transition system, and encode the structural features of the prefixes in the state. Then, an annotation containing the feature representation for the prefix and the corresponding remaining time are added to each state to obtain an extended transition system. Next, states in the extended transition system are partitioned by the different lengths of the states, which considers concurrency among multiple process instances. Finally, the long short-term memory (LSTM) deep recurrent neural networks are applied to each partition for predicting the remaining time of new running instances. By extensive experimental evaluation using synthetic event logs and reallife event logs, we show that the proposed method outperforms existing baseline methods.</v>
      </c>
      <c r="D101" s="65" t="str">
        <f>VLOOKUP(Selection_SecondR!A101,StudiesFound_secondR!$A$1:$AG$1582,6,FALSE)</f>
        <v>CHINA COMMUNICATIONS</v>
      </c>
      <c r="E101" s="65" t="str">
        <f>VLOOKUP(Selection_SecondR!A101,StudiesFound_secondR!$A$1:$AG$1582,3,FALSE)</f>
        <v>Cao R,Ni W,Zeng Q,Lu F,Liu C,Duan H</v>
      </c>
      <c r="F101" s="66" t="s">
        <v>11463</v>
      </c>
      <c r="G101" s="66" t="s">
        <v>11463</v>
      </c>
      <c r="H101" s="66" t="s">
        <v>11463</v>
      </c>
      <c r="I101" s="4" t="s">
        <v>15983</v>
      </c>
      <c r="J101" s="66"/>
      <c r="K101" s="1"/>
      <c r="L101" s="1"/>
      <c r="M101" s="67"/>
    </row>
    <row r="102" hidden="1">
      <c r="A102" s="53">
        <v>2203.0</v>
      </c>
      <c r="B102" s="65" t="str">
        <f>VLOOKUP(Selection_SecondR!A102,StudiesFound_secondR!$A$1:$AG$1582,5,FALSE)</f>
        <v>A DFA-based approach for the deployment of BPaaS fragments in the cloud</v>
      </c>
      <c r="C102" s="65" t="str">
        <f>VLOOKUP(Selection_SecondR!A102,StudiesFound_secondR!$A$1:$AG$1582,18,FALSE)</f>
        <v>Cloud computing is an emerging technology that is largely adopted by the current computing industry. With the growing number of Cloud services, Cloud providers' main focus is how to best offer efficient services (eg, SaaS, BPaaS, mobile services, etc) in order to hook the eventual customers. To meet this goal, services arrangement and placement in the cloud is becoming a serious problem because an optimal placement of these applications and their related data in accordance with the available resources can increase companies' benefits. Since there is a widespread deployment of business processes in the cloud, the hereinafter conducted research works aim to enhance the business processes' outsourcing by providing an optimized placement scheme that would attract cloud customers. In the light of these facts, the purpose of this paper is to deal with the BPaaS placement problem while optimizing both the total execution time and cloud resources' usage. To do so, we first determine the redundant BPaaS fragments using a DNA Fragment Assembly technique. We apply a variant of the Genetic Algorithm to resolve it. Then, we propose a placement algorithm, which produces an optimized placement scheme on the basis of the determined fragments relations. We follow that by an implementation of the whole placement process and a set of experimental results that have shown the feasibility and efficiency of the proposed approach.</v>
      </c>
      <c r="D102" s="65" t="str">
        <f>VLOOKUP(Selection_SecondR!A102,StudiesFound_secondR!$A$1:$AG$1582,6,FALSE)</f>
        <v>CONCURRENCY AND COMPUTATION-PRACTICE &amp; EXPERIENCE</v>
      </c>
      <c r="E102" s="65" t="str">
        <f>VLOOKUP(Selection_SecondR!A102,StudiesFound_secondR!$A$1:$AG$1582,3,FALSE)</f>
        <v>Hedhli A,Mezni H</v>
      </c>
      <c r="F102" s="66" t="s">
        <v>11463</v>
      </c>
      <c r="G102" s="66" t="s">
        <v>11463</v>
      </c>
      <c r="H102" s="66" t="s">
        <v>11463</v>
      </c>
      <c r="I102" s="4" t="s">
        <v>15972</v>
      </c>
      <c r="J102" s="66"/>
      <c r="K102" s="1"/>
      <c r="L102" s="1"/>
      <c r="M102" s="67"/>
    </row>
    <row r="103" hidden="1">
      <c r="A103" s="53">
        <v>2206.0</v>
      </c>
      <c r="B103" s="65" t="str">
        <f>VLOOKUP(Selection_SecondR!A103,StudiesFound_secondR!$A$1:$AG$1582,5,FALSE)</f>
        <v>Improving business processes or human resources? The performance implications and contingencies</v>
      </c>
      <c r="C103" s="65" t="str">
        <f>VLOOKUP(Selection_SecondR!A103,StudiesFound_secondR!$A$1:$AG$1582,18,FALSE)</f>
        <v>Purpose The purpose of this study is to examine both the separate effects and the interaction effects of business process improvement (BPI) and human resource enhancement (HRE) on operational performance in manufacturing firms and to examine the moderating effect of product life cycle (PLC). Design/methodology/approach The conceptual model was based on the resource-based view, the dynamic capabilities perspective and contingency theory. Using survey data from 215 manufacturing companies and structural equation modeling, the hypothesized relationships were tested. Findings The empirical findings suggest that the performance implications of HRE and the interaction of HRE and BPI are contingent on PLC. HRE and its interaction with BPI have stronger effects on operational performance in the maturity stage than in the growth stage. The effect of BPI on operational performance is equally important in both stages of PLC. Practical implications The results of this empirical study can help to guide manufacturing firms to enhance their performance through improvements in their business processes and human resources at the different life cycle stages of their products. First, firms should upgrade both their processes and people to keep pace with the changing business environment and to sustain their competitive advantage. Second, the performance implications of improving processes and people are contingent on PLC, which suggests that managers should emphasize different things according to their roles. Originality/value A simultaneous examination of the performance implications of HRE and BPI practices and their contingencies reveals the roles that people and processes play in achieving organizational objectives. The results contribute to our understanding of how firms leverage their resource allocation between processes and people at different stages of PLC to effectively improve their performance.</v>
      </c>
      <c r="D103" s="65" t="str">
        <f>VLOOKUP(Selection_SecondR!A103,StudiesFound_secondR!$A$1:$AG$1582,6,FALSE)</f>
        <v>INDUSTRIAL MANAGEMENT &amp; DATA SYSTEMS</v>
      </c>
      <c r="E103" s="65" t="str">
        <f>VLOOKUP(Selection_SecondR!A103,StudiesFound_secondR!$A$1:$AG$1582,3,FALSE)</f>
        <v>Li Y,Wang Q,Wang Z,Chen L</v>
      </c>
      <c r="F103" s="66" t="s">
        <v>11463</v>
      </c>
      <c r="G103" s="66" t="s">
        <v>11463</v>
      </c>
      <c r="H103" s="66" t="s">
        <v>11463</v>
      </c>
      <c r="I103" s="4" t="s">
        <v>15983</v>
      </c>
      <c r="J103" s="66"/>
      <c r="K103" s="1"/>
      <c r="L103" s="1"/>
      <c r="M103" s="67"/>
    </row>
    <row r="104" hidden="1">
      <c r="A104" s="53">
        <v>2207.0</v>
      </c>
      <c r="B104" s="65" t="str">
        <f>VLOOKUP(Selection_SecondR!A104,StudiesFound_secondR!$A$1:$AG$1582,5,FALSE)</f>
        <v>Automatic Extraction of Emergency Response Process Models From Chinese Plans</v>
      </c>
      <c r="C104" s="65" t="str">
        <f>VLOOKUP(Selection_SecondR!A104,StudiesFound_secondR!$A$1:$AG$1582,18,FALSE)</f>
        <v>Emergency plans can be regarded as the effective guidance of hazard emergency responses, and they include the textual descriptions of emergency response processes in terms of natural language. In this paper, we propose an approach to automatically extract emergency response process models from Chinese emergency plans. First, the emergency plan is represented as a text tree according to its layout markups and sentence-sequential relations. Then, process model elements, including four-level response condition formulas, executive roles, response tasks, and flow relations, are identified by rule-based approaches. Finally, an emergency response process tree is generated from both the text tree and extracted process model elements, and is transformed to an emergency response process that is modeled as business process modeling notation. Extensive experiments on real-world emergency plans demonstrate that the proposed approach is capable of extracting emergency response process models that are highly consistent with both the manually extracted models and the textual plans.</v>
      </c>
      <c r="D104" s="65" t="str">
        <f>VLOOKUP(Selection_SecondR!A104,StudiesFound_secondR!$A$1:$AG$1582,6,FALSE)</f>
        <v>IEEE ACCESS</v>
      </c>
      <c r="E104" s="65" t="str">
        <f>VLOOKUP(Selection_SecondR!A104,StudiesFound_secondR!$A$1:$AG$1582,3,FALSE)</f>
        <v>Guo W,Zeng Q,Duan H,Yuan G,Ni W,Liu C</v>
      </c>
      <c r="F104" s="66" t="s">
        <v>11463</v>
      </c>
      <c r="G104" s="66" t="s">
        <v>11463</v>
      </c>
      <c r="H104" s="66" t="s">
        <v>11463</v>
      </c>
      <c r="I104" s="4" t="s">
        <v>15985</v>
      </c>
      <c r="J104" s="66"/>
      <c r="K104" s="1"/>
      <c r="L104" s="1"/>
      <c r="M104" s="67"/>
    </row>
    <row r="105" hidden="1">
      <c r="A105" s="53">
        <v>2208.0</v>
      </c>
      <c r="B105" s="65" t="str">
        <f>VLOOKUP(Selection_SecondR!A105,StudiesFound_secondR!$A$1:$AG$1582,5,FALSE)</f>
        <v>An integrated process-based approach to intellectual capital management</v>
      </c>
      <c r="C105" s="65" t="str">
        <f>VLOOKUP(Selection_SecondR!A105,StudiesFound_secondR!$A$1:$AG$1582,18,FALSE)</f>
        <v>Purpose Nowadays, the aspects of the intellectual capital (IC) management have become important, valuing it as an integral part of the organisation. Researchers emphasise the strategic importance of IC management, particularly in the context of satisfying the stakeholders' interests and value creation. However, the existing studies reflect individual elements of IC management, not analysing them as a system which is a part of the organisational management system, and hence it is impossible to draw valid conclusions on the impact of IC on the organisation's performance. The aim of the paper is to describe an approach to the elaboration of the IC management strategy and its integration into the organisation's management system. Design/methodology/approach The developed approach is based on a holistic and systemic view of the organisation, where IC management is integrated into the organisation's management . This approach is based on the structure of IC developed by Lentjusenkova and Lapina (2016). In this structure, business processes are the IC component that unites the other three ones - human capital, technologies and intangible assets. The study has used induction and deduction, as well as analytical and synthetic qualitative research methods, including logical constructive and conceptual (concept) analysis. Findings Elaborating the organisational strategy by taking into account the stakeholder interests, the organisation is able to ensure sustainable development. Using the integrated management approach, IC management is integrated into the organisation's activities and joint operational strategy. In this case, IC management becomes an integral part of the organisation's activities functioning in conjunction with the other organisation's systems, and it is integrated into all ongoing business processes. Originality/value In previous studies, business processes were considered as one of the components of IC. In the study's approach, business processes imply integration of IC into the overall organisation management system. As a framework for the proposed approach, the authors have used the Deming cycle â€œPlan-Do-Check-Actâ€_x009d_ that envisages dividing the development and implementation of the IC management and development strategy into four phases, with a clear allocation of tasks and a defined outcome for each individual phase. To use this approach, it is enough for organisations to conduct an analysis of processes and, depending on the strategic goals of the organisation, make additions related to managing IC.</v>
      </c>
      <c r="D105" s="65" t="str">
        <f>VLOOKUP(Selection_SecondR!A105,StudiesFound_secondR!$A$1:$AG$1582,6,FALSE)</f>
        <v>BUSINESS PROCESS MANAGEMENT JOURNAL</v>
      </c>
      <c r="E105" s="65" t="str">
        <f>VLOOKUP(Selection_SecondR!A105,StudiesFound_secondR!$A$1:$AG$1582,3,FALSE)</f>
        <v>Lentjusenkova O,Lapina I</v>
      </c>
      <c r="F105" s="66" t="s">
        <v>11463</v>
      </c>
      <c r="G105" s="66" t="s">
        <v>11463</v>
      </c>
      <c r="H105" s="66" t="s">
        <v>11463</v>
      </c>
      <c r="I105" s="4" t="s">
        <v>11466</v>
      </c>
      <c r="J105" s="66"/>
      <c r="K105" s="1"/>
      <c r="L105" s="1"/>
      <c r="M105" s="67"/>
    </row>
    <row r="106" hidden="1">
      <c r="A106" s="53">
        <v>2209.0</v>
      </c>
      <c r="B106" s="65" t="str">
        <f>VLOOKUP(Selection_SecondR!A106,StudiesFound_secondR!$A$1:$AG$1582,5,FALSE)</f>
        <v>Task scheduling characterisation in enterprise application integration</v>
      </c>
      <c r="C106" s="65" t="str">
        <f>VLOOKUP(Selection_SecondR!A106,StudiesFound_secondR!$A$1:$AG$1582,18,FALSE)</f>
        <v>Cloud computing allows enterprises to incorporate applications and computational resources as services, and thus, enterprises can concentrate on their business processes, without concerning the development, configuration and maintenance of these applications and resources. Integration platforms are one of these services that allow enterprises to integrate applications in order to reduce the maintenance costs and operations of the integration of on-premises platforms. However, high performance on resources offered by the cloud, demands improvement in task scheduling of integration platforms. Our literature review has identified a lack of studies in the field of enterprise application integration, focusing on specificities and vulnerabilities of the task scheduling of integration processes. This is a pioneer work regarding the characterisation of the scheduling of tasks of integration processes. We propose a ranking according to their conceptual models and apply this ranking to five integration processes. Then, we have statistically analysed the influence of each component of their conceptual models on the performance of the execution of these integration processes. We characterise the task scheduling of integration processes and presented a mathematical equation for the makespan as a function of the components of this characterisation. This study can guide software engineers in the optimal task scheduling for integration processes, which can improve the performance runtime systems regarding using the computational resources and result in minimisation of costs of companies.</v>
      </c>
      <c r="D106" s="65" t="str">
        <f>VLOOKUP(Selection_SecondR!A106,StudiesFound_secondR!$A$1:$AG$1582,6,FALSE)</f>
        <v>JOURNAL OF SUPERCOMPUTING</v>
      </c>
      <c r="E106" s="65" t="str">
        <f>VLOOKUP(Selection_SecondR!A106,StudiesFound_secondR!$A$1:$AG$1582,3,FALSE)</f>
        <v>Freire DL,Frantz RZ,Roos-Frantz F,Basto-Fernandes V</v>
      </c>
      <c r="F106" s="66" t="s">
        <v>11463</v>
      </c>
      <c r="G106" s="66" t="s">
        <v>11463</v>
      </c>
      <c r="H106" s="66" t="s">
        <v>11463</v>
      </c>
      <c r="I106" s="4" t="s">
        <v>15972</v>
      </c>
      <c r="J106" s="66"/>
      <c r="K106" s="1"/>
      <c r="L106" s="1"/>
      <c r="M106" s="67"/>
    </row>
    <row r="107" hidden="1">
      <c r="A107" s="53">
        <v>2210.0</v>
      </c>
      <c r="B107" s="65" t="str">
        <f>VLOOKUP(Selection_SecondR!A107,StudiesFound_secondR!$A$1:$AG$1582,5,FALSE)</f>
        <v>Knowledge retention in ERP implementations: the context of UK SMEs</v>
      </c>
      <c r="C107" s="65" t="str">
        <f>VLOOKUP(Selection_SecondR!A107,StudiesFound_secondR!$A$1:$AG$1582,18,FALSE)</f>
        <v>Knowledge retention (k-retention) is vital for various enterprise resource planning (ERP) implementations in small and medium-sized enterprises (SMEs), though it is a highly demanding and challenging task. The aim of this paper is to investigate different types of approaches to k-retention and factors influencing k-retention in SMEs. Our study adopts a grounded theory approach with cases based on 12 ERP implementations in UK SMEs. We analyze our data using thematic analysis. The findings reveal specific elements that support the k-retention of ERP package knowledge and business process knowledge. These elements are: k-retention tools, documentation, human capital and the understanding of k-retention challenges. In addition to insights from these aspects, our study reveals two additional factors (project management and organizational culture) that influence ERP package k-retention and business process k-retention. Based on these findings, we develop an ERP k-retention (EKR) framework that can be utilized by SMEs which are considering implementing ERP systems, to facilitate knowledge retention during implementation.</v>
      </c>
      <c r="D107" s="65" t="str">
        <f>VLOOKUP(Selection_SecondR!A107,StudiesFound_secondR!$A$1:$AG$1582,6,FALSE)</f>
        <v>PRODUCTION PLANNING &amp; CONTROL</v>
      </c>
      <c r="E107" s="65" t="str">
        <f>VLOOKUP(Selection_SecondR!A107,StudiesFound_secondR!$A$1:$AG$1582,3,FALSE)</f>
        <v>Jayawickrama U,Liu S,Smith MH,Akhtar P,Al Bashir M</v>
      </c>
      <c r="F107" s="66" t="s">
        <v>11463</v>
      </c>
      <c r="G107" s="66" t="s">
        <v>11463</v>
      </c>
      <c r="H107" s="66" t="s">
        <v>11463</v>
      </c>
      <c r="I107" s="4" t="s">
        <v>11471</v>
      </c>
      <c r="J107" s="66"/>
      <c r="K107" s="1"/>
      <c r="L107" s="1"/>
      <c r="M107" s="67"/>
    </row>
    <row r="108" hidden="1">
      <c r="A108" s="53">
        <v>2211.0</v>
      </c>
      <c r="B108" s="65" t="str">
        <f>VLOOKUP(Selection_SecondR!A108,StudiesFound_secondR!$A$1:$AG$1582,5,FALSE)</f>
        <v>A Climate Action Plan for the California Department of Water Resources</v>
      </c>
      <c r="C108" s="65" t="str">
        <f>VLOOKUP(Selection_SecondR!A108,StudiesFound_secondR!$A$1:$AG$1582,18,FALSE)</f>
        <v>Key TakeawaysGreenhouse gas mitigation and adaptation to climate change vulnerabilities should be incorporated into existing utility business and project management processes.A comprehensive climate action plan can meet and exceed legal requirements, reduce risk, achieve business process efficiencies, apply best available science, and demonstrate social responsibility.Focused internal workgroups, expert consultation, inspired management, feedback loops, breadth of application, and quantitative detail are critical to success.</v>
      </c>
      <c r="D108" s="65" t="str">
        <f>VLOOKUP(Selection_SecondR!A108,StudiesFound_secondR!$A$1:$AG$1582,6,FALSE)</f>
        <v>JOURNAL AWWA</v>
      </c>
      <c r="E108" s="65" t="str">
        <f>VLOOKUP(Selection_SecondR!A108,StudiesFound_secondR!$A$1:$AG$1582,3,FALSE)</f>
        <v>Arnold W,Spanos KA,Schwarz A,Doan C,Deaver K,Akens MU,Maendly R,Selmon M,Ekstrom J,Coombe P,Andrew J</v>
      </c>
      <c r="F108" s="66" t="s">
        <v>11463</v>
      </c>
      <c r="G108" s="66" t="s">
        <v>11463</v>
      </c>
      <c r="H108" s="66" t="s">
        <v>11463</v>
      </c>
      <c r="I108" s="4" t="s">
        <v>15986</v>
      </c>
      <c r="J108" s="66"/>
      <c r="K108" s="1"/>
      <c r="L108" s="1"/>
      <c r="M108" s="67"/>
    </row>
    <row r="109" hidden="1">
      <c r="A109" s="53">
        <v>2212.0</v>
      </c>
      <c r="B109" s="65" t="str">
        <f>VLOOKUP(Selection_SecondR!A109,StudiesFound_secondR!$A$1:$AG$1582,5,FALSE)</f>
        <v>Identifying Control Factors for Business Process Improvement in Telecom Sector Using Taguchi Approach</v>
      </c>
      <c r="C109" s="65" t="str">
        <f>VLOOKUP(Selection_SecondR!A109,StudiesFound_secondR!$A$1:$AG$1582,18,FALSE)</f>
        <v>Business Process Improvement (BPI) projects open avenues of success for organizations in this highly competitive era. However, most of these projects are not completed due to various reasons identified in past studies making it an area of active research. Using the Taguchi method, this paper identifies industry relevant factors that are most critical to success of a BPI Project in the Telecom sector. Data collected from business process managers and teams was used in evaluating the factors that significantly affect BPI project success through Taguchi Method. The experimental results and findings enable the managers of Telecom organizations to conduct successful BPI projects by guiding them about the factors that are determined to be highly critical to success. Vision, skills, resources, incentives and action plan were determined as critical factors that lead the BPI project towards success. The primary contribution of this research is the proposed methodology and the design of experiment based on the Taguchi Method to determine levels of critical factors in the services sector where this has limited application as compared to the manufacturing industry. The practical implications of this research relate to providing concise directions to ensure success of BPI Projects in the Telecom sector prior to execution of the project. A significant contribution of the research is its practicability in implementation across different industries.</v>
      </c>
      <c r="D109" s="65" t="str">
        <f>VLOOKUP(Selection_SecondR!A109,StudiesFound_secondR!$A$1:$AG$1582,6,FALSE)</f>
        <v>IEEE ACCESS</v>
      </c>
      <c r="E109" s="65" t="str">
        <f>VLOOKUP(Selection_SecondR!A109,StudiesFound_secondR!$A$1:$AG$1582,3,FALSE)</f>
        <v>Ibrahim MS,Hanif A,Ahsan A</v>
      </c>
      <c r="F109" s="66" t="s">
        <v>11463</v>
      </c>
      <c r="G109" s="66" t="s">
        <v>11463</v>
      </c>
      <c r="H109" s="66" t="s">
        <v>11463</v>
      </c>
      <c r="I109" s="4" t="s">
        <v>11466</v>
      </c>
      <c r="J109" s="66"/>
      <c r="K109" s="1"/>
      <c r="L109" s="1"/>
      <c r="M109" s="67"/>
    </row>
    <row r="110" hidden="1">
      <c r="A110" s="53">
        <v>2213.0</v>
      </c>
      <c r="B110" s="65" t="str">
        <f>VLOOKUP(Selection_SecondR!A110,StudiesFound_secondR!$A$1:$AG$1582,5,FALSE)</f>
        <v>An Integrated Fuzzy Multi-Criteria Decision-Making Approach for Evaluating Business Process Information Systems</v>
      </c>
      <c r="C110" s="65" t="str">
        <f>VLOOKUP(Selection_SecondR!A110,StudiesFound_secondR!$A$1:$AG$1582,18,FALSE)</f>
        <v>The prevalence of business-to-business (B2B) has made the relationship among firms more closer than ever. Whether in simple arm-length transactions or business cooperation, many firms, in order to reduce costs and achieve efficiency, have shifted their day-to-day operations from the tradition of relying on manpower to the use of information technology in handling tasks such as inventory, procurement, production planning, distribution, etc. As a result, the need of a business process information system is imminent for firms to coordinate with partners in the supply chain and to be sustainable in the competitive market. This study thus proposes a hybrid multi-criteria decision-making approach for evaluating business process information systems. First, the factors that should be taken into account in selecting an appropriate system are explored. The Decision-Making Trial and Evaluation Laboratory (DEMAâ„¡) is adopted next to understand the interrelationships among the criteria. Based on the results from the DEMAâ„¡, the Fuzzy Analytic Network Process (FANP) is applied to calculate the importance of the factors. Fuzzy Techniques for Order of Preference by Similarity to Ideal Solution (FTOPSIS) is used to rank the business process information systems. The interrelationship among the factors should be considered in the decision-making</v>
      </c>
      <c r="D110" s="65" t="str">
        <f>VLOOKUP(Selection_SecondR!A110,StudiesFound_secondR!$A$1:$AG$1582,6,FALSE)</f>
        <v>MATHEMATICS</v>
      </c>
      <c r="E110" s="65" t="str">
        <f>VLOOKUP(Selection_SecondR!A110,StudiesFound_secondR!$A$1:$AG$1582,3,FALSE)</f>
        <v>Kang HY,Lee I AH,Chan YC</v>
      </c>
      <c r="F110" s="66" t="s">
        <v>11463</v>
      </c>
      <c r="G110" s="66" t="s">
        <v>11463</v>
      </c>
      <c r="H110" s="66" t="s">
        <v>11463</v>
      </c>
      <c r="I110" s="4" t="s">
        <v>11466</v>
      </c>
      <c r="J110" s="66"/>
      <c r="K110" s="1"/>
      <c r="L110" s="1"/>
      <c r="M110" s="67"/>
    </row>
    <row r="111" hidden="1">
      <c r="A111" s="53">
        <v>2214.0</v>
      </c>
      <c r="B111" s="65" t="str">
        <f>VLOOKUP(Selection_SecondR!A111,StudiesFound_secondR!$A$1:$AG$1582,5,FALSE)</f>
        <v>Increasing Resilience of Production Systems by Integrated Design</v>
      </c>
      <c r="C111" s="65" t="str">
        <f>VLOOKUP(Selection_SecondR!A111,StudiesFound_secondR!$A$1:$AG$1582,18,FALSE)</f>
        <v>The paper presents a framework for considering resilience as an integrated aspect in the design of manufacturing systems. The framework comprises methods for the assessment of resilience, supply chain and production planning, flexible execution and control as well as modular and skill-based methods for automation systems. A basic classification of risk categories and their impacts on manufacturing environments is given so that a concept of reconfigurable and robust production systems can be derived. Based on this, main characteristics and concepts of resilience are applied to manufacturing systems. As a lever of increased resilience on business and supply chain level, options for synchronized production planning are presented in a discrete event simulation. Furthermore, a concept to increase resilience on the level of business process execution is investigated, allowing manufacturing tasks to be rescheduled during runtime using a declarative approach to amend conventional business process models.</v>
      </c>
      <c r="D111" s="65" t="str">
        <f>VLOOKUP(Selection_SecondR!A111,StudiesFound_secondR!$A$1:$AG$1582,6,FALSE)</f>
        <v>APPLIED SCIENCES-BASEL</v>
      </c>
      <c r="E111" s="65" t="str">
        <f>VLOOKUP(Selection_SecondR!A111,StudiesFound_secondR!$A$1:$AG$1582,3,FALSE)</f>
        <v>Ihlenfeldt S,Wunderlich T,Suesse M,Hellmich A,Schenke CC,Wenzel K,Mater S</v>
      </c>
      <c r="F111" s="66" t="s">
        <v>11463</v>
      </c>
      <c r="G111" s="66" t="s">
        <v>11463</v>
      </c>
      <c r="H111" s="66" t="s">
        <v>11463</v>
      </c>
      <c r="I111" s="4" t="s">
        <v>15987</v>
      </c>
      <c r="J111" s="66"/>
      <c r="K111" s="1"/>
      <c r="L111" s="1"/>
      <c r="M111" s="67"/>
    </row>
    <row r="112" hidden="1">
      <c r="A112" s="53">
        <v>2215.0</v>
      </c>
      <c r="B112" s="65" t="str">
        <f>VLOOKUP(Selection_SecondR!A112,StudiesFound_secondR!$A$1:$AG$1582,5,FALSE)</f>
        <v>Selecting Key Feature Sequence of Resource Services in Industrial Internet of Things</v>
      </c>
      <c r="C112" s="65" t="str">
        <f>VLOOKUP(Selection_SecondR!A112,StudiesFound_secondR!$A$1:$AG$1582,18,FALSE)</f>
        <v>The Industrial Internet of Things (IIoT) achieves reliable operation of physical resources through real-time perceiving. In a smart factory, it provides a new way to share manufacturing resources as services or to use resource services of other enterprises. However, selecting a sequence of resource services, called the resource service chain (RSC), for a collaborative business process is difficult because the correlated resource services are usually selected independently by different organizations. The features of resource services, as an important intrinsic factor, should be used to identify all the candidate RSCs. To serve the purpose, the key feature sequences are extracted from an RSC to identify the bottleneck that have a great influence on the business process. This problem is called the key feature sequence of IIoT resource service chain (KFSR-IIoT). The proposed approach, composed of several algorithms, is called the Algorithms for KFSR-IIoT (AKFSR-IIoT). First, resource service modeling is introduced to obtain all the RSCs associated with a workflow. Next, the degree of influence (DI), which is the extent to which a feature of an upstream resource service influences a feature of a downstream one in an RSC, is analyzed and defined. After normalization, the average DI of any two adjoining features is calculated</v>
      </c>
      <c r="D112" s="65" t="str">
        <f>VLOOKUP(Selection_SecondR!A112,StudiesFound_secondR!$A$1:$AG$1582,6,FALSE)</f>
        <v>IEEE ACCESS</v>
      </c>
      <c r="E112" s="65" t="str">
        <f>VLOOKUP(Selection_SecondR!A112,StudiesFound_secondR!$A$1:$AG$1582,3,FALSE)</f>
        <v>Li H,He T</v>
      </c>
      <c r="F112" s="66" t="s">
        <v>11463</v>
      </c>
      <c r="G112" s="66" t="s">
        <v>11463</v>
      </c>
      <c r="H112" s="66" t="s">
        <v>11463</v>
      </c>
      <c r="I112" s="4" t="s">
        <v>11466</v>
      </c>
      <c r="J112" s="66"/>
      <c r="K112" s="1"/>
      <c r="L112" s="1"/>
      <c r="M112" s="67"/>
    </row>
    <row r="113" hidden="1">
      <c r="A113" s="53">
        <v>2216.0</v>
      </c>
      <c r="B113" s="65" t="str">
        <f>VLOOKUP(Selection_SecondR!A113,StudiesFound_secondR!$A$1:$AG$1582,5,FALSE)</f>
        <v>Improving the Efficiency of Intellectualisation Processes in Enterprise Management Systems</v>
      </c>
      <c r="C113" s="65" t="str">
        <f>VLOOKUP(Selection_SecondR!A113,StudiesFound_secondR!$A$1:$AG$1582,18,FALSE)</f>
        <v>Modern management requires the highest level of analytics and the optimisation of business processes with a low risk of poor management decisions. These are essential since rapid changes in the financial world and the external environment can have critical effects. The direction of a company's growth and the effectiveness of its management systems depend directly on the quality of intellectualisation. This study aims to develop a new methodology for studying the criteria and results of the intellectualisation processes to achieve the highest efficiency in company management systems. This study used sociological and empirical methods to find intellectualisation efficiency criteria. These criteria were then used to analyse the intellectualisation process in ten Russian companies. The correlation analysis method revealed a close relationship between the intellectualisation integral indicator and company performance over time. The results showed that the intellectualisation efficiency criteria are intellectualisation indicators in human resource management systems as well as computer-aided and automated management systems. In addition, it was found that company performance depends on the intellectualisation integral indicator, the human intelligence and artificial intelligence synergy, as well as on the efficiency of using artificial intelligence in business processes.</v>
      </c>
      <c r="D113" s="65" t="str">
        <f>VLOOKUP(Selection_SecondR!A113,StudiesFound_secondR!$A$1:$AG$1582,6,FALSE)</f>
        <v>SYSTEMS</v>
      </c>
      <c r="E113" s="65" t="str">
        <f>VLOOKUP(Selection_SecondR!A113,StudiesFound_secondR!$A$1:$AG$1582,3,FALSE)</f>
        <v>Kovshova T,Trifonov P,Ramirez-Asis E</v>
      </c>
      <c r="F113" s="66" t="s">
        <v>11463</v>
      </c>
      <c r="G113" s="66" t="s">
        <v>11463</v>
      </c>
      <c r="H113" s="66" t="s">
        <v>11463</v>
      </c>
      <c r="I113" s="4" t="s">
        <v>11466</v>
      </c>
      <c r="J113" s="66"/>
      <c r="K113" s="1"/>
      <c r="L113" s="1"/>
      <c r="M113" s="67"/>
    </row>
    <row r="114" hidden="1">
      <c r="A114" s="53">
        <v>2217.0</v>
      </c>
      <c r="B114" s="65" t="str">
        <f>VLOOKUP(Selection_SecondR!A114,StudiesFound_secondR!$A$1:$AG$1582,5,FALSE)</f>
        <v>The assessment of defense information systems complexity: An addition to genetic taxonomy approach</v>
      </c>
      <c r="C114" s="65" t="str">
        <f>VLOOKUP(Selection_SecondR!A114,StudiesFound_secondR!$A$1:$AG$1582,18,FALSE)</f>
        <v>Defense organizations, like the ministry of defense, the armed forces, the general staff of the armed forces, the army, the navy, or the air force units, use a specific business technology. What makes their business technology specific is a predictable changeability of their business processes. Namely, these organizations function in more than one state, each having its own business processes. An organization transits from one state to another in a predictable manner, thus changing its business processes. This kind of business technology is not exclusively restricted to defense organizations, as it also applies to police as well as crisis management organizations. In order to develop information systems (IS) supporting these organizations properly, the complexity of their future IS should be assessed first. This assessment can be performed by relying on existing genetic taxonomies, i.e., by situating the planned defense IS inside the IS genetic taxonomy space, with regard of relevant characteristics of organizational processes supported by the IS. A behavioral dimension described in this paper addresses the dynamics of states defense systems operate in, offering to contribute to the understanding of defense systems' response to changes in dynamic ecosystems, assisting thereby researchers and practitioners in describing dynamic properties of investigated systems.</v>
      </c>
      <c r="D114" s="65" t="str">
        <f>VLOOKUP(Selection_SecondR!A114,StudiesFound_secondR!$A$1:$AG$1582,6,FALSE)</f>
        <v>JOURNAL OF INâ„¡LIGENT &amp; FUZZY SYSTEMS</v>
      </c>
      <c r="E114" s="65" t="str">
        <f>VLOOKUP(Selection_SecondR!A114,StudiesFound_secondR!$A$1:$AG$1582,3,FALSE)</f>
        <v>Dobrovic Z,Tomicic-Pupek K</v>
      </c>
      <c r="F114" s="66" t="s">
        <v>11463</v>
      </c>
      <c r="G114" s="66" t="s">
        <v>11463</v>
      </c>
      <c r="H114" s="66" t="s">
        <v>11463</v>
      </c>
      <c r="I114" s="4" t="s">
        <v>15985</v>
      </c>
      <c r="J114" s="66"/>
      <c r="K114" s="1"/>
      <c r="L114" s="1"/>
      <c r="M114" s="67"/>
    </row>
    <row r="115" hidden="1">
      <c r="A115" s="53">
        <v>2218.0</v>
      </c>
      <c r="B115" s="65" t="str">
        <f>VLOOKUP(Selection_SecondR!A115,StudiesFound_secondR!$A$1:$AG$1582,5,FALSE)</f>
        <v>Business Process-Organizational Structure (BP-OS) Performance Measurement Model and Problem-Solving Guidelines for Efficient Organizational Management in an Ontact Work Environment</v>
      </c>
      <c r="C115" s="65" t="str">
        <f>VLOOKUP(Selection_SecondR!A115,StudiesFound_secondR!$A$1:$AG$1582,18,FALSE)</f>
        <v>In the COVID-19 crisis, telecommuting has become one of the most powerful countermeasures against spreading infections. Companies cannot effectively implement telecommuting owing to difficulties predicting organizational performance and future problems and responding to them in advance. Furthermore, even after overcoming the crisis, it is expected that the performance of so-called â€œontactâ€_x009d_ jobs involving telecommuting will increase rapidly in the new typical environment. Nevertheless, there has been no systematic study on a holistic response method considering work interruption time and lead time from work interruption in the ontact work environment. This study predicts organizational performance by modeling the impact of the ontact work environment on organizational performance and presents problem-solving guidelines from three perspectives: business process, organizational structure, and human resource allocation. Additionally, it presents a case study of a simulation model established by extending a previously developed enterprise simulation software. This study presents a scientific model for predicting organizational performance and solving problems in the ontact work environment, which is presently the most significant concern in companies. This facilitates decision-making to minimize damage based on predicting corporate performance in the ontact work environment.</v>
      </c>
      <c r="D115" s="65" t="str">
        <f>VLOOKUP(Selection_SecondR!A115,StudiesFound_secondR!$A$1:$AG$1582,6,FALSE)</f>
        <v>SUSTAINABILITY</v>
      </c>
      <c r="E115" s="65" t="str">
        <f>VLOOKUP(Selection_SecondR!A115,StudiesFound_secondR!$A$1:$AG$1582,3,FALSE)</f>
        <v>Kim H,Choi I,Lim J,Sung S</v>
      </c>
      <c r="F115" s="66" t="s">
        <v>11463</v>
      </c>
      <c r="G115" s="66" t="s">
        <v>11463</v>
      </c>
      <c r="H115" s="66" t="s">
        <v>11463</v>
      </c>
      <c r="I115" s="4" t="s">
        <v>15981</v>
      </c>
      <c r="J115" s="66"/>
      <c r="K115" s="1"/>
      <c r="L115" s="1"/>
      <c r="M115" s="67"/>
    </row>
    <row r="116" hidden="1">
      <c r="A116" s="53">
        <v>2219.0</v>
      </c>
      <c r="B116" s="65" t="str">
        <f>VLOOKUP(Selection_SecondR!A116,StudiesFound_secondR!$A$1:$AG$1582,5,FALSE)</f>
        <v>Business process reengineering in health-care sector: application for the central sterilization unit</v>
      </c>
      <c r="C116" s="65" t="str">
        <f>VLOOKUP(Selection_SecondR!A116,StudiesFound_secondR!$A$1:$AG$1582,18,FALSE)</f>
        <v>Purpose In a rapidly changing environment, many health-care systems are forced to survive with rising costs and the need for proper resources utilization. To address the requirements for effective strategic planning, business process reengineering (BPR) is inevitable for health-care systems. This study aims to focus on the reengineering of central sterilization unit's business processes to obtain performance improvement and efficiency. With the obtained new process design, it is expected to get standardization in all level of the central sterilization unit. Design/methodology/approach This paper presents a BPR method for modeling the system in health-care sector to improve the productivity of the sterilization process of surgical equipment. The case study is conducted in a large hospital in Istanbul, Turkey. First, â€œas-isâ€_x009d_ process is modeled and the problems are determined. Then, solution methods are developed and the target system (to-be process) is redesigned and the workflows of each phase are remodeled by using ARIS tool. Enterprise resource planning (ERP)-driven BPR is used to reengineer the current processes and the future processes are operated through the modeled ERP system. Finally, by using a statistical analysis, performance of the new process is compared with the existing process using the first data obtained from the case hospital. Findings In many sterilization services, the control procedures are rarely used. Thus, an ERP solution is developed to automate sterilization tasks and track down the information flow. With the ERP solution, it is possible to track in which dates, where and by whom the items are processed. On the other hand, in the sterilization process, the sets are used efficiently according to the last sterile dates of the items. Also, with the ERP system, it is possible to reduce unnecessary paper usage and this gives the hospitals the opportunity to be more ecological and sustainable. As a result, a centralized sterilization process with an IT support provides efficiency, economy and patient safety. Originality/value This study seeks for the potential benefits of an ERP implementation in health-care sector. As a result of this project, improvements in productivity, cost and quality are expected in sterilization processes because the new process design will bring automation, human-related error reduction and equipment tracking system. For this purpose, a business process management software is developed and implemented to the central sterilization unit so that the information flows more safely and the managers can track the results quickly by charts and reports.</v>
      </c>
      <c r="D116" s="65" t="str">
        <f>VLOOKUP(Selection_SecondR!A116,StudiesFound_secondR!$A$1:$AG$1582,6,FALSE)</f>
        <v>KYBERNETES</v>
      </c>
      <c r="E116" s="65" t="str">
        <f>VLOOKUP(Selection_SecondR!A116,StudiesFound_secondR!$A$1:$AG$1582,3,FALSE)</f>
        <v>Dursun M,Findik SS,Goker N</v>
      </c>
      <c r="F116" s="66" t="s">
        <v>11463</v>
      </c>
      <c r="G116" s="66" t="s">
        <v>11463</v>
      </c>
      <c r="H116" s="66" t="s">
        <v>11463</v>
      </c>
      <c r="I116" s="4" t="s">
        <v>15985</v>
      </c>
      <c r="J116" s="66"/>
      <c r="K116" s="1"/>
      <c r="L116" s="1"/>
      <c r="M116" s="67"/>
    </row>
    <row r="117" hidden="1">
      <c r="A117" s="53">
        <v>2222.0</v>
      </c>
      <c r="B117" s="65" t="str">
        <f>VLOOKUP(Selection_SecondR!A117,StudiesFound_secondR!$A$1:$AG$1582,5,FALSE)</f>
        <v>Synthesis of Constraints for Mathematical Programming With One-Class Genetic Programming</v>
      </c>
      <c r="C117" s="65" t="str">
        <f>VLOOKUP(Selection_SecondR!A117,StudiesFound_secondR!$A$1:$AG$1582,18,FALSE)</f>
        <v>Mathematical programming (MP) models are common in optimization of real-world processes. Models are usually built by optimization experts in an iterative manner: an imperfect model is continuously improved until it approximates the reality well-enough and meets all technical requirements (e.g., linearity). To facilitate this task, we propose a genetic one-class constraint synthesis method (GOCCS). Given a set of exemplary states of normal operation of a business process, GOCCS synthesizes constraints in linear programming or nonlinear programming form. The synthesized constraints can be then paired with an arbitrary objective function and supplied to an off-the-shelf solver to find optimal parameters of the process. We assess GOCCS on three families of MP benchmarks and conclude promising results. We also apply it to a real-world process of wine production and optimize that process.</v>
      </c>
      <c r="D117" s="65" t="str">
        <f>VLOOKUP(Selection_SecondR!A117,StudiesFound_secondR!$A$1:$AG$1582,6,FALSE)</f>
        <v>IEEE TRANSACTIONS ON EVOLUTIONARY COMPUTATION</v>
      </c>
      <c r="E117" s="65" t="str">
        <f>VLOOKUP(Selection_SecondR!A117,StudiesFound_secondR!$A$1:$AG$1582,3,FALSE)</f>
        <v>Pawlak TP,Krawiec K</v>
      </c>
      <c r="F117" s="66" t="s">
        <v>11463</v>
      </c>
      <c r="G117" s="66" t="s">
        <v>11463</v>
      </c>
      <c r="H117" s="66" t="s">
        <v>11463</v>
      </c>
      <c r="I117" s="4" t="s">
        <v>15988</v>
      </c>
      <c r="J117" s="66"/>
      <c r="K117" s="1"/>
      <c r="L117" s="1"/>
      <c r="M117" s="67"/>
    </row>
    <row r="118" hidden="1">
      <c r="A118" s="53">
        <v>2225.0</v>
      </c>
      <c r="B118" s="65" t="str">
        <f>VLOOKUP(Selection_SecondR!A118,StudiesFound_secondR!$A$1:$AG$1582,5,FALSE)</f>
        <v>Hybrid modified particle swarm optimization with genetic algorithm (GA) based workflow scheduling in cloud-fog environment for multi-objective optimization</v>
      </c>
      <c r="C118" s="65" t="str">
        <f>VLOOKUP(Selection_SecondR!A118,StudiesFound_secondR!$A$1:$AG$1582,18,FALSE)</f>
        <v>Clients can access various on-demand services and resources through the cloud-fog computing environment. Due to interdependence between activities, business processes are controlled utilizing workflow technology via the cloud, which poses one of the difficulties in optimum use of the resources, which can highly improve the quality of service (QoS) for a better user experience. In addition, it is not easy to schedule workflow applications in a Fog-Cloud environment to find the best balance between makespan, energy consumption and cost. A hybrid GA-modified PSO method is proposed in this research to assign tasks to the resources efficiently. By balancing the burden of dependent activities, the Hybrid GA (Genetic Algorithm)-modified PSO approach attempts to be less makespan, less cost, and minimize the energy consumption across heterogeneous resources in cloud-fog computing settings. The experiment's findings demonstrate that, in contrast to other algorithms, the Hybrid GA-modified PSO method reduces the overall execution time of the workflow tasks. Moreover, it lowers the cost of execution. The acquired findings further show that, compared to previous algorithms, the proposed approach converges to optimum solutions more quickly and with outstanding quality.</v>
      </c>
      <c r="D118" s="65" t="str">
        <f>VLOOKUP(Selection_SecondR!A118,StudiesFound_secondR!$A$1:$AG$1582,6,FALSE)</f>
        <v>CLUSTER COMPUTING-THE JOURNAL OF NETWORKS SOFTWARE TOOLS AND APPLICATIONS</v>
      </c>
      <c r="E118" s="65" t="str">
        <f>VLOOKUP(Selection_SecondR!A118,StudiesFound_secondR!$A$1:$AG$1582,3,FALSE)</f>
        <v>Singh G,Chaturvedi AK</v>
      </c>
      <c r="F118" s="66" t="s">
        <v>11463</v>
      </c>
      <c r="G118" s="66" t="s">
        <v>11463</v>
      </c>
      <c r="H118" s="66" t="s">
        <v>11463</v>
      </c>
      <c r="I118" s="4" t="s">
        <v>15972</v>
      </c>
      <c r="J118" s="66"/>
      <c r="K118" s="1"/>
      <c r="L118" s="1"/>
      <c r="M118" s="67"/>
    </row>
    <row r="119" hidden="1">
      <c r="A119" s="53">
        <v>2226.0</v>
      </c>
      <c r="B119" s="65" t="str">
        <f>VLOOKUP(Selection_SecondR!A119,StudiesFound_secondR!$A$1:$AG$1582,5,FALSE)</f>
        <v>Security Requirements Engineering Framework with BPMN 2.0.2 Extension Model for Development of Information Systems</v>
      </c>
      <c r="C119" s="65" t="str">
        <f>VLOOKUP(Selection_SecondR!A119,StudiesFound_secondR!$A$1:$AG$1582,18,FALSE)</f>
        <v>Featured Application This work can be applied with the Requirements Engineering Process to elicit the security requirements for an information system's development. With recent advancements of technologies such as Internet of Things and cloud computing, security of information systems has emerged as a critical issue. This has created a need for elicitation and analysis of the security requirements at an early stage of system development. These requirements should also be expressed using visual notations that can encapsulate the vision of different stakeholders related to security. While business process management notation (version 2.0.2) is a widely used graphical representation for business requirements and makes it easier to define and communicate business processes between different stakeholders of the system. Moreover, extension mechanisms are available to model the specific needs of an organization. Due to its flexible structure for defining new extensions, it can be adapted to model security requirements in the information system (IS). Towards this, we propose a threat profile security framework to define the security requirements of manufacturing systems for businesses, which are at a stage of infancy to adapt or evolve the IS with the changing needs of a business environment. In particular, the framework is modeled by extending Business Process Management Notation and is applied in a manufacturing industry process at the shop floor level. We show through a case study example that the threat goal-based framework is broader and, hence, covers a majority of security concerns of organizations.</v>
      </c>
      <c r="D119" s="65" t="str">
        <f>VLOOKUP(Selection_SecondR!A119,StudiesFound_secondR!$A$1:$AG$1582,6,FALSE)</f>
        <v>APPLIED SCIENCES-BASEL</v>
      </c>
      <c r="E119" s="65" t="str">
        <f>VLOOKUP(Selection_SecondR!A119,StudiesFound_secondR!$A$1:$AG$1582,3,FALSE)</f>
        <v>Zareen S,Akram A,Ahmad Khan S</v>
      </c>
      <c r="F119" s="66" t="s">
        <v>11463</v>
      </c>
      <c r="G119" s="66" t="s">
        <v>11463</v>
      </c>
      <c r="H119" s="66" t="s">
        <v>11463</v>
      </c>
      <c r="I119" s="4" t="s">
        <v>11466</v>
      </c>
      <c r="J119" s="66"/>
      <c r="K119" s="1"/>
      <c r="L119" s="1"/>
      <c r="M119" s="67"/>
    </row>
    <row r="120" hidden="1">
      <c r="A120" s="53">
        <v>2227.0</v>
      </c>
      <c r="B120" s="65" t="str">
        <f>VLOOKUP(Selection_SecondR!A120,StudiesFound_secondR!$A$1:$AG$1582,5,FALSE)</f>
        <v>A validated business process modelling success factors model</v>
      </c>
      <c r="C120" s="65" t="str">
        <f>VLOOKUP(Selection_SecondR!A120,StudiesFound_secondR!$A$1:$AG$1582,18,FALSE)</f>
        <v>Purpose Business process modelling (BPMo) projects are core to digital transformation projects as they provide the conceptual foundation to the orchestration of technologies along a process. Yet, success factors of BPMo projects have received little research attention to date. This study empirically validates a BPMo project success model, pointing to normative practice guidelines and important future research. Design/methodology/approach This research reports on the quantitative re-specification and validation of a business process modelling success model, employing survey responses from 261 process modellers worldwide. Findings The study distilled and validated a final set of success antecedents: Top Management Support, Project Management Capabilities, Stakeholder Input, Modeller Expertise and Modelling Tool Usage</v>
      </c>
      <c r="D120" s="65" t="str">
        <f>VLOOKUP(Selection_SecondR!A120,StudiesFound_secondR!$A$1:$AG$1582,6,FALSE)</f>
        <v>BUSINESS PROCESS MANAGEMENT JOURNAL</v>
      </c>
      <c r="E120" s="65" t="str">
        <f>VLOOKUP(Selection_SecondR!A120,StudiesFound_secondR!$A$1:$AG$1582,3,FALSE)</f>
        <v>Bandara W,Gable GG,Tate M,Rosemann M</v>
      </c>
      <c r="F120" s="66" t="s">
        <v>11463</v>
      </c>
      <c r="G120" s="66" t="s">
        <v>11463</v>
      </c>
      <c r="H120" s="66" t="s">
        <v>11463</v>
      </c>
      <c r="I120" s="4" t="s">
        <v>11466</v>
      </c>
      <c r="J120" s="66"/>
      <c r="K120" s="1"/>
      <c r="L120" s="1"/>
      <c r="M120" s="67"/>
    </row>
    <row r="121">
      <c r="A121" s="53">
        <v>2228.0</v>
      </c>
      <c r="B121" s="65" t="str">
        <f>VLOOKUP(Selection_SecondR!A121,StudiesFound_secondR!$A$1:$AG$1582,5,FALSE)</f>
        <v>RPMInter-work: a multi-agent approach for planning the task-role assignments in inter-organisational workflow</v>
      </c>
      <c r="C121" s="65" t="str">
        <f>VLOOKUP(Selection_SecondR!A121,StudiesFound_secondR!$A$1:$AG$1582,18,FALSE)</f>
        <v>Workflow management is a core component of modern Enterprise Information Systems (EISs) infrastructure that automates the execution of critical business processes. One of the particular interests of the security community is how to ensure the completion of the workflow execution in the presence of authorisation constraints. These constraints present some restrictions on the users or the roles that are authorised to execute the workflow tasks. The goal is to enforce the legal assignments of access privileges to the executors of the workflow tasks. Despite the variety of approaches proposed in this context, an approach dedicated to the inter-organisational workflows is still missing. In this paper, we take a step towards this goal by proposing a multi-agent-based model, named RPMInter-Work (task-Role assignment Planning Model for Inter-organisational Workflow). Our approach aims to perform the planning of the task-role assignments in inter-organisational workflow in presence of authorisation constraints that are related to task-role assignments. In our research work, this planning problem is formulated as a DisCSP (Distributed Constraint Satisfaction Problem). Our proposed contribution is based on the requirements of inter-organisational workflows, in particular, the autonomy of the participating organisations and the respect of their privacy. A prototype of RPMInter-Work is implemented using JADE (Java Agent DEvelopment) platform and some evaluation results of this prototype are exposed in this paper.</v>
      </c>
      <c r="D121" s="65" t="str">
        <f>VLOOKUP(Selection_SecondR!A121,StudiesFound_secondR!$A$1:$AG$1582,6,FALSE)</f>
        <v>ENTERPRISE INFORMATION SYSTEMS</v>
      </c>
      <c r="E121" s="65" t="str">
        <f>VLOOKUP(Selection_SecondR!A121,StudiesFound_secondR!$A$1:$AG$1582,3,FALSE)</f>
        <v>Jemel M,Ben Azzouna N,Ghedira K</v>
      </c>
      <c r="F121" s="66" t="s">
        <v>11480</v>
      </c>
      <c r="G121" s="66" t="s">
        <v>11474</v>
      </c>
      <c r="H121" s="66" t="s">
        <v>11474</v>
      </c>
      <c r="I121" s="1"/>
      <c r="J121" s="66" t="s">
        <v>11474</v>
      </c>
      <c r="K121" s="1"/>
      <c r="L121" s="1"/>
      <c r="M121" s="67"/>
    </row>
    <row r="122" hidden="1">
      <c r="A122" s="53">
        <v>2229.0</v>
      </c>
      <c r="B122" s="65" t="str">
        <f>VLOOKUP(Selection_SecondR!A122,StudiesFound_secondR!$A$1:$AG$1582,5,FALSE)</f>
        <v>Development of production planning system for shipbuilding using component-based development framework</v>
      </c>
      <c r="C122" s="65" t="str">
        <f>VLOOKUP(Selection_SecondR!A122,StudiesFound_secondR!$A$1:$AG$1582,18,FALSE)</f>
        <v>Production planning is a key part of production management of manufacturing enterprises. Since computerization began, modern production planning has been developed starting with Material Requirement Planning (MRP), and today Enterprise Resource Planning (ERP), Advanced Planning and Scheduling (APS), Supply Chain Management (SCM) has been spreading and advanced. However, in the shipbuilding field, rather than applying these general-purpose production planning methodologies, in most cases, each shipyard has developed its own production planning system. This is because the applications of general-purpose production planning methods are limited due to the order-taking industry such as shipbuilding with highly complicated construction process consisting of millions of parts per ship. This study introduces the design and development of the production planning system reflecting the production environment of heavy shipyards in Korea. Since Korean shipyards such as Hyundai, Daewoo and Samsung build more than 10 ships per year (50-70 ships in the case of large shipyards), a planning system for the mixed production with complex construction processes is required. This study draws requirements using PI/BPR (process innovation and business process reengineering) methodology to develop a production planning system for shipyards that simultaneously build several ships. Then, CBD software development methodology was applied for the design and implementation of planning system with drawn requirements. It is expected that the systematic development procedure as well as the requirements and functional elements for the development of the shipyard production planning system introduced in this study will be able to present important guidelines in the related research field of shipbuilding management. (c) 2021 Society of Naval Architects of Korea. Production and hosting by Elsevier B.V. This is an open access article under the CC BY-NC-ND license (http://creativecommons.org/licenses/by-nc-nd/4.0/).</v>
      </c>
      <c r="D122" s="65" t="str">
        <f>VLOOKUP(Selection_SecondR!A122,StudiesFound_secondR!$A$1:$AG$1582,6,FALSE)</f>
        <v>INTERNATIONAL JOURNAL OF NAVAL ARCHITECTURE AND OCEAN ENGINEERING</v>
      </c>
      <c r="E122" s="65" t="str">
        <f>VLOOKUP(Selection_SecondR!A122,StudiesFound_secondR!$A$1:$AG$1582,3,FALSE)</f>
        <v>Cho S,Lee JM,Woo JH</v>
      </c>
      <c r="F122" s="66" t="s">
        <v>11463</v>
      </c>
      <c r="G122" s="66" t="s">
        <v>11463</v>
      </c>
      <c r="H122" s="66" t="s">
        <v>11463</v>
      </c>
      <c r="I122" s="4" t="s">
        <v>15971</v>
      </c>
      <c r="J122" s="66"/>
      <c r="K122" s="1"/>
      <c r="L122" s="1"/>
      <c r="M122" s="67"/>
    </row>
    <row r="123" hidden="1">
      <c r="A123" s="53">
        <v>2230.0</v>
      </c>
      <c r="B123" s="65" t="str">
        <f>VLOOKUP(Selection_SecondR!A123,StudiesFound_secondR!$A$1:$AG$1582,5,FALSE)</f>
        <v>An On-Demand Scalable Model for Geographic Information System (GIS) Data Processing in a Cloud GIS</v>
      </c>
      <c r="C123" s="65" t="str">
        <f>VLOOKUP(Selection_SecondR!A123,StudiesFound_secondR!$A$1:$AG$1582,18,FALSE)</f>
        <v>With the rapid development of information processing technology and continuously evolving technological hardware and software, the scale of spatial data has grown exponentially. This has necessitated that stricter requirements be placed on the way data is processed. The traditional single-machine centralized data processing method is gradually being replaced by the network-based cloud geographic information system (GIS) mode. However, the information processing method of the business system in the existing spatial information network environment is difficult to expand, which limits the application of the business system. This paper proposes an on-demand and extended model for the GIS data processing procedure that considers the three-way separation of algorithm development, business processes, and the operational interface, and can implement an on-demand expansion of business processes by process modeling the business and task scheduling the workflow engine. This can expand the scope of business systems and improve the efficiency of business system construction.</v>
      </c>
      <c r="D123" s="65" t="str">
        <f>VLOOKUP(Selection_SecondR!A123,StudiesFound_secondR!$A$1:$AG$1582,6,FALSE)</f>
        <v>ISPRS INTERNATIONAL JOURNAL OF GEO-INFORMATION</v>
      </c>
      <c r="E123" s="65" t="str">
        <f>VLOOKUP(Selection_SecondR!A123,StudiesFound_secondR!$A$1:$AG$1582,3,FALSE)</f>
        <v>Zhang J,Xu L,Zhang Y,Liu G,Zhao L,Wang Y</v>
      </c>
      <c r="F123" s="66" t="s">
        <v>11463</v>
      </c>
      <c r="G123" s="66" t="s">
        <v>11463</v>
      </c>
      <c r="H123" s="66" t="s">
        <v>11463</v>
      </c>
      <c r="I123" s="4" t="s">
        <v>15972</v>
      </c>
      <c r="J123" s="66"/>
      <c r="K123" s="1"/>
      <c r="L123" s="1"/>
      <c r="M123" s="67"/>
    </row>
    <row r="124" hidden="1">
      <c r="A124" s="53">
        <v>2231.0</v>
      </c>
      <c r="B124" s="65" t="str">
        <f>VLOOKUP(Selection_SecondR!A124,StudiesFound_secondR!$A$1:$AG$1582,5,FALSE)</f>
        <v>A multi-device multi-tasks management and orchestration architecture for the design of enterprise IoT applications</v>
      </c>
      <c r="C124" s="65" t="str">
        <f>VLOOKUP(Selection_SecondR!A124,StudiesFound_secondR!$A$1:$AG$1582,18,FALSE)</f>
        <v>Enterprise Internet of Things (EIoT) is the next advancement in technology. EIoT allows the involvement of embedded devices to participate in business processes to automate enterprise operations. EIoT demands the modelling of services based on tasks to automate business processes and to allow easy adaptation to new business models. It is anticipated to enhance efficiency, align physical operations on a real-time basis and provide analytics for fostering more customer-centric business. The architecture is the cornerstone for any application, and currently, there exist a variety of architectures for enterprise systems and IoT addressing the requirements of the respective domains. The reference architectures of conventional IoT platforms perform orchestration at the service level, which, despite its success, does not align well with the demands of enterprises processes. This paper proposes a reference architecture to consider both the requirements of EIoT as well as the conventional Internet of Things (IoT). This paper is a novel attempt to propose orchestration at the task level, considering the business process modelling of enterprise systems. This level of orchestration is scalable and flexible due to the automation at a more granular level. In contrast, the service-level orchestration works well for general IoT application but is not suited for enterprises whose sole aim is the modelling of enterprise operation at the very task level. Therefore, a reference architecture named a multi-device multitasks management and orchestration (MDMT-MOA) based on a top-down methodology is proposed addressing the needs of IoT and enterprise applications. A case study is implemented on top of the architecture, and the performance is evaluated using various metrics related to EIoT. Results indicate that the proposed architecture is efficient due to lightweight payload, scalable, fault-tolerant and flexible to adapt with new business models. (C) 2019 Published by Elsevier B.V.</v>
      </c>
      <c r="D124" s="65" t="str">
        <f>VLOOKUP(Selection_SecondR!A124,StudiesFound_secondR!$A$1:$AG$1582,6,FALSE)</f>
        <v>FUTURE GENERATION COMPUTER SYSTEMS-THE INTERNATIONAL JOURNAL OF ESCIENCE</v>
      </c>
      <c r="E124" s="65" t="str">
        <f>VLOOKUP(Selection_SecondR!A124,StudiesFound_secondR!$A$1:$AG$1582,3,FALSE)</f>
        <v>Ahmad S,Kim D</v>
      </c>
      <c r="F124" s="66" t="s">
        <v>11463</v>
      </c>
      <c r="G124" s="66" t="s">
        <v>11463</v>
      </c>
      <c r="H124" s="66" t="s">
        <v>11463</v>
      </c>
      <c r="I124" s="4" t="s">
        <v>15983</v>
      </c>
      <c r="J124" s="66"/>
      <c r="K124" s="1"/>
      <c r="L124" s="1"/>
      <c r="M124" s="67"/>
    </row>
    <row r="125" hidden="1">
      <c r="A125" s="53">
        <v>2232.0</v>
      </c>
      <c r="B125" s="65" t="str">
        <f>VLOOKUP(Selection_SecondR!A125,StudiesFound_secondR!$A$1:$AG$1582,5,FALSE)</f>
        <v>A Distributed Real-Time Transcoding CDN System Design and Performance Simulation Study</v>
      </c>
      <c r="C125" s="65" t="str">
        <f>VLOOKUP(Selection_SecondR!A125,StudiesFound_secondR!$A$1:$AG$1582,18,FALSE)</f>
        <v>Content Delivery Network (CDN) technology is one of the core technologies for performance optimization of mobile WEB applications, but it often encounters bottlenecks in video storage. In this paper, based on studying the basic technical model of distributed real-time transcoding CDN, we propose an overall technical architecture of a distributed real-time transcoding CDN system, present the business process of distributed real-time transcoding CDN resource negotiation in the model, design a resource storage policy model and algorithm, including the hot storage ratio resource storage value evaluation method and storage resource allocation algorithm. Through simulation experiments, we verify the technical efficiency of the distributed real-time transcoding CDN system by simulation experiments.</v>
      </c>
      <c r="D125" s="65" t="str">
        <f>VLOOKUP(Selection_SecondR!A125,StudiesFound_secondR!$A$1:$AG$1582,6,FALSE)</f>
        <v>SENSORS</v>
      </c>
      <c r="E125" s="65" t="str">
        <f>VLOOKUP(Selection_SecondR!A125,StudiesFound_secondR!$A$1:$AG$1582,3,FALSE)</f>
        <v>Ren Y,Huang C,Lv Y,Lv W,Zhang H</v>
      </c>
      <c r="F125" s="66" t="s">
        <v>11463</v>
      </c>
      <c r="G125" s="66" t="s">
        <v>11463</v>
      </c>
      <c r="H125" s="66" t="s">
        <v>11463</v>
      </c>
      <c r="I125" s="4" t="s">
        <v>15981</v>
      </c>
      <c r="J125" s="66"/>
      <c r="K125" s="1"/>
      <c r="L125" s="1"/>
      <c r="M125" s="67"/>
    </row>
    <row r="126" hidden="1">
      <c r="A126" s="53">
        <v>2233.0</v>
      </c>
      <c r="B126" s="65" t="str">
        <f>VLOOKUP(Selection_SecondR!A126,StudiesFound_secondR!$A$1:$AG$1582,5,FALSE)</f>
        <v>PAS: Performance-Aware Job Scheduling for Big Data Processing Systems</v>
      </c>
      <c r="C126" s="65" t="str">
        <f>VLOOKUP(Selection_SecondR!A126,StudiesFound_secondR!$A$1:$AG$1582,18,FALSE)</f>
        <v>Big data analytics has become increasingly vital in many modern enterprise applications such as user profiling and business process optimization. Today's big data processing systems, such as Hadoop MapReduce, Spark, and Hive, treat big data applications as a batch of jobs for scheduling. Existing schedulers in production systems often maintain fair allocation without considering application performance and resource utilization simultaneously. It is challenging to perform job scheduling in big data systems to achieve both low turnaround time and high resource utilization due to the high complexity in data processing logics and the dynamic variation in workloads. In this article, we propose a performance-aware scheduler, referred to as PAS, which dynamically schedules big data jobs in Hadoop YARN and Spark and autonomously adjusts scheduling policies to improve application performance and resource utilization. Specifically, PAS schedules multiple concurrent jobs using different policies based on the predicted job completion time and employs a greedy approach and a one-step lookahead strategy to opportunistically maximize the average job performance while still maintaining a satisfactory level of resource utilization. We implement PAS in Hadoop YARN and evaluate its performance with HiBench, a well-known big data processing benchmark. Experimental results show that PAS reduces the average turnaround time by 25% and the makespan by 15% in comparison with four state-of-the-art schedulers.</v>
      </c>
      <c r="D126" s="65" t="str">
        <f>VLOOKUP(Selection_SecondR!A126,StudiesFound_secondR!$A$1:$AG$1582,6,FALSE)</f>
        <v>SECURITY AND COMMUNICATION NETWORKS</v>
      </c>
      <c r="E126" s="65" t="str">
        <f>VLOOKUP(Selection_SecondR!A126,StudiesFound_secondR!$A$1:$AG$1582,3,FALSE)</f>
        <v>Li Y,Li T,Shen P,Hao L,Yang J,Zhang Z,Chen J,Bao L</v>
      </c>
      <c r="F126" s="66" t="s">
        <v>11463</v>
      </c>
      <c r="G126" s="66" t="s">
        <v>11463</v>
      </c>
      <c r="H126" s="66" t="s">
        <v>11463</v>
      </c>
      <c r="I126" s="4" t="s">
        <v>15981</v>
      </c>
      <c r="J126" s="66"/>
      <c r="K126" s="1"/>
      <c r="L126" s="1"/>
      <c r="M126" s="67"/>
    </row>
    <row r="127" hidden="1">
      <c r="A127" s="53">
        <v>2235.0</v>
      </c>
      <c r="B127" s="65" t="str">
        <f>VLOOKUP(Selection_SecondR!A127,StudiesFound_secondR!$A$1:$AG$1582,5,FALSE)</f>
        <v>Serious Game for the Screening of Central Auditory Processing Disorder in School-Age Children: Development and Validation Study</v>
      </c>
      <c r="C127" s="65" t="str">
        <f>VLOOKUP(Selection_SecondR!A127,StudiesFound_secondR!$A$1:$AG$1582,18,FALSE)</f>
        <v>Background: Currently, many central auditory processing disorder screening tests are available for children, and serious games (SGs) are frequently used as a tool for the diagnosis of different neural deficits and disorders in health care. However, it has not been possible to find a proposal that unifies both ideas. In addition, the validation and improvement of SGs, in general, does not take into account the player-game interaction, thus omitting valuable information about the playability and usability of the game. Objective: This study presented Amalia's Planet, a game conceived for use in school environments, which allows a first assessment of a child through their performance of the proposed tasks related to different aspects of auditory performance. In addition, the game defines a series of events in relation to the execution of the tasks, which were evaluated for the subsequent optimization of its performance and the improvement of its usability. Methods: Using screening tools based on the use of SG technologies, a total of 87 school-age children were evaluated to test the various hypotheses proposed in this study. By grouping users according to whether they had personal history of hearing pathologies, the discriminant power, playability, and usability of the final solution were examined using traditional statistical techniques and process mining (PM) algorithms. Results: With a confidence level of 80% for test 2 (P=.19), there was no statistical evidence to reject the null hypothesis that a player's performance is affected by whether the player had a previous auditory pathology. Furthermore, the tool allowed the screening of 2 players initially categorized as healthy because of their low level of performance in the tests and the similarity of their behavior with that of the group of children with a previous pathology. With regard to the validation of the proposed solution, the use of PM techniques made it possible to detect the existence of events that lasted too long, which can lead to player frustration, and to discover small structural flaws in the game. Conclusions: SGs seem to be an appropriate tool for the screening of children at risk of central auditory processing disorder. Moreover, the set of PM techniques provides a reliable source of information regarding the playability and usability of the solution to the development team, allowing its continuous optimization.</v>
      </c>
      <c r="D127" s="65" t="str">
        <f>VLOOKUP(Selection_SecondR!A127,StudiesFound_secondR!$A$1:$AG$1582,6,FALSE)</f>
        <v>JMIR SERIOUS GAMES</v>
      </c>
      <c r="E127" s="65" t="str">
        <f>VLOOKUP(Selection_SecondR!A127,StudiesFound_secondR!$A$1:$AG$1582,3,FALSE)</f>
        <v>Gabaldon-Perez AM,Dolon-Poza M,Eckert M,Maximo-Bocanegra N,Martin-Ruiz ML,De La Cruz IP</v>
      </c>
      <c r="F127" s="66" t="s">
        <v>11463</v>
      </c>
      <c r="G127" s="66" t="s">
        <v>11463</v>
      </c>
      <c r="H127" s="66" t="s">
        <v>11463</v>
      </c>
      <c r="I127" s="4" t="s">
        <v>15981</v>
      </c>
      <c r="J127" s="66"/>
      <c r="K127" s="1"/>
      <c r="L127" s="1"/>
      <c r="M127" s="67"/>
    </row>
    <row r="128" hidden="1">
      <c r="A128" s="53">
        <v>2236.0</v>
      </c>
      <c r="B128" s="65" t="str">
        <f>VLOOKUP(Selection_SecondR!A128,StudiesFound_secondR!$A$1:$AG$1582,5,FALSE)</f>
        <v>Implementing halal logistics in a non-Muslim-dominant environment: a proposal for reengineering the business processes in two stages</v>
      </c>
      <c r="C128" s="65" t="str">
        <f>VLOOKUP(Selection_SecondR!A128,StudiesFound_secondR!$A$1:$AG$1582,18,FALSE)</f>
        <v>Purpose The purpose of this paper, positioned in the halal logistics research domain, is to bridge the gap between the theory of halal logistics and halal logistics' empirical implementation through a business process reengineering (BPR) project in the context of a major European airport (i.e. Frankfurt Airport, Fraport AG). Design/methodology/approach An in-depth case study approach has been adopted in the authors' business processes reengineering proposal. Prior investigations on the topic maintained that â€œbusiness process analysis and activity eliminationâ€_x009d_ (BP and AE) and â€œproblem analysisâ€_x009d_ (PA) are the most widespread approaches when the prominent business reengineering dimension under analysis is the specific process/task. Consistently, the authors adopted a six-step BP&amp;AE-based model in order to implement the halal logistics requirements in the context of an air cargo supply chain. Findings This paper addresses fundamental issues about the analysis and the redesign of air cargo processes when halal shipments are taken into account. Conceptual breakthroughs of new processes are suggested. The paper sheds light on potential issues which may arise when adapting the extant air cargo processes to halal logistics guidelines. In addition, the paper suggests an appropriate resolution scheme articulated in two stages of progressively higher compliance to halal logistics according to the Malaysian standards (MS). Research limitations/implications The outcome of this work has implications for practitioners, researchers, and transport associations. For practitioners, the study offers an immediately applicable implementation plan which is ready to be discussed with all agents involved in the business reengineering (BR) process. For researchers, the study offers a basis for future halal logistics reengineering projects, both from a theoretical and from an empirical standpoint. Finally, the collaboration of transport associations will become mandatory due to an update of the International Air Transport Association (IATA) code system that includes a dedicated halal code, â€œHALâ€_x009d_, for halal air cargo shipments. Originality/value The concept of halal logistics is still in the infant stage and there is a complete lack of academic publications, especially empirical implementations of halal logistics principles. The authors' project provides detailed guidelines to help air cargo operators operating in non-Muslim-dominant countries to reengineer their internal processes and, in doing so, to comply with halal logistics and principles.</v>
      </c>
      <c r="D128" s="65" t="str">
        <f>VLOOKUP(Selection_SecondR!A128,StudiesFound_secondR!$A$1:$AG$1582,6,FALSE)</f>
        <v>BUSINESS PROCESS MANAGEMENT JOURNAL</v>
      </c>
      <c r="E128" s="65" t="str">
        <f>VLOOKUP(Selection_SecondR!A128,StudiesFound_secondR!$A$1:$AG$1582,3,FALSE)</f>
        <v>Ziegler Y,Uli V,Tatari M</v>
      </c>
      <c r="F128" s="66" t="s">
        <v>11463</v>
      </c>
      <c r="G128" s="66" t="s">
        <v>11463</v>
      </c>
      <c r="H128" s="66" t="s">
        <v>11463</v>
      </c>
      <c r="I128" s="4" t="s">
        <v>15971</v>
      </c>
      <c r="J128" s="66"/>
      <c r="K128" s="1"/>
      <c r="L128" s="1"/>
      <c r="M128" s="67"/>
    </row>
    <row r="129" hidden="1">
      <c r="A129" s="53">
        <v>2238.0</v>
      </c>
      <c r="B129" s="65" t="str">
        <f>VLOOKUP(Selection_SecondR!A129,StudiesFound_secondR!$A$1:$AG$1582,5,FALSE)</f>
        <v>Tortoise, not the hare: Digital transformation of supply chain business processes</v>
      </c>
      <c r="C129" s="65" t="str">
        <f>VLOOKUP(Selection_SecondR!A129,StudiesFound_secondR!$A$1:$AG$1582,18,FALSE)</f>
        <v>With the rapid development of digital technologies, many supply chain professionals are wondering how to move forward. Three technologies are poised to change supply chain business processes: robotic process automation (RPA), artificial intelligence (AI)/machine learning (ML) and blockchain. Based on interviews with supply chain professionals in 14 large, mature manufacturing and service organizations, we outline the promise of each technology and forecast their broad-scale adoption potential. Organizations should take the following measures to ensure their readiness to adopt and effectively use one or more of these technologies: (1) identify a supply chain technology visionary who can lead through the maze of technologies and the changing digital landscape, (2) develop a digital technology roadmap for their supply chain processes, and (3) update foundational information systems. (C) 2019 Kelley School of Business, Indiana University. Published by Elsevier Inc. All rights reserved.</v>
      </c>
      <c r="D129" s="65" t="str">
        <f>VLOOKUP(Selection_SecondR!A129,StudiesFound_secondR!$A$1:$AG$1582,6,FALSE)</f>
        <v>BUSINESS HORIZONS</v>
      </c>
      <c r="E129" s="65" t="str">
        <f>VLOOKUP(Selection_SecondR!A129,StudiesFound_secondR!$A$1:$AG$1582,3,FALSE)</f>
        <v>Hartley JL,Sawaya WJ</v>
      </c>
      <c r="F129" s="66" t="s">
        <v>11463</v>
      </c>
      <c r="G129" s="66" t="s">
        <v>11463</v>
      </c>
      <c r="H129" s="66" t="s">
        <v>11463</v>
      </c>
      <c r="I129" s="71" t="s">
        <v>15989</v>
      </c>
      <c r="J129" s="66"/>
      <c r="K129" s="1"/>
      <c r="L129" s="1"/>
      <c r="M129" s="67"/>
    </row>
    <row r="130" hidden="1">
      <c r="A130" s="53">
        <v>2239.0</v>
      </c>
      <c r="B130" s="65" t="str">
        <f>VLOOKUP(Selection_SecondR!A130,StudiesFound_secondR!$A$1:$AG$1582,5,FALSE)</f>
        <v>Computation Offloading Method for Large-Scale Factory Access in Edge-Edge Collaboration Mode</v>
      </c>
      <c r="C130" s="65" t="str">
        <f>VLOOKUP(Selection_SecondR!A130,StudiesFound_secondR!$A$1:$AG$1582,18,FALSE)</f>
        <v>Large-scale manufacturing enterprises have complex business processes in their production workshops, and the edge-edge collaborative business model cannot adapt to the traditional computation offloading methods, which leads to the problem of load imbalance. For this problem, a computation offloading algorithm based on edge-edge collaboration mode for large-scale factory access is proposed, called the edge and edge collaborative computation offloading (EECCO) algorithm. First, the method partitions the directed acyclic graphs (DAGs) on edge server and terminal industrial equipment, then updates the tasks using a synchronization policy based on set theory to improve the accuracy effectively, and finally achieves load balancing through processor allocation. The experimental results show that the method shortens the processing time by improving computational resource utilization and employs a heterogeneous distributed system to achieve high computing performance when processing large-scale task sets.</v>
      </c>
      <c r="D130" s="65" t="str">
        <f>VLOOKUP(Selection_SecondR!A130,StudiesFound_secondR!$A$1:$AG$1582,6,FALSE)</f>
        <v>JOURNAL OF DATABASE MANAGEMENT</v>
      </c>
      <c r="E130" s="65" t="str">
        <f>VLOOKUP(Selection_SecondR!A130,StudiesFound_secondR!$A$1:$AG$1582,3,FALSE)</f>
        <v>Man J,Zhao L,Xu B,Peng C,Jiang J,Liu Y</v>
      </c>
      <c r="F130" s="66" t="s">
        <v>11463</v>
      </c>
      <c r="G130" s="66" t="s">
        <v>11463</v>
      </c>
      <c r="H130" s="66" t="s">
        <v>11463</v>
      </c>
      <c r="I130" s="4" t="s">
        <v>15972</v>
      </c>
      <c r="J130" s="66"/>
      <c r="K130" s="1"/>
      <c r="L130" s="1"/>
      <c r="M130" s="67"/>
    </row>
    <row r="131" hidden="1">
      <c r="A131" s="53">
        <v>2241.0</v>
      </c>
      <c r="B131" s="65" t="str">
        <f>VLOOKUP(Selection_SecondR!A131,StudiesFound_secondR!$A$1:$AG$1582,5,FALSE)</f>
        <v>A Novel Approach to Scheduling Workflows Upon Cloud Resources with Fluctuating Performance</v>
      </c>
      <c r="C131" s="65" t="str">
        <f>VLOOKUP(Selection_SecondR!A131,StudiesFound_secondR!$A$1:$AG$1582,18,FALSE)</f>
        <v>Cloud computing is recently getting increasingly popular for supporting scientific applications and complex business processes. Clouds are highly potent for executing workflow-based tasks due to the fact that they provide elastic resource provisioning styles through which computational-intensive workflows can obtain requested resources according to their elastic demand and establish execution environment over virtual machines (VMs). However, it remains a challenge to guarantee cost-effectiveness and quality of service of workflow deployed upon clouds due to the fact that real-world cloud infrastructures are usually with fluctuating and time-varying performance. Existing researches mainly consider that cloud infrastructures are with fixed, random, or bounded quality of service (QoS). In this work, however, we consider that scientific computing processes to be supported by decentralized cloud infrastructures with fluctuating QoS and aim at managing the monetary cost of workflows with the completion-time constraint to be satisfied. We address the performance-variation-aware workflow scheduling problem by leveraging a time-series-based prediction model and a Critical-Path-Duration-Estimation-based (CPDE for short) VM Selection strategy. The proposed method is capable of exploiting real-time trends of performance changes of cloud infrastructures and generating dynamic workflow scheduling plans. To prove the effectiveness of our proposed method, we perform extensive experimental case analysis over real-world third-party commercial clouds and show that our method clearly beats existing approaches.</v>
      </c>
      <c r="D131" s="65" t="str">
        <f>VLOOKUP(Selection_SecondR!A131,StudiesFound_secondR!$A$1:$AG$1582,6,FALSE)</f>
        <v>MOBILE NETWORKS &amp; APPLICATIONS</v>
      </c>
      <c r="E131" s="65" t="str">
        <f>VLOOKUP(Selection_SecondR!A131,StudiesFound_secondR!$A$1:$AG$1582,3,FALSE)</f>
        <v>Pan Y,Wang S,Wu L,Xia Y,Zheng W,Pang S,Zeng Z,Chen P,Li Y</v>
      </c>
      <c r="F131" s="66" t="s">
        <v>11463</v>
      </c>
      <c r="G131" s="66" t="s">
        <v>11463</v>
      </c>
      <c r="H131" s="66" t="s">
        <v>11463</v>
      </c>
      <c r="I131" s="4" t="s">
        <v>15972</v>
      </c>
      <c r="J131" s="66"/>
      <c r="K131" s="1"/>
      <c r="L131" s="1"/>
      <c r="M131" s="67"/>
    </row>
    <row r="132" hidden="1">
      <c r="A132" s="53">
        <v>2243.0</v>
      </c>
      <c r="B132" s="65" t="str">
        <f>VLOOKUP(Selection_SecondR!A132,StudiesFound_secondR!$A$1:$AG$1582,5,FALSE)</f>
        <v>Model for BPM implementation assessment: evidence from companies in Indonesia</v>
      </c>
      <c r="C132" s="65" t="str">
        <f>VLOOKUP(Selection_SecondR!A132,StudiesFound_secondR!$A$1:$AG$1582,18,FALSE)</f>
        <v>Purpose Enterprise resource planning (ERP) implementation commonly fails to recognize the need to treat it as a business process automation that must be managed and monitored continuously. Moreover, many studies on business process management (BPM) assessment focus on snapshots of different areas of BPM and not on the different stages of the lifecycle. The purpose of this paper is to propose a model that combines the BPM lifecycle, program/project implementation framework, principles of good practice, maturity and critical practices to assess how companies implementing ERP apply different BPM practices, as well as which areas are lacking and why. Design/methodology/approach The relevant literature was examined to develop the model for the study. Case studies of three companies in Indonesia were then conducted. The state of BPM implementation in each case was assessed through interviews, document reviews and observations. Findings This study found that three leading companies in Indonesia, implementing ERP for more than five years, obtained high scores for BPM implementation. They perform well in terms of process identification, implementation, monitoring and control, but are weak in process discovery and re-design, mainly because they do not optimally use specific tools for process modeling and there is a lack of process governance. The studies also pinpoint potential linkages between competition intensity and the nature of the industry with the need for good BPM. Research limitations/implications - The model has only been tested in three cases in different industries and therefore the results, while providing good insights, cannot be generalized. More detailed assessment of certain BPM practices is needed. Furthermore, the assessment for each stage of BPM implementation was made at a single time, potentially yielding less detailed results than by assessing each stage of the BPM lifecycle. Practical implications - The companies implementing ERP began with business process definition, but employ different process governance. The model developed here can be useful for leaders and teams to identify weak areas of practice within the stage of the BPM lifecycle</v>
      </c>
      <c r="D132" s="65" t="str">
        <f>VLOOKUP(Selection_SecondR!A132,StudiesFound_secondR!$A$1:$AG$1582,6,FALSE)</f>
        <v>BUSINESS PROCESS MANAGEMENT JOURNAL</v>
      </c>
      <c r="E132" s="65" t="str">
        <f>VLOOKUP(Selection_SecondR!A132,StudiesFound_secondR!$A$1:$AG$1582,3,FALSE)</f>
        <v>Mahendrawathi ER,Hanggara BT,Astuti HM</v>
      </c>
      <c r="F132" s="66" t="s">
        <v>11463</v>
      </c>
      <c r="G132" s="66" t="s">
        <v>11463</v>
      </c>
      <c r="H132" s="66" t="s">
        <v>11463</v>
      </c>
      <c r="I132" s="4" t="s">
        <v>15983</v>
      </c>
      <c r="J132" s="66"/>
      <c r="K132" s="1"/>
      <c r="L132" s="1"/>
      <c r="M132" s="67"/>
    </row>
    <row r="133" hidden="1">
      <c r="A133" s="53">
        <v>2244.0</v>
      </c>
      <c r="B133" s="65" t="str">
        <f>VLOOKUP(Selection_SecondR!A133,StudiesFound_secondR!$A$1:$AG$1582,5,FALSE)</f>
        <v>Smart manufacturing business management system for network industry spin-off enterprises</v>
      </c>
      <c r="C133" s="65" t="str">
        <f>VLOOKUP(Selection_SecondR!A133,StudiesFound_secondR!$A$1:$AG$1582,18,FALSE)</f>
        <v>Enterprises are increasingly using big data analytics and intelligence to solve business processes between original equipment manufacturers (OEMs) and original design manufacturers (ODMs) to increase the competitiveness and improve the efficiency of solutions. This research applies a cloud computing-based enterprise resource planning (ERP) system and OEM/ODM system to business to business (B2B) e-commerce. The integration of smart ERP system with B2B e-commerce can achieve the expected benefits of both. It reduces cost and improves the work efficiency, thereby improving the competitiveness of enterprises. In comparison to other traditional methods, the proposed system can make business management more efficient, promote the optimisation of cost structure, enhance the accuracy of sales orders, and improve the response time. It can also make the use of resources more reasonable.</v>
      </c>
      <c r="D133" s="65" t="str">
        <f>VLOOKUP(Selection_SecondR!A133,StudiesFound_secondR!$A$1:$AG$1582,6,FALSE)</f>
        <v>ENTERPRISE INFORMATION SYSTEMS</v>
      </c>
      <c r="E133" s="65" t="str">
        <f>VLOOKUP(Selection_SecondR!A133,StudiesFound_secondR!$A$1:$AG$1582,3,FALSE)</f>
        <v>Wang S,Guo M,Hu YX,Chiu YK,Jing C</v>
      </c>
      <c r="F133" s="66" t="s">
        <v>11463</v>
      </c>
      <c r="G133" s="66" t="s">
        <v>11463</v>
      </c>
      <c r="H133" s="66" t="s">
        <v>11463</v>
      </c>
      <c r="I133" s="4" t="s">
        <v>15983</v>
      </c>
      <c r="J133" s="66"/>
      <c r="K133" s="1"/>
      <c r="L133" s="1"/>
      <c r="M133" s="67"/>
    </row>
    <row r="134" hidden="1">
      <c r="A134" s="53">
        <v>2245.0</v>
      </c>
      <c r="B134" s="65" t="str">
        <f>VLOOKUP(Selection_SecondR!A134,StudiesFound_secondR!$A$1:$AG$1582,5,FALSE)</f>
        <v>The making of cities after disasters: Strategic planning and the Central Italy temporary housing process</v>
      </c>
      <c r="C134" s="65" t="str">
        <f>VLOOKUP(Selection_SecondR!A134,StudiesFound_secondR!$A$1:$AG$1582,18,FALSE)</f>
        <v>The interest of scholars in the temporal dimension of post-disaster housing has grown in the past decade, but the analytic focus has primarily been around the design and delivery of more sustainable Temporary Housing solutions. However, addressing temporality and promoting Building Back Better in disaster recovery and reconstruction also requires a better understanding of the regulatory and organisational process which produces the post-disaster transitional city. Since strategic planning grows in popularity as a Disaster Risk Reduction (DRR) paradigm, an analysis of its application and outcomes helps capture lessons to inform future housing assistance practices. To this end, the paper reconstructs and analyses the Central Italy temporary housing supply and delivery process. It combines a meta-analysis of published documents and business process modelling to uncover links between policy, society, and space. The results suggest that gaps in strategic planning (related to multi-level governance, process and resource management) are significant explanatory factors for the technical and social clashes highlighted by the analysis. It is emphasised the importance to produce well-informed strategic plans to achieve DRR goals and the potential benefit of adopting the proposed approach to this end, leveraging its capacity to model and simulate the temporary housing supply and delivery process.</v>
      </c>
      <c r="D134" s="65" t="str">
        <f>VLOOKUP(Selection_SecondR!A134,StudiesFound_secondR!$A$1:$AG$1582,6,FALSE)</f>
        <v>CITIES</v>
      </c>
      <c r="E134" s="65" t="str">
        <f>VLOOKUP(Selection_SecondR!A134,StudiesFound_secondR!$A$1:$AG$1582,3,FALSE)</f>
        <v>Pezzica C,Cutini V,de Souza CB,Aloini D</v>
      </c>
      <c r="F134" s="66" t="s">
        <v>11463</v>
      </c>
      <c r="G134" s="66" t="s">
        <v>11463</v>
      </c>
      <c r="H134" s="66" t="s">
        <v>11463</v>
      </c>
      <c r="I134" s="4" t="s">
        <v>15986</v>
      </c>
      <c r="J134" s="66"/>
      <c r="K134" s="1"/>
      <c r="L134" s="1"/>
      <c r="M134" s="67"/>
    </row>
    <row r="135" hidden="1">
      <c r="A135" s="53">
        <v>2246.0</v>
      </c>
      <c r="B135" s="65" t="str">
        <f>VLOOKUP(Selection_SecondR!A135,StudiesFound_secondR!$A$1:$AG$1582,5,FALSE)</f>
        <v>Assessing Process Attribute Visualization and Interaction Approaches Based on a Controlled Experiment</v>
      </c>
      <c r="C135" s="65" t="str">
        <f>VLOOKUP(Selection_SecondR!A135,StudiesFound_secondR!$A$1:$AG$1582,18,FALSE)</f>
        <v>Ensuring the smooth and efficient execution of business processes requires a continuous process quality assessment and optimization. Process optimization exploits process attributes and their values, e.g. cost or duration of a process task, in order to derive, for example, control flow adaptations. The complexity of the analysis can range from a few to a plethora of attributes, e.g. machining times and sensor parameters in the manufacturing domain. Hence, it is crucial to support single and multiple users (e.g. process analysts) in visually exploring process attributes and their values. Specifically, comparing and assessing different visualization and interaction approaches with respect to their efficiency is required in order to offer the most suitable approach to users for a specific analysis task. However, such assessments are currently missing. To close this gap, this paper assesses three visualization and interaction approaches, i.e. 2D, 3D, and 3D with virtual reality (VR) support, based on a controlled experiment. We choose the process modeling standard Business Process Modeling and Notation (BPMN) as 2D approach. 3DViz is introduced as 3D approach with focus on attribute representation, and additionally augmented with VR. A statistically significant difference between the approaches can be observed with respect to their efficiency.</v>
      </c>
      <c r="D135" s="65" t="str">
        <f>VLOOKUP(Selection_SecondR!A135,StudiesFound_secondR!$A$1:$AG$1582,6,FALSE)</f>
        <v>INTERNATIONAL JOURNAL OF COOPERATIVE INFORMATION SYSTEMS</v>
      </c>
      <c r="E135" s="65" t="str">
        <f>VLOOKUP(Selection_SecondR!A135,StudiesFound_secondR!$A$1:$AG$1582,3,FALSE)</f>
        <v>Gall M,Rinderle-Ma S</v>
      </c>
      <c r="F135" s="66" t="s">
        <v>11463</v>
      </c>
      <c r="G135" s="66" t="s">
        <v>11463</v>
      </c>
      <c r="H135" s="66" t="s">
        <v>11463</v>
      </c>
      <c r="I135" s="4" t="s">
        <v>15983</v>
      </c>
      <c r="J135" s="66"/>
      <c r="K135" s="1"/>
      <c r="L135" s="1"/>
      <c r="M135" s="67"/>
    </row>
    <row r="136">
      <c r="A136" s="53">
        <v>2247.0</v>
      </c>
      <c r="B136" s="65" t="str">
        <f>VLOOKUP(Selection_SecondR!A136,StudiesFound_secondR!$A$1:$AG$1582,5,FALSE)</f>
        <v>Bottleneck-Aware Resource Allocation for Service Processes: A New Max-Min Approach</v>
      </c>
      <c r="C136" s="65" t="str">
        <f>VLOOKUP(Selection_SecondR!A136,StudiesFound_secondR!$A$1:$AG$1582,18,FALSE)</f>
        <v>In 5G systems and beyond, traditional generic service models are no longer appropriate for highly customized and intelligent services. The process of reinventing service models involves allocating available resources, where the performance of service processes is determined by the activity node with the lowest service rate. This paper proposes a new bottleneck-aware resource allocation approach by formulating the resource allocation as a max-min problem. The approach can allocate resources proportional to the workload of each activity, which can guarantee that the service rates of activities within a process are equal or close-to-equal. Based on the business process simulator (i.e., BIMP) simulation results show that the approach is able to reduce the average cycle time and improve resource utilization, as compared to existing alternatives. The results also show that the approach can effectively mitigate the impact of bottleneck activity on the performance of service processes.</v>
      </c>
      <c r="D136" s="65" t="str">
        <f>VLOOKUP(Selection_SecondR!A136,StudiesFound_secondR!$A$1:$AG$1582,6,FALSE)</f>
        <v>INTERNATIONAL JOURNAL OF WEB SERVICES RESEARCH</v>
      </c>
      <c r="E136" s="65" t="str">
        <f>VLOOKUP(Selection_SecondR!A136,StudiesFound_secondR!$A$1:$AG$1582,3,FALSE)</f>
        <v>Hou S,Ni W,Wang M,Liu X,Tong Q,Che S</v>
      </c>
      <c r="F136" s="66" t="s">
        <v>11474</v>
      </c>
      <c r="G136" s="66" t="s">
        <v>11480</v>
      </c>
      <c r="H136" s="66" t="s">
        <v>11474</v>
      </c>
      <c r="I136" s="1"/>
      <c r="J136" s="66" t="s">
        <v>11474</v>
      </c>
      <c r="K136" s="1"/>
      <c r="L136" s="1"/>
      <c r="M136" s="67"/>
    </row>
    <row r="137" hidden="1">
      <c r="A137" s="53">
        <v>2249.0</v>
      </c>
      <c r="B137" s="65" t="str">
        <f>VLOOKUP(Selection_SecondR!A137,StudiesFound_secondR!$A$1:$AG$1582,5,FALSE)</f>
        <v>Fuzzy Expert System of Information Security Risk Assessment on the Example of Analysis Learning Management Systems</v>
      </c>
      <c r="C137" s="65" t="str">
        <f>VLOOKUP(Selection_SecondR!A137,StudiesFound_secondR!$A$1:$AG$1582,18,FALSE)</f>
        <v>The rapid development and application of new digital technologies has, on the one hand, opened up new opportunities for more efficient management of technological and business processes. On the other hand, this leads to a significant increase in security threats, increasing the vulnerability of businesses and organisations to cybercriminals. In recent years, the rapid growth of incidents of various kinds has shown that traditional approaches to information security (IS) are insufficient. Consequently, software product information security risk assessment has become an important task for most organisations. Several models have been proposed to help different enterprises deal with the challenges of building information security. This paper proposes a new hierarchical structured model for information security risk assessment using fuzzy logic. A new method for information security risk assessment of software is also described using the example of automated control systems or enterprise resource planning (ERP) systems (using learning management systems as an example). The proposed new risk assessment model has been software implemented using fuzzy logic in the form of 15 fuzzy machines. In a series of experiments, we have scrutinised the information security risk assessment of various software products. The proposed method should solve the problem of flexible risk assessment.</v>
      </c>
      <c r="D137" s="65" t="str">
        <f>VLOOKUP(Selection_SecondR!A137,StudiesFound_secondR!$A$1:$AG$1582,6,FALSE)</f>
        <v>IEEE ACCESS</v>
      </c>
      <c r="E137" s="65" t="str">
        <f>VLOOKUP(Selection_SecondR!A137,StudiesFound_secondR!$A$1:$AG$1582,3,FALSE)</f>
        <v>Abdymanapov SA,Muratbekov M,Altynbek S,Barlybayev A</v>
      </c>
      <c r="F137" s="66" t="s">
        <v>11463</v>
      </c>
      <c r="G137" s="66" t="s">
        <v>11463</v>
      </c>
      <c r="H137" s="66" t="s">
        <v>11463</v>
      </c>
      <c r="I137" s="4" t="s">
        <v>15986</v>
      </c>
      <c r="J137" s="66"/>
      <c r="K137" s="1"/>
      <c r="L137" s="1"/>
      <c r="M137" s="67"/>
    </row>
    <row r="138" hidden="1">
      <c r="A138" s="53">
        <v>2251.0</v>
      </c>
      <c r="B138" s="65" t="str">
        <f>VLOOKUP(Selection_SecondR!A138,StudiesFound_secondR!$A$1:$AG$1582,5,FALSE)</f>
        <v>Orchestrating the Development Lifecycle of Machine Learning-based IoT Applications: A Taxonomy and Survey</v>
      </c>
      <c r="C138" s="65" t="str">
        <f>VLOOKUP(Selection_SecondR!A138,StudiesFound_secondR!$A$1:$AG$1582,18,FALSE)</f>
        <v>Machine Learning (ML) and Internet of Things (IoT) are complementary advances: ML techniques unlock the potential of IoT with intelligence, and IoT applications increasingly feed data collected by sensors into ML models, thereby employing results to improve their business processes and services. Hence, orchestrating ML pipelines that encompass model training and implication involved in the holistic development lifecycle of an IoT application often leads to complex system integration. This article provides a comprehensive and systematic survey of the development lifecycle of ML-based IoT applications. We outline the core roadmap and taxonomy and subsequently assess and compare existing standard techniques used at individual stages.</v>
      </c>
      <c r="D138" s="65" t="str">
        <f>VLOOKUP(Selection_SecondR!A138,StudiesFound_secondR!$A$1:$AG$1582,6,FALSE)</f>
        <v>ACM COMPUTING SURVEYS</v>
      </c>
      <c r="E138" s="65" t="str">
        <f>VLOOKUP(Selection_SecondR!A138,StudiesFound_secondR!$A$1:$AG$1582,3,FALSE)</f>
        <v>Qian B,Su J,Wen Z,Jha DN,Li Y,Guan Y,Puthal D,James P,Yang R,Zomaya AY,Rana O,Wang L,Koutny M,Ranjan R</v>
      </c>
      <c r="F138" s="66" t="s">
        <v>11463</v>
      </c>
      <c r="G138" s="66" t="s">
        <v>11463</v>
      </c>
      <c r="H138" s="66" t="s">
        <v>11463</v>
      </c>
      <c r="I138" s="4" t="s">
        <v>15986</v>
      </c>
      <c r="J138" s="66"/>
      <c r="K138" s="1"/>
      <c r="L138" s="1"/>
      <c r="M138" s="67"/>
    </row>
    <row r="139" hidden="1">
      <c r="A139" s="53">
        <v>2253.0</v>
      </c>
      <c r="B139" s="65" t="str">
        <f>VLOOKUP(Selection_SecondR!A139,StudiesFound_secondR!$A$1:$AG$1582,5,FALSE)</f>
        <v>Intelligent Selection Algorithm of Optimal Logistics Distribution Path Based on Supply Chain Technology</v>
      </c>
      <c r="C139" s="65" t="str">
        <f>VLOOKUP(Selection_SecondR!A139,StudiesFound_secondR!$A$1:$AG$1582,18,FALSE)</f>
        <v>How to realize the intelligence of logistics distribution is a hot research topic at present. How to reasonably allocate vehicles, optimize driving routes and travel time, deliver goods to customers on time at the lowest cost, and realize efficient and low-cost operation of the logistics distribution system has always been a problem in academia and industry for many years. Logistics enterprises face problems such as low efficiency of logistics operation, lack of scientific rationality of logistics resource planning, and lack of overall optimization of logistics management operation mode. These are severe tests that steel companies must accept. Under the background of logistics supply chain, the integrated service platform of logistics supply chain has become an urgent research topic. This study takes a steel enterprise as the main research background. On this basis, the two core modules of warehousing and distribution in the logistics business of iron and steel enterprises are qualitatively analyzed, the concept of business process reengineering is proposed, and the logistics supply chain of iron and steel enterprises is established. The concept of comprehensive service platform is realized through RFID technology. In addition, this study conducts a comprehensive analysis and research on the logistics distribution path optimization and vehicle scheduling problem, designs and implements a logistics vehicle scheduling management system, and then adopts the multiobjective method to solve the logistics distribution path planning problem, SMEs. Genetic algorithm and a simulation decision-making subsystem suitable for this problem are designed, which can better solve the problem of route optimization and vehicle scheduling in small-scale distribution.</v>
      </c>
      <c r="D139" s="65" t="str">
        <f>VLOOKUP(Selection_SecondR!A139,StudiesFound_secondR!$A$1:$AG$1582,6,FALSE)</f>
        <v>COMPUTATIONAL INâ„¡LIGENCE AND NEUROSCIENCE</v>
      </c>
      <c r="E139" s="65" t="str">
        <f>VLOOKUP(Selection_SecondR!A139,StudiesFound_secondR!$A$1:$AG$1582,3,FALSE)</f>
        <v>He D</v>
      </c>
      <c r="F139" s="66" t="s">
        <v>11463</v>
      </c>
      <c r="G139" s="66" t="s">
        <v>11463</v>
      </c>
      <c r="H139" s="66" t="s">
        <v>11463</v>
      </c>
      <c r="I139" s="4" t="s">
        <v>15986</v>
      </c>
      <c r="J139" s="66"/>
      <c r="K139" s="1"/>
      <c r="L139" s="1"/>
      <c r="M139" s="67"/>
    </row>
    <row r="140" hidden="1">
      <c r="A140" s="53">
        <v>2254.0</v>
      </c>
      <c r="B140" s="65" t="str">
        <f>VLOOKUP(Selection_SecondR!A140,StudiesFound_secondR!$A$1:$AG$1582,5,FALSE)</f>
        <v>Super-process interoperability optimization architecture in healthcare ultra-large-scale systems: A graph-based multi-objective approach</v>
      </c>
      <c r="C140" s="65" t="str">
        <f>VLOOKUP(Selection_SecondR!A140,StudiesFound_secondR!$A$1:$AG$1582,18,FALSE)</f>
        <v>The healthcare industry is more challenging and the super-process interoperability should be planned in order to architecture an informational technology structure of the required data for progression of care. Large-scale enterprises could be provided cross-organization super-processes operations. Therefore, each enterprise's business process management system (BPMS) may be executed cross-organizational BPM as a kind of the process model. This study proposed a Super-process Interoperable Optimized Architecture based on BPMS as a paradigm to satisfy the consistency of cross-organization operations in healthcare industry. For developing the healthcare ultra-large-scale process management system (H-ULS-PMS), the paper provided interoperability optimization with intelligent recommender system in estimation component of BPMS that has been altered to H-ULS-PMS. This system could be recommended the appropriate concept of crossed healthcare process according to the hospitals' requirements. A graph-based multi-objective optimization method has been applied to control distributed resources across the hospitals. The community cloud is used as proposed architecture infrastructure for largely scaled interoperability. A practical case in hospital as a research project of a hospital in Dusseldorf-Wersten of Germany has been studied to show the better interoperability and resource management of the proposed super-process interoperability architecture.</v>
      </c>
      <c r="D140" s="65" t="str">
        <f>VLOOKUP(Selection_SecondR!A140,StudiesFound_secondR!$A$1:$AG$1582,6,FALSE)</f>
        <v>CONCURRENCY AND COMPUTATION-PRACTICE &amp; EXPERIENCE</v>
      </c>
      <c r="E140" s="65" t="str">
        <f>VLOOKUP(Selection_SecondR!A140,StudiesFound_secondR!$A$1:$AG$1582,3,FALSE)</f>
        <v>Shirazi B</v>
      </c>
      <c r="F140" s="66" t="s">
        <v>11480</v>
      </c>
      <c r="G140" s="66" t="s">
        <v>11463</v>
      </c>
      <c r="H140" s="66" t="s">
        <v>11463</v>
      </c>
      <c r="I140" s="4" t="s">
        <v>15971</v>
      </c>
      <c r="J140" s="66"/>
      <c r="K140" s="1"/>
      <c r="L140" s="1"/>
      <c r="M140" s="67"/>
    </row>
    <row r="141" hidden="1">
      <c r="A141" s="53">
        <v>2255.0</v>
      </c>
      <c r="B141" s="65" t="str">
        <f>VLOOKUP(Selection_SecondR!A141,StudiesFound_secondR!$A$1:$AG$1582,5,FALSE)</f>
        <v>Business Process Model and Notation and openEHR Task Planning for Clinical Pathway Standards in Infections: Critical Analysis</v>
      </c>
      <c r="C141" s="65" t="str">
        <f>VLOOKUP(Selection_SecondR!A141,StudiesFound_secondR!$A$1:$AG$1582,18,FALSE)</f>
        <v>Background: Clinical pathways (CPs) are usually expressed by means of workflow formalisms, providing health care personnel with an easy-to-understand, high-level conceptual model of medical steps in specific patient conditions, thereby improving overall health care process quality in clinical practice. From a standardized perspective, the business process model and notation (BPMN), a widely spread general-purpose process formalism, has been used for conceptual modeling in clinical domains, mainly because of its easy-to-use graphical notation, facilitating the common understanding and communication of the parties involved in health care. However, BPMN is not particularly oriented toward the peculiarities of complex clinical processes such as infection diagnosis and treatment, in which time plays a critical role, which is why much of the BPMN clinical-oriented research has revolved around how to extend the standard to address these special needs. The shift from an agnostic, general-purpose BPMN notation to a natively clinical-oriented notation such as openEHR Task Planning (TP) could constitute a major step toward clinical process improvement, enhancing the representation of CPs for infection treatment and other complex scenarios. Objective: Our work aimed to analyze the suitability of a clinical-oriented formalism (TP) to successfully represent typical process patterns in infection treatment, identifying domain-specific improvements to the standard that could help enhance its modeling capabilities, thereby promoting the widespread adoption of CPs to improve medical practice and overall health care quality. Methods: Our methodology consisted of 4 major steps: identification of key features of infection CPs through literature review, clinical guideline analysis, and BPMN extensions</v>
      </c>
      <c r="D141" s="65" t="str">
        <f>VLOOKUP(Selection_SecondR!A141,StudiesFound_secondR!$A$1:$AG$1582,6,FALSE)</f>
        <v>JOURNAL OF MEDICAL INTERNET RESEARCH</v>
      </c>
      <c r="E141" s="65" t="str">
        <f>VLOOKUP(Selection_SecondR!A141,StudiesFound_secondR!$A$1:$AG$1582,3,FALSE)</f>
        <v>Iglesias N,Juarez JM,Campos M</v>
      </c>
      <c r="F141" s="66" t="s">
        <v>11463</v>
      </c>
      <c r="G141" s="66" t="s">
        <v>11463</v>
      </c>
      <c r="H141" s="66" t="s">
        <v>11463</v>
      </c>
      <c r="I141" s="4" t="s">
        <v>15971</v>
      </c>
      <c r="J141" s="66"/>
      <c r="K141" s="1"/>
      <c r="L141" s="1"/>
      <c r="M141" s="67"/>
    </row>
    <row r="142" hidden="1">
      <c r="A142" s="53">
        <v>2256.0</v>
      </c>
      <c r="B142" s="65" t="str">
        <f>VLOOKUP(Selection_SecondR!A142,StudiesFound_secondR!$A$1:$AG$1582,5,FALSE)</f>
        <v>Workflow performance prediction based on graph structure aware deep attention neural network</v>
      </c>
      <c r="C142" s="65" t="str">
        <f>VLOOKUP(Selection_SecondR!A142,StudiesFound_secondR!$A$1:$AG$1582,18,FALSE)</f>
        <v>With the rapid growth of cloud computing, efficient operational optimization and resource scheduling of complex cloud business processes rely on real-time and accurate performance prediction. Previous research on cloud computing performance prediction focused on qualitative (heuristic rules), model-driven, or coarse-grained time series prediction, which ignore the study of historical performance, resource allocation status and service sequence relationships of workflow services. There are even fewer studies on prediction for workflow graph data due to the lack of available public datasets. In this study, from Alibaba Cloud's Cluster-trace-v2018, we extract nearly one billion offline task instance records into a new dataset, which contains approximately one million workflows and their corresponding directed acyclic graph (DAG) matrices. We propose a novel workflow performance prediction model (DAG-Transformer) to address the aforementioned challenges. In DAG-Transformer, we design a customized position encoding matrix and an attention mask for workflows, which can make full use of workflow sequential and graph relations to improve the embedding representation and perception ability of the deep neural network. The experiments validate the necessity of integrating graph-structure information in workflow prediction. Compared with mainstream deep learning (DL) methods and several classic machine learning (ML) algorithms, the accuracy of DAG-Transformer is the highest. DAG-Transformer can achieve 8592% CPU prediction accuracy and 94-98% memory prediction accuracy, while maintaining high efficiency and low overheads. This study establishes a new paradigm and baseline for workflow performance prediction and provides a new way for facilitating workflow scheduling.</v>
      </c>
      <c r="D142" s="65" t="str">
        <f>VLOOKUP(Selection_SecondR!A142,StudiesFound_secondR!$A$1:$AG$1582,6,FALSE)</f>
        <v>JOURNAL OF INDUSTRIAL INFORMATION INTEGRATION</v>
      </c>
      <c r="E142" s="65" t="str">
        <f>VLOOKUP(Selection_SecondR!A142,StudiesFound_secondR!$A$1:$AG$1582,3,FALSE)</f>
        <v>Yu J,Gao M,Li Y,Zhang Z,Ip WH,Yung KL</v>
      </c>
      <c r="F142" s="66" t="s">
        <v>11463</v>
      </c>
      <c r="G142" s="66" t="s">
        <v>11463</v>
      </c>
      <c r="H142" s="66" t="s">
        <v>11463</v>
      </c>
      <c r="I142" s="4" t="s">
        <v>15972</v>
      </c>
      <c r="J142" s="66"/>
      <c r="K142" s="1"/>
      <c r="L142" s="1"/>
      <c r="M142" s="67"/>
    </row>
    <row r="143" hidden="1">
      <c r="A143" s="53">
        <v>2257.0</v>
      </c>
      <c r="B143" s="65" t="str">
        <f>VLOOKUP(Selection_SecondR!A143,StudiesFound_secondR!$A$1:$AG$1582,5,FALSE)</f>
        <v>Optimization of Digital Management Path for Human Resource Performance Evaluation Based on Multiobjective Decision-Making Mathematical Model</v>
      </c>
      <c r="C143" s="65" t="str">
        <f>VLOOKUP(Selection_SecondR!A143,StudiesFound_secondR!$A$1:$AG$1582,18,FALSE)</f>
        <v>Talent is an indispensable and important factor for the development and growth of an enterprise. Therefore, human resources have become an important resource of enterprises, and performance appraisal in human resource management has also become one of the important contents of modern enterprise management. Without a set of scientific and standardized performance appraisal systems, it will make it difficult for the daily human resource performance management of enterprises to achieve the expected goals. This study analyzes the actual needs, business processes, and existing problems of an enterprise in performance management and uses the multiobjective decision-making mathematical model to obtain an optimization plan for human resources performance assessment. Finally, a digital management system for enterprise performance appraisal is designed. The main work of this study is as follows: (1) based on the work characteristics of a certain enterprise, the key indicators of enterprise performance evaluation are analyzed</v>
      </c>
      <c r="D143" s="65" t="str">
        <f>VLOOKUP(Selection_SecondR!A143,StudiesFound_secondR!$A$1:$AG$1582,6,FALSE)</f>
        <v>MOBILE INFORMATION SYSTEMS</v>
      </c>
      <c r="E143" s="65" t="str">
        <f>VLOOKUP(Selection_SecondR!A143,StudiesFound_secondR!$A$1:$AG$1582,3,FALSE)</f>
        <v>Liu L,Yong S</v>
      </c>
      <c r="F143" s="66" t="s">
        <v>11463</v>
      </c>
      <c r="G143" s="66" t="s">
        <v>11463</v>
      </c>
      <c r="H143" s="66" t="s">
        <v>11463</v>
      </c>
      <c r="I143" s="71" t="s">
        <v>15990</v>
      </c>
      <c r="J143" s="66"/>
      <c r="K143" s="1"/>
      <c r="L143" s="1"/>
      <c r="M143" s="67"/>
    </row>
    <row r="144" hidden="1">
      <c r="A144" s="53">
        <v>2260.0</v>
      </c>
      <c r="B144" s="65" t="str">
        <f>VLOOKUP(Selection_SecondR!A144,StudiesFound_secondR!$A$1:$AG$1582,5,FALSE)</f>
        <v>A novel model for optimisation of logistics and manufacturing operation service composition in Cloud manufacturing system focusing on cloud-entropy</v>
      </c>
      <c r="C144" s="65" t="str">
        <f>VLOOKUP(Selection_SecondR!A144,StudiesFound_secondR!$A$1:$AG$1582,18,FALSE)</f>
        <v>In recent years, economic globalisation and manufacturing resource globalisation as two key factors have driven enterprises to transform their business processes to survive in competitive environments. This transformation is challenging as manufacturing enterprises should maintain their support for their customers with high-quality products, lower cost, product customisation capabilities, and quick delivery. Moreover, globalisation has resulted in geographically distributed suppliers across the globe. This challenge will turn into a major research topic when paradigms like Cloud manufacturing are introduced. Cloud manufacturing is a new paradigm which provides ubiquitous, convenient, on-demand network access to a shared pool of configurable manufacturing resources. In this paper, to achieve the ideal goal of Cloud manufacturing, the concept of supplier network logistics planning and manufacturing service composition is focused. Every production task and logistics operation would be defined as a service considering operation process chart flows. The paper has proposed a mathematical model which selects an optimal set of manufacturing and logistics service composition in order to lower operation and logistics costs in operational perspective while fulfilling a novel idea for configured cloud entropy of logistics and operation suppliers. Finally, the paper has presented a numerical example and concluded the remarks, and outlined future research.</v>
      </c>
      <c r="D144" s="65" t="str">
        <f>VLOOKUP(Selection_SecondR!A144,StudiesFound_secondR!$A$1:$AG$1582,6,FALSE)</f>
        <v>INTERNATIONAL JOURNAL OF PRODUCTION RESEARCH</v>
      </c>
      <c r="E144" s="65" t="str">
        <f>VLOOKUP(Selection_SecondR!A144,StudiesFound_secondR!$A$1:$AG$1582,3,FALSE)</f>
        <v>Aghamohammathadeh E,Malek M,Valilai OF</v>
      </c>
      <c r="F144" s="66" t="s">
        <v>11463</v>
      </c>
      <c r="G144" s="66" t="s">
        <v>11463</v>
      </c>
      <c r="H144" s="66" t="s">
        <v>11463</v>
      </c>
      <c r="I144" s="4" t="s">
        <v>15972</v>
      </c>
      <c r="J144" s="66"/>
      <c r="K144" s="1"/>
      <c r="L144" s="1"/>
      <c r="M144" s="67"/>
    </row>
    <row r="145" hidden="1">
      <c r="A145" s="53">
        <v>2261.0</v>
      </c>
      <c r="B145" s="65" t="str">
        <f>VLOOKUP(Selection_SecondR!A145,StudiesFound_secondR!$A$1:$AG$1582,5,FALSE)</f>
        <v>Influence of Digital Transformation Capability on Operational Performance</v>
      </c>
      <c r="C145" s="65" t="str">
        <f>VLOOKUP(Selection_SecondR!A145,StudiesFound_secondR!$A$1:$AG$1582,18,FALSE)</f>
        <v>With the changes in market environments and the development of digital technology, enterprises urgently need to develop the capability to adapt to profound changes in strategy and business processes. Some previous research regarded a digital marketing capability as a digital transformation capability, but other research explained the importance of digital competence to enterprises, from the perspective of resource allocation. However, they could not explain the phenomenon of enterprises on the usage of advanced digital technology to build the capability to refresh or replace the business model and the value creation process. This study constructed the dimensions of a digital transformation capability that contains three hub-factors (sensing, organizing, and restructuring) under the dynamic capability theory. This study collected 162 sets of enterprise data through a survey, and investigated the relationships of an enterprise's strategy orientation, digital transformation capability, and operational performance by using SPSS and SmartPLS 3. The results show that strategic orientation has a positive impact on a digital transformation capability, and that digital transformation capability has a positive impact on operational performance. In addition, the digital transformation capability plays a mediating role between strategic orientation and operational performance. Doubtlessly, enterprises need to focus on building their own digital transformation capabilities to create new enterprise value. A digital transformation capability will encourage enterprises to integrate their business processes and routines through digital technology to achieve a competitive advantage.</v>
      </c>
      <c r="D145" s="65" t="str">
        <f>VLOOKUP(Selection_SecondR!A145,StudiesFound_secondR!$A$1:$AG$1582,6,FALSE)</f>
        <v>SUSTAINABILITY</v>
      </c>
      <c r="E145" s="65" t="str">
        <f>VLOOKUP(Selection_SecondR!A145,StudiesFound_secondR!$A$1:$AG$1582,3,FALSE)</f>
        <v>Yu J,Wang J,Moon T</v>
      </c>
      <c r="F145" s="66" t="s">
        <v>11463</v>
      </c>
      <c r="G145" s="66" t="s">
        <v>11463</v>
      </c>
      <c r="H145" s="66" t="s">
        <v>11463</v>
      </c>
      <c r="I145" s="71" t="s">
        <v>15983</v>
      </c>
      <c r="J145" s="66"/>
      <c r="K145" s="1"/>
      <c r="L145" s="1"/>
      <c r="M145" s="67"/>
    </row>
    <row r="146" hidden="1">
      <c r="A146" s="53">
        <v>2262.0</v>
      </c>
      <c r="B146" s="65" t="str">
        <f>VLOOKUP(Selection_SecondR!A146,StudiesFound_secondR!$A$1:$AG$1582,5,FALSE)</f>
        <v>Bi-objective web service composition problem in multi-cloud environment: a bi-objective time-varying particle swarm optimisation algorithm</v>
      </c>
      <c r="C146" s="65" t="str">
        <f>VLOOKUP(Selection_SecondR!A146,StudiesFound_secondR!$A$1:$AG$1582,18,FALSE)</f>
        <v>Cloud computing became an inevitable information technology industry. Despite its several plus points such as economy of scale and rapid elasticity, it suffers from vendor lock-in, resource limitation and cybersecurity attacks in which it leads business discontinuity or even business failure. Multi-cloud, on the other hand, can be trustable paradigm to obviate obstacles such as aforesaid unpleasant features of a single cloud. One of the biggest challenges is to know which cloud is commensurate with user's business process with regards to security objectives. To this end, the new method is presented to quantify the amount of cloud security risk (CSR) in regards to user's business process. Therefore, in this paper, the web service composition problem is formulated to bi-objective optimisation problem with service cost and multi-cloud risk viewpoints in ever-increasing multi-cloud environment (MCE) in which each provider has its variable pricing policy and different security level. It is obviously an NP-Hard problem. To solve the combinatorial problem, we develop a bi-objective time-varying particle swarm optimisation (BOTV-PSO) algorithm. The parameters are tuned based on elapsed time so a good balance between exploration and exploitation is achieved. To illustrate the effectiveness of proposed algorithm, we defined several scenarios and compared the performance of proposed algorithm with multi-objective GA-based (MOGA) optimiser, a single objective genetic algorithm (SOGA) that only optimises cost function and neglects CSR, and multi-objective simulated annealing algorithm (MOSA). The experimental results showed the superiority of proposed BOTV-PSO against other approaches in terms of convergence, diversity, fitness, performance, and even scalability.</v>
      </c>
      <c r="D146" s="65" t="str">
        <f>VLOOKUP(Selection_SecondR!A146,StudiesFound_secondR!$A$1:$AG$1582,6,FALSE)</f>
        <v>JOURNAL OF EXPERIMENTAL &amp; THEORETICAL ARTIFICIAL INâ„¡LIGENCE</v>
      </c>
      <c r="E146" s="65" t="str">
        <f>VLOOKUP(Selection_SecondR!A146,StudiesFound_secondR!$A$1:$AG$1582,3,FALSE)</f>
        <v>Hosseini Shirvani M</v>
      </c>
      <c r="F146" s="66" t="s">
        <v>11463</v>
      </c>
      <c r="G146" s="66" t="s">
        <v>11463</v>
      </c>
      <c r="H146" s="66" t="s">
        <v>11463</v>
      </c>
      <c r="I146" s="4" t="s">
        <v>15972</v>
      </c>
      <c r="J146" s="66"/>
      <c r="K146" s="1"/>
      <c r="L146" s="1"/>
      <c r="M146" s="67"/>
    </row>
    <row r="147" hidden="1">
      <c r="A147" s="53">
        <v>2263.0</v>
      </c>
      <c r="B147" s="65" t="str">
        <f>VLOOKUP(Selection_SecondR!A147,StudiesFound_secondR!$A$1:$AG$1582,5,FALSE)</f>
        <v>A holistic analysis of maritime logistics process in fuzzy environment in terms of business process management</v>
      </c>
      <c r="C147" s="65" t="str">
        <f>VLOOKUP(Selection_SecondR!A147,StudiesFound_secondR!$A$1:$AG$1582,18,FALSE)</f>
        <v>PurposeThe aim of this study is to provide a holistic analysis of all possible maritime business logistics processes related to import and export shipments in a fuzzy environment through a case study of a maritime logistics company based on the as-is and to-be models within business process management (BPM).Design/methodology/approachThe analyses considered the following perspectives: (i) in the stage of the process identification, the definition of the problem was carried out</v>
      </c>
      <c r="D147" s="65" t="str">
        <f>VLOOKUP(Selection_SecondR!A147,StudiesFound_secondR!$A$1:$AG$1582,6,FALSE)</f>
        <v>BUSINESS PROCESS MANAGEMENT JOURNAL</v>
      </c>
      <c r="E147" s="65" t="str">
        <f>VLOOKUP(Selection_SecondR!A147,StudiesFound_secondR!$A$1:$AG$1582,3,FALSE)</f>
        <v>Akan E</v>
      </c>
      <c r="F147" s="66" t="s">
        <v>11463</v>
      </c>
      <c r="G147" s="66" t="s">
        <v>11463</v>
      </c>
      <c r="H147" s="66" t="s">
        <v>11463</v>
      </c>
      <c r="I147" s="4" t="s">
        <v>15971</v>
      </c>
      <c r="J147" s="66"/>
      <c r="K147" s="1"/>
      <c r="L147" s="1"/>
      <c r="M147" s="67"/>
    </row>
    <row r="148" hidden="1">
      <c r="A148" s="53">
        <v>2264.0</v>
      </c>
      <c r="B148" s="65" t="str">
        <f>VLOOKUP(Selection_SecondR!A148,StudiesFound_secondR!$A$1:$AG$1582,5,FALSE)</f>
        <v>A Novel Coevolutionary Approach to Reliability Guaranteed Multi-Workflow Scheduling upon Edge Computing Infrastructures</v>
      </c>
      <c r="C148" s="65" t="str">
        <f>VLOOKUP(Selection_SecondR!A148,StudiesFound_secondR!$A$1:$AG$1582,18,FALSE)</f>
        <v>Recently, mobile edge computing (MEC) is widely believed to be a promising and powerful paradigm for bringing enterprise applications closer to data sources such as IoT devices or local edge servers. It is capable of energizing novel mobile applications, especially the ultra-latency-sensitive ones, by providing powerful local computing capabilities and lower end-to-end delays. Nevertheless, various challenges, especially the reliability-guaranteed scheduling of multitask business processes in terms of, e.g., workflows, upon distributed edge resources and servers, are yet to be carefully addressed. In this paper, we propose a novel edge-environment-based multi-workflow scheduling method, which incorporates a reliability estimation model for edge-workflows and a coevolutionary algorithm for yielding scheduling decisions. The proposed approach aims at maximizing the reliability, in terms of success rates, of services deployed upon edge infrastructures while minimizing service invocation cost for users. We conduct simulative experimental case studies based on multiple well-known scientific workflow templates and a well-known dataset of edge resource locations as well. Simulative results clearly suggest that our proposed approach outperforms traditional ones in terms of workflow success rate and monetary cost.</v>
      </c>
      <c r="D148" s="65" t="str">
        <f>VLOOKUP(Selection_SecondR!A148,StudiesFound_secondR!$A$1:$AG$1582,6,FALSE)</f>
        <v>SECURITY AND COMMUNICATION NETWORKS</v>
      </c>
      <c r="E148" s="65" t="str">
        <f>VLOOKUP(Selection_SecondR!A148,StudiesFound_secondR!$A$1:$AG$1582,3,FALSE)</f>
        <v>Wang Z,Zheng W,Chen P,Ma Y,Xia Y,Liu W,Li X,Guo K</v>
      </c>
      <c r="F148" s="66" t="s">
        <v>11463</v>
      </c>
      <c r="G148" s="66" t="s">
        <v>11463</v>
      </c>
      <c r="H148" s="66" t="s">
        <v>11463</v>
      </c>
      <c r="I148" s="4" t="s">
        <v>15972</v>
      </c>
      <c r="J148" s="66"/>
      <c r="K148" s="1"/>
      <c r="L148" s="1"/>
      <c r="M148" s="67"/>
    </row>
    <row r="149" hidden="1">
      <c r="A149" s="53">
        <v>2266.0</v>
      </c>
      <c r="B149" s="65" t="str">
        <f>VLOOKUP(Selection_SecondR!A149,StudiesFound_secondR!$A$1:$AG$1582,5,FALSE)</f>
        <v>One step further: application of metabolomics techniques on the geographical indication (GI) registration process</v>
      </c>
      <c r="C149" s="65" t="str">
        <f>VLOOKUP(Selection_SecondR!A149,StudiesFound_secondR!$A$1:$AG$1582,18,FALSE)</f>
        <v>Purpose A region can be registered as a geographical indication (GI) when its human or natural characteristics influence product attributes. However, GI registration is a complex process that can lead applicants to conflicts and resource waste. Since metabolomics can support product typicality, it can be an effective tool to evidence the place-product link, essential for GI registration. With the aim of increasing GI registration efficiency, this research aimed to map the Brazilian GI registration process from end to end, using business process model and notation (BPMN), and evaluate the application of metabolomics techniques as facilitator. Design/methodology/approach A qualitative exploratory study was proposed, with the Brazilian GI registration process as unit of analysis. Primary data was obtained through twelve in-depth interviews with GI producers, members of supporting institutions and metabolomics experts. Based on the collected data, the complete GI registration map was designed with bpmn.io software. Findings Results provided a clear view of the GI registration process. Interviewees considered the selection of the appropriate GI category, the establishment of GI common rules, product specification and the confirmation of the place-product link as the most demanding requirements. Since the last two involve specifying the influence of the origin on products, the use of metabolomics was suggested as a powerful tool to complete these stages. Research limitations/implications The theoretical contribution is provided by the interweave of the three scientific fields mentioned (GI, business process management (BPM) and metabolomics) to contribute to the still small body of literature on GI-related processes. Additionally, other theoretical contributions are the presentation of a GI registration map associated to the use of â€œomicsâ€_x009d_ techniques as process facilitator. Practical implications The practical contribution of this work is the establishment of an end-to-end view of the entire GI registration process, which makes easier for applicants to engage, plan resources and achieve the GI label. Furthermore, metabolomics acts as a facilitator since its data can be used for different purposes on the way to GI registration. Social implications Results can be used to facilitate GI registration, reducing resources demanded from applicants. GI labels provide product protection, better selling prices and competitive advantages for producers, which are positive outcomes in countries with a commodity-based economy like Brazil. Originality/value The originality of the study lies in the approach used to map the GI registration process, as well as the suggestion of metabolomics as facilitator in some of its stages.</v>
      </c>
      <c r="D149" s="65" t="str">
        <f>VLOOKUP(Selection_SecondR!A149,StudiesFound_secondR!$A$1:$AG$1582,6,FALSE)</f>
        <v>BUSINESS PROCESS MANAGEMENT JOURNAL</v>
      </c>
      <c r="E149" s="65" t="str">
        <f>VLOOKUP(Selection_SecondR!A149,StudiesFound_secondR!$A$1:$AG$1582,3,FALSE)</f>
        <v>Artencio MM,Lamas Cassago AL,Engracia Giraldi JM,Dallavalle Padua SI,Da Costa FB</v>
      </c>
      <c r="F149" s="66" t="s">
        <v>11463</v>
      </c>
      <c r="G149" s="66" t="s">
        <v>11463</v>
      </c>
      <c r="H149" s="66" t="s">
        <v>11463</v>
      </c>
      <c r="I149" s="4" t="s">
        <v>15971</v>
      </c>
      <c r="J149" s="66"/>
      <c r="K149" s="1"/>
      <c r="L149" s="1"/>
      <c r="M149" s="67"/>
    </row>
    <row r="150" hidden="1">
      <c r="A150" s="53">
        <v>2267.0</v>
      </c>
      <c r="B150" s="65" t="str">
        <f>VLOOKUP(Selection_SecondR!A150,StudiesFound_secondR!$A$1:$AG$1582,5,FALSE)</f>
        <v>Informatization of Intelligent PC Preform Automatic Production Line Based on Genetic Algorithm for Future Smart Industry</v>
      </c>
      <c r="C150" s="65" t="str">
        <f>VLOOKUP(Selection_SecondR!A150,StudiesFound_secondR!$A$1:$AG$1582,18,FALSE)</f>
        <v>The precast concrete (PC) preform automatic production line basically has no supporting enterprise resource planning (ERP) system and can only communicate information in the traditional way, which reduces work efficiency. ERP is an application that automates the business process and provides insights on marketing strategy. Therefore, the information research of the intelligent PC preform automatic production line based on a genetic algorithm is proposed. First, the core architecture of intelligent PC preform automatic production is proposed, then the core business process of PC factory is described, and the preform ERP core module is designed from multiple perspectives. According to the characteristics of genetic algorithm, the quantitative factor and proportional factor of the intelligent PC preform automatic production line transportation speed are calculated, the time-division control model of intelligent PC preform automatic production line transportation speed is established, and the calculation process of the quantitative factor and proportional factor is substituted to control the transportation speed of production line by time division. The experimental results show that after testing the control effect of the conveying speed of the production line, the convergence speed of the motor speed waveform, and the stability of the model, the information conveying speed of the intelligent PC preform automatic production line can be controlled by time, according to the instructions, and it has faster corresponding speed, higher stability, and smaller error in the process of controlling the production line.</v>
      </c>
      <c r="D150" s="65" t="str">
        <f>VLOOKUP(Selection_SecondR!A150,StudiesFound_secondR!$A$1:$AG$1582,6,FALSE)</f>
        <v>JOURNAL OF TESTING AND EVALUATION</v>
      </c>
      <c r="E150" s="65" t="str">
        <f>VLOOKUP(Selection_SecondR!A150,StudiesFound_secondR!$A$1:$AG$1582,3,FALSE)</f>
        <v>Gan Y,Chen Q</v>
      </c>
      <c r="F150" s="66" t="s">
        <v>11463</v>
      </c>
      <c r="G150" s="66" t="s">
        <v>11463</v>
      </c>
      <c r="H150" s="66" t="s">
        <v>11463</v>
      </c>
      <c r="I150" s="4" t="s">
        <v>11471</v>
      </c>
      <c r="J150" s="66"/>
      <c r="K150" s="1"/>
      <c r="L150" s="1"/>
      <c r="M150" s="67"/>
    </row>
    <row r="151" hidden="1">
      <c r="A151" s="53">
        <v>2268.0</v>
      </c>
      <c r="B151" s="65" t="str">
        <f>VLOOKUP(Selection_SecondR!A151,StudiesFound_secondR!$A$1:$AG$1582,5,FALSE)</f>
        <v>A decision framework for cloud migration: A hybrid approach</v>
      </c>
      <c r="C151" s="65" t="str">
        <f>VLOOKUP(Selection_SecondR!A151,StudiesFound_secondR!$A$1:$AG$1582,18,FALSE)</f>
        <v>Cloud computing is utilised for information technology outsourcing of either industries or organisations. There are several inhibitors and motivations related factors to determine whether one can embrace the cloud services or not. Therefore, this paper presents a holistic and flexible cloud decision framework by taking a wide spectrum weighted factors related to the acceptance or denial of the cloud services. To have sustainable decision and obviating the shortcomings of the existing approaches on the cloud service adoption, a deep understanding of organisation's business process requirements and cost implications is required. To utilise the proposed model, the functional and non-functional requirements associated to the business process of an adopter organisation must be specified. To reach a concrete decision, a hybrid approach is applied by incorporating the analytic hierarchy process and Delphi methods to prevent subjective outcomes and to have diverse experiences at the same time. To support the decision model, some economic theories and Moore law are used. To verify the proposed model, a Telecommunication Company is considered as a case study for its 6-year plan of investment. The simulation results of conducted scenarios for the mentioned mid-scale case study prove that it is logical to establish on-premises a private datacenter and utilising the hybrid deployment once it encounters abrupt burst of resource demand. Altogether, the proposed holistic model can be customised for different users with different scales.</v>
      </c>
      <c r="D151" s="65" t="str">
        <f>VLOOKUP(Selection_SecondR!A151,StudiesFound_secondR!$A$1:$AG$1582,6,FALSE)</f>
        <v>IET SOFTWARE</v>
      </c>
      <c r="E151" s="65" t="str">
        <f>VLOOKUP(Selection_SecondR!A151,StudiesFound_secondR!$A$1:$AG$1582,3,FALSE)</f>
        <v>Shirvani MH,Amin GR,Babaeikiadehi S</v>
      </c>
      <c r="F151" s="66" t="s">
        <v>11463</v>
      </c>
      <c r="G151" s="66" t="s">
        <v>11463</v>
      </c>
      <c r="H151" s="66" t="s">
        <v>11463</v>
      </c>
      <c r="I151" s="4" t="s">
        <v>15972</v>
      </c>
      <c r="J151" s="66"/>
      <c r="K151" s="1"/>
      <c r="L151" s="1"/>
      <c r="M151" s="67"/>
    </row>
    <row r="152" hidden="1">
      <c r="A152" s="53">
        <v>2270.0</v>
      </c>
      <c r="B152" s="65" t="str">
        <f>VLOOKUP(Selection_SecondR!A152,StudiesFound_secondR!$A$1:$AG$1582,5,FALSE)</f>
        <v>Performance bottleneck analysis and resource optimized distribution method for IoT cloud rendering computing system in cyber-enabled applications</v>
      </c>
      <c r="C152" s="65" t="str">
        <f>VLOOKUP(Selection_SecondR!A152,StudiesFound_secondR!$A$1:$AG$1582,18,FALSE)</f>
        <v>This paper analyzes current cloud computing, cloud rendering industry, and related businesses. In this field, cloud system performance lacks unified evaluation criterion. A novel analysis method and a related measure of cloud rendering system performance are presented in this paper. The main paper investigates the number of system concurrent users and average response delay about user access, average frame speed, system operation speed, and average response about user browsing system. This paper makes a theoretical analysis of a core business process about cloud rendering system, multi-task rendering processes especially. This paper analyzes the efficiency, average frame rate, rendering performance bottleneck of the cloud rendering system, and put forward a unique parameter adjustment strategy to improve system performance, by optimizing related server and rendering machine configuration. This paper puts forward a method to reduce the bottleneck of the system and prevent system performance deterioration in the new scheme. This paper puts forward a set of system optimization strategies to improve system performance. This is a new cloud rendering system performance optimization configuration scheme and optimization strategy.</v>
      </c>
      <c r="D152" s="65" t="str">
        <f>VLOOKUP(Selection_SecondR!A152,StudiesFound_secondR!$A$1:$AG$1582,6,FALSE)</f>
        <v>EURASIP JOURNAL ON WIRELESS COMMUNICATIONS AND NETWORKING</v>
      </c>
      <c r="E152" s="65" t="str">
        <f>VLOOKUP(Selection_SecondR!A152,StudiesFound_secondR!$A$1:$AG$1582,3,FALSE)</f>
        <v>Wang R,Zhang B,Wu M,Zhang J,Guo X,Zhang X,Li H,Jiao D,Ma S</v>
      </c>
      <c r="F152" s="66" t="s">
        <v>11463</v>
      </c>
      <c r="G152" s="66" t="s">
        <v>11463</v>
      </c>
      <c r="H152" s="66" t="s">
        <v>11463</v>
      </c>
      <c r="I152" s="4" t="s">
        <v>15972</v>
      </c>
      <c r="J152" s="66"/>
      <c r="K152" s="1"/>
      <c r="L152" s="1"/>
      <c r="M152" s="67"/>
    </row>
    <row r="153" hidden="1">
      <c r="A153" s="53">
        <v>2271.0</v>
      </c>
      <c r="B153" s="65" t="str">
        <f>VLOOKUP(Selection_SecondR!A153,StudiesFound_secondR!$A$1:$AG$1582,5,FALSE)</f>
        <v>Semantic-Based Multi-Objective Optimization for QoS and Energy Efficiency in IoT, Fog, and Cloud ERP Using Dynamic Cooperative NSGA-II</v>
      </c>
      <c r="C153" s="65" t="str">
        <f>VLOOKUP(Selection_SecondR!A153,StudiesFound_secondR!$A$1:$AG$1582,18,FALSE)</f>
        <v>Regarding enterprise service management, optimizing business processes must achieve a balance between several service quality factors such as speed, flexibility, and cost. Recent advances in industrial wireless technology and the Internet of Things (IoT) have brought about a paradigm shift in smart applications, such as manufacturing, predictive maintenance, smart logistics, and energy networks. This has been assisted by smart devices and intelligent machines that aim to leverage flexible smart Enterprise Resource Planning (ERP) regarding all the needs of the company. Many emerging research approaches are still in progress with the view to composing IoT and Cloud services for meeting the expectation of companies. Many of these approaches use ontologies and metaheuristics to optimize service quality of composite IoT and Cloud services. These approaches lack responsiveness to changing customer needs as well as changes in the power capacity of IoT devices. This means that optimization approaches need an effective adaptive strategy that replaces one or more services with another at runtime, which improves system performance and reduces energy consumption. The idea is to have a system that optimizes the selection and composition of services to meet both service quality and energy saving by constantly reacting to context changes. In this paper, we present a semantic dynamic cooperative service selection and composition approach while maximizing customer non-functional needs and quickly selecting the relevant service drive with energy saving. Particularly, we introduce a new QoS energy violation degree with a cooperative energy-saving mechanism to ensure application durability while different IoT devices are run-out of energy. We conduct experiments on a real business process of the company SETIF IRIS using different cooperative strategies. Experimental results showed that the smart ERP system with the proposed approach achieved optimized ERP performance in terms of average service quality and average energy consumption ratio equal to 0.985 and 0.057, respectively, in all simulated configurations compared to ring and maser/slave methods.</v>
      </c>
      <c r="D153" s="65" t="str">
        <f>VLOOKUP(Selection_SecondR!A153,StudiesFound_secondR!$A$1:$AG$1582,6,FALSE)</f>
        <v>APPLIED SCIENCES-BASEL</v>
      </c>
      <c r="E153" s="65" t="str">
        <f>VLOOKUP(Selection_SecondR!A153,StudiesFound_secondR!$A$1:$AG$1582,3,FALSE)</f>
        <v>Reffad H,Alti A</v>
      </c>
      <c r="F153" s="66" t="s">
        <v>11463</v>
      </c>
      <c r="G153" s="66" t="s">
        <v>11463</v>
      </c>
      <c r="H153" s="66" t="s">
        <v>11463</v>
      </c>
      <c r="I153" s="4" t="s">
        <v>15981</v>
      </c>
      <c r="J153" s="66"/>
      <c r="K153" s="1"/>
      <c r="L153" s="1"/>
      <c r="M153" s="67"/>
    </row>
    <row r="154" hidden="1">
      <c r="A154" s="53">
        <v>2272.0</v>
      </c>
      <c r="B154" s="65" t="str">
        <f>VLOOKUP(Selection_SecondR!A154,StudiesFound_secondR!$A$1:$AG$1582,5,FALSE)</f>
        <v>Designing an information-sharing system to improve collaboration culture: a soft systems methodology approach in the digital service creation process</v>
      </c>
      <c r="C154" s="65" t="str">
        <f>VLOOKUP(Selection_SecondR!A154,StudiesFound_secondR!$A$1:$AG$1582,18,FALSE)</f>
        <v>PurposeThis study aims to fill the gap in collaboration culture improvement by designing an information-sharing system as an enabler to support the forming dimensions of the collaboration process in previous studies. The authors propose the appropriate system to eliminate the collaboration culture gaps between the related functional units based on in-process interaction learning in a business process outsourcing company.Design/methodology/approachThis study employed action research (AR) based on soft systems methodology (SSM) with a system thinking approach, in which the authors and process actors design the agreed information-sharing system by involving the process actors in identifying the initial problem situation as well as validating the conceptual model through discussions and designing the expected system.FindingsThis study discovers that SSM-based AR is a suited method for designing a system that supports the formation of collaboration culture among actors in the digital service creation process by learning user perceptions and expectations in order to obtain their commitment to empower the proposed system.Originality/valueIn addition to providing a system to minimize the lack of collaboration culture, this study contributes to the academic literature by offering a new way of planning and designing in a system development methodology using soft systems approaches to understand user perceptions, expressing user interaction in a conceptual model and validating it and defining agreed activities to obtain the best design according to user expectations.</v>
      </c>
      <c r="D154" s="65" t="str">
        <f>VLOOKUP(Selection_SecondR!A154,StudiesFound_secondR!$A$1:$AG$1582,6,FALSE)</f>
        <v>JOURNAL OF ENTERPRISE INFORMATION MANAGEMENT</v>
      </c>
      <c r="E154" s="65" t="str">
        <f>VLOOKUP(Selection_SecondR!A154,StudiesFound_secondR!$A$1:$AG$1582,3,FALSE)</f>
        <v>Devi ET,Wibisono D,Mulyono NB,Fitriati R</v>
      </c>
      <c r="F154" s="66" t="s">
        <v>11463</v>
      </c>
      <c r="G154" s="66" t="s">
        <v>11463</v>
      </c>
      <c r="H154" s="66" t="s">
        <v>11463</v>
      </c>
      <c r="I154" s="4" t="s">
        <v>15983</v>
      </c>
      <c r="J154" s="66"/>
      <c r="K154" s="1"/>
      <c r="L154" s="1"/>
      <c r="M154" s="67"/>
    </row>
    <row r="155" hidden="1">
      <c r="A155" s="53">
        <v>2273.0</v>
      </c>
      <c r="B155" s="65" t="str">
        <f>VLOOKUP(Selection_SecondR!A155,StudiesFound_secondR!$A$1:$AG$1582,5,FALSE)</f>
        <v>Enterprise service composition models in IoT context: solutions comparison</v>
      </c>
      <c r="C155" s="65" t="str">
        <f>VLOOKUP(Selection_SecondR!A155,StudiesFound_secondR!$A$1:$AG$1582,18,FALSE)</f>
        <v>Business processes decomposition and also smart awareness are the two major emerging trends regarding future business values. Effecting factors on the complexity of decision models in Internet of Things (IoT) ecosystems such as nonlinearity of objective functions, discretization of problem solving space, problem size, and also limited resources resulted many recent precise methods unable to find the optimal answer in a reasonable time. Thus, given the NP-hard (nondeterministic polynomial) of the enterprise service composition (ESC) problem, the key issue would be to find a highly improved (nearly optimal) response among the candidate enterprise services by an admirable manner. In fact, depending on the type of issue, we try to improve competency. Creating an improved model of ESC in IoT context may play an effective role in supporting and preferably meeting the needs of an organization with respect to enterprise business processes. This model in turn would allow tailoring the right selection of enterprise services to meet the needs of end users. To manage the complex needs of end users in an enterprise, enterprise services are combined into different models to satisfy end user's requirements. Usually an atomic service can not address the entire issue of complex requirements, so atomic services have to be composed by an ESC procedure. The ESC ends up reducing time and increasing user satisfaction in addition to improve a few other Quality of Services (QoS). This comparative survey enables enterprise architecture domains (especially enterprise application architecture) to model improved ESC in IoT context despite existing restrictions to achieve admirable value.</v>
      </c>
      <c r="D155" s="65" t="str">
        <f>VLOOKUP(Selection_SecondR!A155,StudiesFound_secondR!$A$1:$AG$1582,6,FALSE)</f>
        <v>JOURNAL OF SUPERCOMPUTING</v>
      </c>
      <c r="E155" s="65" t="str">
        <f>VLOOKUP(Selection_SecondR!A155,StudiesFound_secondR!$A$1:$AG$1582,3,FALSE)</f>
        <v>Safaei A,Nassiri R,Rahmani AM</v>
      </c>
      <c r="F155" s="66" t="s">
        <v>11463</v>
      </c>
      <c r="G155" s="66" t="s">
        <v>11463</v>
      </c>
      <c r="H155" s="66" t="s">
        <v>11463</v>
      </c>
      <c r="I155" s="4" t="s">
        <v>15983</v>
      </c>
      <c r="J155" s="66"/>
      <c r="K155" s="1"/>
      <c r="L155" s="1"/>
      <c r="M155" s="67"/>
    </row>
    <row r="156" hidden="1">
      <c r="A156" s="53">
        <v>2274.0</v>
      </c>
      <c r="B156" s="65" t="str">
        <f>VLOOKUP(Selection_SecondR!A156,StudiesFound_secondR!$A$1:$AG$1582,5,FALSE)</f>
        <v>The Influence of Innovation in Tangible and Intangible Resource Allocation: A Qualitative Multi Case Study</v>
      </c>
      <c r="C156" s="65" t="str">
        <f>VLOOKUP(Selection_SecondR!A156,StudiesFound_secondR!$A$1:$AG$1582,18,FALSE)</f>
        <v>Considering the current turbulent macroeconomic environment, the aim of this research is to explore the influence of innovation in tangible and intangible resource allocation. The literature underlines that organizations are facing a revolution in their business processes. As such, there is a need to understand the value of knowledge resources and to identify ways to manage them. This paper explores the field of resource allocation, namely dynamic capabilities, and highlights the importance of monitoring intangible resources. This research has three specific contributions. The first contribution provides a comprehensive picture of what has occurred in the field of tangible and intangible resource allocation, such as intellectual capital and its importance towards organizational performance. Secondly, it offers evidence about the actual need for performance measurement tools that foster intangible resource monitoring. Organizations devote special attention to market demands which consequently lead managers to adapt their strategies in areas concerning resource allocation. Given this importance, this research, comprising major innovative organizations in Portugal from diverse activity sectors, provides new insights and stresses the importance of tools to follow the overall performance of resource allocation. Managers of innovative organizations recognize the very powerful features of the Balanced Scorecard (BSC) in monitoring and linking strategic resources of both tangible and intangible natures. Thirdly, this research, with a view to enrich the field of intangible natures, points out some aspects for future research areas, bearing in mind the relevance of this research area confirmed by managers of the major innovative organizations. Thus, it provides prominent information for both academia and innovative organizations.</v>
      </c>
      <c r="D156" s="65" t="str">
        <f>VLOOKUP(Selection_SecondR!A156,StudiesFound_secondR!$A$1:$AG$1582,6,FALSE)</f>
        <v>SUSTAINABILITY</v>
      </c>
      <c r="E156" s="65" t="str">
        <f>VLOOKUP(Selection_SecondR!A156,StudiesFound_secondR!$A$1:$AG$1582,3,FALSE)</f>
        <v>Silva R,Oliveira C</v>
      </c>
      <c r="F156" s="66" t="s">
        <v>11463</v>
      </c>
      <c r="G156" s="66" t="s">
        <v>11463</v>
      </c>
      <c r="H156" s="66" t="s">
        <v>11463</v>
      </c>
      <c r="I156" s="4" t="s">
        <v>15966</v>
      </c>
      <c r="J156" s="66"/>
      <c r="K156" s="1"/>
      <c r="L156" s="1"/>
      <c r="M156" s="67"/>
    </row>
    <row r="157" hidden="1">
      <c r="A157" s="53">
        <v>2276.0</v>
      </c>
      <c r="B157" s="65" t="str">
        <f>VLOOKUP(Selection_SecondR!A157,StudiesFound_secondR!$A$1:$AG$1582,5,FALSE)</f>
        <v>Resource Optimization-Based Software Risk Reduction Model for Large-Scale Application Development</v>
      </c>
      <c r="C157" s="65" t="str">
        <f>VLOOKUP(Selection_SecondR!A157,StudiesFound_secondR!$A$1:$AG$1582,18,FALSE)</f>
        <v>Software risks are a common phenomenon in the software development lifecycle, and risks emerge into larger problems if they are not dealt with on time. Software risk management is a strategy that focuses on the identification, management, and mitigation of the risk factors in the software development lifecycle. The management itself depends on the nature, size, and skill of the project under consideration. This paper proposes a model that deals with identifying and dealing with the risk factors by introducing different observatory and participatory project factors. It is assumed that most of the risk factors can be dealt with by doing effective business processing that in response deals with the orientation of risks and elimination or reduction of those risk factors that emerge over time. The model proposes different combinations of resource allocation that can help us conclude a software project with an extended amount of acceptability. This paper presents a Risk Reduction Model, which effectively handles the application development risks. The model can synchronize its working with medium to large-scale software projects. The reduction in software failures positively affects the software development environment, and the software failures shall reduce consequently.</v>
      </c>
      <c r="D157" s="65" t="str">
        <f>VLOOKUP(Selection_SecondR!A157,StudiesFound_secondR!$A$1:$AG$1582,6,FALSE)</f>
        <v>SUSTAINABILITY</v>
      </c>
      <c r="E157" s="65" t="str">
        <f>VLOOKUP(Selection_SecondR!A157,StudiesFound_secondR!$A$1:$AG$1582,3,FALSE)</f>
        <v>Shahzad B,Fazal-e-Amin,Abro A,Imran M,Shoaib M</v>
      </c>
      <c r="F157" s="66" t="s">
        <v>11463</v>
      </c>
      <c r="G157" s="66" t="s">
        <v>11463</v>
      </c>
      <c r="H157" s="66" t="s">
        <v>11463</v>
      </c>
      <c r="I157" s="4" t="s">
        <v>15981</v>
      </c>
      <c r="J157" s="66"/>
      <c r="K157" s="1"/>
      <c r="L157" s="1"/>
      <c r="M157" s="67"/>
    </row>
    <row r="158" hidden="1">
      <c r="A158" s="53">
        <v>2277.0</v>
      </c>
      <c r="B158" s="65" t="str">
        <f>VLOOKUP(Selection_SecondR!A158,StudiesFound_secondR!$A$1:$AG$1582,5,FALSE)</f>
        <v>Adaptive State Space Partitioning for Dynamic Decision Processes</v>
      </c>
      <c r="C158" s="65" t="str">
        <f>VLOOKUP(Selection_SecondR!A158,StudiesFound_secondR!$A$1:$AG$1582,18,FALSE)</f>
        <v>With the rise of new business processes that require real-time decision making, anticipatory decision making becomes necessary to use the available resources wisely. Dynamic real-time problems occur in many business fields, for example in vehicle routing applications with stochastic customer service requests expecting a fast response. For anticipatory decision making, offline simulation-based optimization methods like value function approximation are promising solution approaches. However, these methods require a suitable approximation architecture to store the value information for the problem states. In this paper, an approach is proposed that finds and adapts this architecture iteratively during the approximation process. A computational proof of concept is presented for a dynamic vehicle routing problem. In comparison to conventional architectures, the proposed method is able to improve the solution quality and reduces the required architecture size significantly.</v>
      </c>
      <c r="D158" s="65" t="str">
        <f>VLOOKUP(Selection_SecondR!A158,StudiesFound_secondR!$A$1:$AG$1582,6,FALSE)</f>
        <v>BUSINESS &amp; INFORMATION SYSTEMS ENGINEERING</v>
      </c>
      <c r="E158" s="65" t="str">
        <f>VLOOKUP(Selection_SecondR!A158,StudiesFound_secondR!$A$1:$AG$1582,3,FALSE)</f>
        <v>Soeffker N,Ulmer MW,Mattfeld DC</v>
      </c>
      <c r="F158" s="66" t="s">
        <v>11463</v>
      </c>
      <c r="G158" s="66" t="s">
        <v>11463</v>
      </c>
      <c r="H158" s="66" t="s">
        <v>11463</v>
      </c>
      <c r="I158" s="4" t="s">
        <v>15981</v>
      </c>
      <c r="J158" s="66"/>
      <c r="K158" s="1"/>
      <c r="L158" s="1"/>
      <c r="M158" s="67"/>
    </row>
    <row r="159" hidden="1">
      <c r="A159" s="53">
        <v>2278.0</v>
      </c>
      <c r="B159" s="65" t="str">
        <f>VLOOKUP(Selection_SecondR!A159,StudiesFound_secondR!$A$1:$AG$1582,5,FALSE)</f>
        <v>Early evidence of digital labor in accounting: Innovation with Robotic Process Automation</v>
      </c>
      <c r="C159" s="65" t="str">
        <f>VLOOKUP(Selection_SecondR!A159,StudiesFound_secondR!$A$1:$AG$1582,18,FALSE)</f>
        <v>Robotic Process Automation (RPA) is an emerging technology that enables the automation of rules-based business processes and tasks through the use of software bots. Drawing upon the theory of Task-Technology Fit (TTF) and Technology-to-Performance Chain (TPC) (Goodhue and Thompson 1995) and research on expert systems (Messier and Hansen 1987: Sutton 1990), this study explores emerging themes surrounding bot implementation for accounting and finance tasks. We collect and analyze interview data from adopters of RPA and document task suitability, task-technology fit, implementation issues, and resulting performance outcomes. We find that securing technical capability is only a part of RPA implementation process. Organizations engage in standardization and optimization of processes, develop scorecard-like tools to rank tasks, adjust governance structures to include digital employees, and redefine internal controls. Organizations benefit from automating only certain processes, those that are structured, repeated, rules-based, and with digital inputs. Along with cost savings, organizations experience improved process documentation, lower error rates, more accurate measurement of process performance, and better report quality. (C) 2019 Elsevier Inc. All rights reserved.</v>
      </c>
      <c r="D159" s="65" t="str">
        <f>VLOOKUP(Selection_SecondR!A159,StudiesFound_secondR!$A$1:$AG$1582,6,FALSE)</f>
        <v>INTERNATIONAL JOURNAL OF ACCOUNTING INFORMATION SYSTEMS</v>
      </c>
      <c r="E159" s="65" t="str">
        <f>VLOOKUP(Selection_SecondR!A159,StudiesFound_secondR!$A$1:$AG$1582,3,FALSE)</f>
        <v>Kokina J,Blanchette S</v>
      </c>
      <c r="F159" s="66" t="s">
        <v>11463</v>
      </c>
      <c r="G159" s="66" t="s">
        <v>11463</v>
      </c>
      <c r="H159" s="66" t="s">
        <v>11463</v>
      </c>
      <c r="I159" s="4" t="s">
        <v>15983</v>
      </c>
      <c r="J159" s="66"/>
      <c r="K159" s="1"/>
      <c r="L159" s="1"/>
      <c r="M159" s="67"/>
    </row>
    <row r="160" hidden="1">
      <c r="A160" s="53">
        <v>2279.0</v>
      </c>
      <c r="B160" s="65" t="str">
        <f>VLOOKUP(Selection_SecondR!A160,StudiesFound_secondR!$A$1:$AG$1582,5,FALSE)</f>
        <v>Effect of human resources management and advances to improve construction project performance</v>
      </c>
      <c r="C160" s="65" t="str">
        <f>VLOOKUP(Selection_SecondR!A160,StudiesFound_secondR!$A$1:$AG$1582,18,FALSE)</f>
        <v>The existence of a professional construction management agency has already accepted in the construction business in Indonesia. The outcome of the services has expected to improve overall project success. In the aim to obtain a more comprehensive figure of performances both from a financial and non-financial point of view, the PMBOK knowledge area is proposed to be tailored into a balanced scorecard based performance measurement. The foundation of the strategic map is `learning or growth' perspective, where improvement is necessary to increase the organization's internal `business process' perspective. Review of existing literature shows that construction project team's achievement generally measured by scope, cost, schedule, and quality performance, initially contributed by human resource management and advances. As the result of the study, human resource management shall comprise of competence, the role of project manager, recognition and reward, facility, and lesson learned. Advances shall include technology, building information modeling, modern method of construction, and emerging management technique. Furthermore, analysis of the relations between those elements is important for the agency's scoreboard model development.</v>
      </c>
      <c r="D160" s="65" t="str">
        <f>VLOOKUP(Selection_SecondR!A160,StudiesFound_secondR!$A$1:$AG$1582,6,FALSE)</f>
        <v>PHYSICS AND CHEMISTRY OF THE EARTH</v>
      </c>
      <c r="E160" s="65" t="str">
        <f>VLOOKUP(Selection_SecondR!A160,StudiesFound_secondR!$A$1:$AG$1582,3,FALSE)</f>
        <v>Muntu D,Setyawati R,Riantini LS,Ichsan M</v>
      </c>
      <c r="F160" s="66" t="s">
        <v>11463</v>
      </c>
      <c r="G160" s="66" t="s">
        <v>11463</v>
      </c>
      <c r="H160" s="66" t="s">
        <v>11463</v>
      </c>
      <c r="I160" s="4" t="s">
        <v>15981</v>
      </c>
      <c r="J160" s="66"/>
      <c r="K160" s="1"/>
      <c r="L160" s="1"/>
      <c r="M160" s="67"/>
    </row>
    <row r="161" hidden="1">
      <c r="A161" s="53">
        <v>2280.0</v>
      </c>
      <c r="B161" s="65" t="str">
        <f>VLOOKUP(Selection_SecondR!A161,StudiesFound_secondR!$A$1:$AG$1582,5,FALSE)</f>
        <v>A framework for data-driven informatization of the construction company</v>
      </c>
      <c r="C161" s="65" t="str">
        <f>VLOOKUP(Selection_SecondR!A161,StudiesFound_secondR!$A$1:$AG$1582,18,FALSE)</f>
        <v>With the advent of big data era, the construction industry has focused on processing large quantities of engineering data and extracting their value. However, inaccurate manual entries and delayed data collection have created difficulties in making full use of information. Meanwhile, difficulty sharing data and weak interoperability of data among business information systems also leaves company headquarters without the resource integration that can facilitate decision making. To overcome these challenges, we proposed a big data infrastructure called the enterprise integrated data platform (EIDP) for use by construction companies. We discuss a case study, and offer a framework for future business improvement that contributes to closed-loop construction supply chain management, cost management and control, knowledge discovery, and decision making. The proposed informatization solution provides a theoretical basis for realizing data sharing and interoperability between business management and project management. On this basis, it will help construction companies to improve the efficiency of both company operations and project delivery by optimizing the business process and supporting decision making.</v>
      </c>
      <c r="D161" s="65" t="str">
        <f>VLOOKUP(Selection_SecondR!A161,StudiesFound_secondR!$A$1:$AG$1582,6,FALSE)</f>
        <v>ADVANCED ENGINEERING INFORMATICS</v>
      </c>
      <c r="E161" s="65" t="str">
        <f>VLOOKUP(Selection_SecondR!A161,StudiesFound_secondR!$A$1:$AG$1582,3,FALSE)</f>
        <v>You Z,Wu C</v>
      </c>
      <c r="F161" s="66" t="s">
        <v>11463</v>
      </c>
      <c r="G161" s="66" t="s">
        <v>11463</v>
      </c>
      <c r="H161" s="66" t="s">
        <v>11463</v>
      </c>
      <c r="I161" s="4" t="s">
        <v>15991</v>
      </c>
      <c r="J161" s="66"/>
      <c r="K161" s="1"/>
      <c r="L161" s="1"/>
      <c r="M161" s="67"/>
    </row>
    <row r="162" hidden="1">
      <c r="A162" s="53">
        <v>2282.0</v>
      </c>
      <c r="B162" s="65" t="str">
        <f>VLOOKUP(Selection_SecondR!A162,StudiesFound_secondR!$A$1:$AG$1582,5,FALSE)</f>
        <v>Dynamic Controllability of Processes without Surprises</v>
      </c>
      <c r="C162" s="65" t="str">
        <f>VLOOKUP(Selection_SecondR!A162,StudiesFound_secondR!$A$1:$AG$1582,18,FALSE)</f>
        <v>Dynamic controllability guarantees that a process control can steer the execution of a business process without violating any temporal constraints although some tasks have uncontrollable durations. However, it has been shown that dynamic controllability may lead to process executions with the undesirable property that tasks have to be started or ended on extremely short notice. Sudden termination forces the agent to immediately terminate the execution of a process task without any prior notice in order to meet some temporal constraints. Semi-dynamic controllability guarantees dynamic controllability and the absence of sudden termination. Here, we show that dynamic controllability may also lead to the problem of sudden start, which forces the immediate start of a process task without prior notice. We formalize all constellations of temporal constraints causing sudden start and sudden termination in a process. We propose a technique to design processes in which activities can be dynamically dispatched without these surprises, i.e., with advance notice, and extend the notion of semi-dynamic controllability by also considering the sudden start. This leads to a sound and complete algorithm for checking the semi-dynamic controllability of time-constrained processes.</v>
      </c>
      <c r="D162" s="65" t="str">
        <f>VLOOKUP(Selection_SecondR!A162,StudiesFound_secondR!$A$1:$AG$1582,6,FALSE)</f>
        <v>APPLIED SCIENCES-BASEL</v>
      </c>
      <c r="E162" s="65" t="str">
        <f>VLOOKUP(Selection_SecondR!A162,StudiesFound_secondR!$A$1:$AG$1582,3,FALSE)</f>
        <v>Eder J,Franceschetti M,Lubas J</v>
      </c>
      <c r="F162" s="66" t="s">
        <v>11463</v>
      </c>
      <c r="G162" s="66" t="s">
        <v>11463</v>
      </c>
      <c r="H162" s="66" t="s">
        <v>11463</v>
      </c>
      <c r="I162" s="4" t="s">
        <v>15983</v>
      </c>
      <c r="J162" s="66"/>
      <c r="K162" s="1"/>
      <c r="L162" s="1"/>
      <c r="M162" s="67"/>
    </row>
    <row r="163" hidden="1">
      <c r="A163" s="53">
        <v>2284.0</v>
      </c>
      <c r="B163" s="65" t="str">
        <f>VLOOKUP(Selection_SecondR!A163,StudiesFound_secondR!$A$1:$AG$1582,5,FALSE)</f>
        <v>Research on Influencing Factors of Knowledge Sharing in Supply Chain Enterprises under Blockchain Environment</v>
      </c>
      <c r="C163" s="65" t="str">
        <f>VLOOKUP(Selection_SecondR!A163,StudiesFound_secondR!$A$1:$AG$1582,18,FALSE)</f>
        <v>There are many participating companies involved in the supply chain system. In order to achieve multi-enterprise, multi-resource-oriented service product information sharing, it is necessary to have the ability to match transactions in a highly credible environment. In the current supply chain system, the core enterprise generally builds a centralized supply chain resource-sharing platform to realize knowledge sharing, and the security of the system completely depends on the core enterprise. In addition, the cost of trust establishment is very high. It is urgent to establish a reasonable trust mechanism. On this basis, the factors affecting knowledge sharing and the problems to solve are analyzed, and the plan and factors of using blockchain technology to build a knowledge-sharing platform are proposed. Finally, the conceptual model of the blockchain-based knowledge-sharing platform is designed, and its business process and economic model are emphasized to provide ideas for breaking through the bottleneck of the supply chain system.</v>
      </c>
      <c r="D163" s="65" t="str">
        <f>VLOOKUP(Selection_SecondR!A163,StudiesFound_secondR!$A$1:$AG$1582,6,FALSE)</f>
        <v>TEHNICKI VJESNIK-TECHNICAL GAZETTE</v>
      </c>
      <c r="E163" s="65" t="str">
        <f>VLOOKUP(Selection_SecondR!A163,StudiesFound_secondR!$A$1:$AG$1582,3,FALSE)</f>
        <v>Chai Y,Li Q</v>
      </c>
      <c r="F163" s="66" t="s">
        <v>11463</v>
      </c>
      <c r="G163" s="66" t="s">
        <v>11463</v>
      </c>
      <c r="H163" s="66" t="s">
        <v>11463</v>
      </c>
      <c r="I163" s="4" t="s">
        <v>15991</v>
      </c>
      <c r="J163" s="66"/>
      <c r="K163" s="1"/>
      <c r="L163" s="1"/>
      <c r="M163" s="67"/>
    </row>
    <row r="164" hidden="1">
      <c r="A164" s="53">
        <v>2285.0</v>
      </c>
      <c r="B164" s="65" t="str">
        <f>VLOOKUP(Selection_SecondR!A164,StudiesFound_secondR!$A$1:$AG$1582,5,FALSE)</f>
        <v>Directed forgetting in organisations: the positive effects of decision support systems on mental resources and well-being</v>
      </c>
      <c r="C164" s="65" t="str">
        <f>VLOOKUP(Selection_SecondR!A164,StudiesFound_secondR!$A$1:$AG$1582,18,FALSE)</f>
        <v>Decision makers in organisations are often overtaxed by huge amounts of information in daily business processes. As a potential support strategy, this study examined `directed forgetting' (Bjork, 1970) in a simulated sales planning scenario. We assumed that the availability of a computer-based decision support system (DSS) triggers the forgetting of decision-related background information. Such directed forgetting should not only release memory capacities for additional tasks but also enhance decision quality and decrease strain of decision makers. Assumptions were tested in an experimental study with N = 90 participants. Consistent with our assumptions, results revealed a higher recall of decision-unrelated information, higher decision quality and higher well-being when participants could use a DSS as compared to two Control conditions without a DSS. Moreover, directed forgetting effects were qualified by participants' trust in the DSS. This study provides the first evidence for directed forgetting effects cued by information systems in a business context. Practitioner summary: Information overload is an increasing challenge in modern business organisations. Extending findings from basic memory research, this study shows that availability of a computer-based decision support system triggers forgetting of decision-related background information, which in turn increases users' mental resources for additional tasks, decision quality, and well-being.</v>
      </c>
      <c r="D164" s="65" t="str">
        <f>VLOOKUP(Selection_SecondR!A164,StudiesFound_secondR!$A$1:$AG$1582,6,FALSE)</f>
        <v>ERGONOMICS</v>
      </c>
      <c r="E164" s="65" t="str">
        <f>VLOOKUP(Selection_SecondR!A164,StudiesFound_secondR!$A$1:$AG$1582,3,FALSE)</f>
        <v>Hertel G,Meessen SM,Riehle DM,Thielsch MT,Nohe C,Becker J</v>
      </c>
      <c r="F164" s="66" t="s">
        <v>11463</v>
      </c>
      <c r="G164" s="66" t="s">
        <v>11463</v>
      </c>
      <c r="H164" s="66" t="s">
        <v>11463</v>
      </c>
      <c r="I164" s="4" t="s">
        <v>15983</v>
      </c>
      <c r="J164" s="66"/>
      <c r="K164" s="1"/>
      <c r="L164" s="1"/>
      <c r="M164" s="67"/>
    </row>
    <row r="165" hidden="1">
      <c r="A165" s="53">
        <v>2286.0</v>
      </c>
      <c r="B165" s="65" t="str">
        <f>VLOOKUP(Selection_SecondR!A165,StudiesFound_secondR!$A$1:$AG$1582,5,FALSE)</f>
        <v>Stochastic Workflow Authorizations With Queueing Constraints</v>
      </c>
      <c r="C165" s="65" t="str">
        <f>VLOOKUP(Selection_SecondR!A165,StudiesFound_secondR!$A$1:$AG$1582,18,FALSE)</f>
        <v>Cloud-based workflow architecture has been widely used in e-science, e-business, smart city, and others, to automate business processes and improve their flexibility and maintainability. Online workflow executes in a collaborative and distributed environment and is prone to fraud and information leakage. Workflow authorization models are implemented to ensure that tasks are performed by authorized subjects with compliance of security/privacy polices. However, existing workflow authorization models have some limitations. First, most of the existing research focuses on static workflows, where an order arriving at a workflow traverses tasks in a fixed sequence. In many real applications, however, task routing is not deterministic, having a probability distribution or pattern that may be estimated from historical data. Second, existing research ignores practical resource constraints, like user utilization, order waiting time, etc. To address the limitations, this article studies the workflow authorization model under the more realistic dynamic settings. We formulate a workflow as a queueing system, so business constraints can be analytically represented, under reasonable assumptions. We model the studied problems as pseudo-Boolean satisfiaiblity problems and investigate their theoretical properties. We also develop algorithms and carry out computational studies. The experimental results show the effectiveness and efficiency of our developed solutions. Our research results are useful for production and process design in many real-life settings such as health care, online banking and electronic payment systems.</v>
      </c>
      <c r="D165" s="65" t="str">
        <f>VLOOKUP(Selection_SecondR!A165,StudiesFound_secondR!$A$1:$AG$1582,6,FALSE)</f>
        <v>IEEE TRANSACTIONS ON DEPENDABLE AND SECURE COMPUTING</v>
      </c>
      <c r="E165" s="65" t="str">
        <f>VLOOKUP(Selection_SecondR!A165,StudiesFound_secondR!$A$1:$AG$1582,3,FALSE)</f>
        <v>Lu H,Chen X,Liu Q,Samorani M,Song G,Yang Y</v>
      </c>
      <c r="F165" s="66" t="s">
        <v>11463</v>
      </c>
      <c r="G165" s="66" t="s">
        <v>11463</v>
      </c>
      <c r="H165" s="66" t="s">
        <v>11463</v>
      </c>
      <c r="I165" s="4" t="s">
        <v>15972</v>
      </c>
      <c r="J165" s="66"/>
      <c r="K165" s="1"/>
      <c r="L165" s="1"/>
      <c r="M165" s="67"/>
    </row>
    <row r="166" hidden="1">
      <c r="A166" s="53">
        <v>2287.0</v>
      </c>
      <c r="B166" s="65" t="str">
        <f>VLOOKUP(Selection_SecondR!A166,StudiesFound_secondR!$A$1:$AG$1582,5,FALSE)</f>
        <v>Internet Plus Innovation and Entrepreneurship Education Model Based on Machine Learning Algorithms</v>
      </c>
      <c r="C166" s="65" t="str">
        <f>VLOOKUP(Selection_SecondR!A166,StudiesFound_secondR!$A$1:$AG$1582,18,FALSE)</f>
        <v>Innovation and entrepreneurship is a spiritual attitude. With the dissemination and wide application of the concept and technology of â€œInternet Plus,â€_x009d_ Internet Plus innovative thinking has had a strong impact on innovation and entrepreneurship education, such as teaching concepts, changes in teaching methods, optimization of teaching staff and curriculum systems, and resource sharing. Therefore, according to the actual needs of innovation and entrepreneurship teaching in colleges and universities, this paper combines the concept of Internet and college education with the help of machine learning algorithms to build a new education system. First, the article designs the overall platform architecture and core business processes and develops and implements front-end and various platform functions. The system includes different modules such as preschool skill diagnosis, online learning, stage testing and evaluation, information and resource sharing, team building and project implementation management, and so on. Then, the experiment shows that the precision rate, recall rate, and F1 value of the system are all high, indicating that the system is stable and efficient. Finally, it briefly expounds the development strategies of the Internet Plus education model under the influence of relevant systems, which will help students and teachers develop innovation and entrepreneurship theories and improve students' knowledge quality. The combination of Internet technology and innovation and entrepreneurship teaching can make innovation education more in line with the current learning needs and promote the improvement of entrepreneurship ability.</v>
      </c>
      <c r="D166" s="65" t="str">
        <f>VLOOKUP(Selection_SecondR!A166,StudiesFound_secondR!$A$1:$AG$1582,6,FALSE)</f>
        <v>MOBILE INFORMATION SYSTEMS</v>
      </c>
      <c r="E166" s="65" t="str">
        <f>VLOOKUP(Selection_SecondR!A166,StudiesFound_secondR!$A$1:$AG$1582,3,FALSE)</f>
        <v>Chen X</v>
      </c>
      <c r="F166" s="66" t="s">
        <v>11463</v>
      </c>
      <c r="G166" s="66" t="s">
        <v>11463</v>
      </c>
      <c r="H166" s="66" t="s">
        <v>11463</v>
      </c>
      <c r="I166" s="4" t="s">
        <v>15983</v>
      </c>
      <c r="J166" s="66"/>
      <c r="K166" s="1"/>
      <c r="L166" s="1"/>
      <c r="M166" s="67"/>
    </row>
    <row r="167" hidden="1">
      <c r="A167" s="53">
        <v>2288.0</v>
      </c>
      <c r="B167" s="65" t="str">
        <f>VLOOKUP(Selection_SecondR!A167,StudiesFound_secondR!$A$1:$AG$1582,5,FALSE)</f>
        <v>IMARA: A New Approach to Multi-Attribute Risk Assessment Based on Event Data Weighting (Case Study in a Container Terminal)</v>
      </c>
      <c r="C167" s="65" t="str">
        <f>VLOOKUP(Selection_SecondR!A167,StudiesFound_secondR!$A$1:$AG$1582,18,FALSE)</f>
        <v>Many examples tell us that organizations' well-being should be laid upon risk assessments. Typical risk assessments, on the other hand, which produce a list of risk scenarios, more often than not, do not result in enough information for mitigations when it comes to resource limitations such as financial, time, or in this case: delays. Multi-attribute risk assessments give a solid foundation to develop systematic quantitative risk measurements that organizations can use for security mitigations. This study proposes a multi-level and multi-attribute risk assessment method that can be used to prepare mitigations in organization-wide or specific sections of a company. This study presents the evaluation process and results from a case study of a container terminal to evaluate delay risks in its dwelling time processes and to prepare requirements on mitigations based on the risk projections. The proposed method in this study mainly operates within the risk evaluation stage in the risk management lifecycle to complement other methods such as FMEA, FTA, and DEMAâ„¡, which mainly operate within the risk identification and risk analysis stages of risk management. The evaluations in this case study address the efficiency of business process risk factors in a container terminal, not the safety-related risk factors. The proposed method takes event logs from information systems as input to evaluate the risk performances by computing the attributes of the event data. The method also offers risk projections to be treated as a reference to plan for mitigations and determine the likelihood of risk factors. The evaluation results from this case study have provided insights for operation managers and management to perceive and address risks within TPS Surabaya container terminal's business processes. The proposed method is called Improved Multi-Attribute Risk Assessment (IMARA.)</v>
      </c>
      <c r="D167" s="65" t="str">
        <f>VLOOKUP(Selection_SecondR!A167,StudiesFound_secondR!$A$1:$AG$1582,6,FALSE)</f>
        <v>IEEE ACCESS</v>
      </c>
      <c r="E167" s="65" t="str">
        <f>VLOOKUP(Selection_SecondR!A167,StudiesFound_secondR!$A$1:$AG$1582,3,FALSE)</f>
        <v>Budiraharjo R,Sarno R,Wijaya DR,Prasetyo HN,Waspada I</v>
      </c>
      <c r="F167" s="66" t="s">
        <v>11463</v>
      </c>
      <c r="G167" s="66" t="s">
        <v>11463</v>
      </c>
      <c r="H167" s="66" t="s">
        <v>11463</v>
      </c>
      <c r="I167" s="4" t="s">
        <v>15992</v>
      </c>
      <c r="J167" s="66"/>
      <c r="K167" s="1"/>
      <c r="L167" s="1"/>
      <c r="M167" s="67"/>
    </row>
    <row r="168" hidden="1">
      <c r="A168" s="53">
        <v>2289.0</v>
      </c>
      <c r="B168" s="65" t="str">
        <f>VLOOKUP(Selection_SecondR!A168,StudiesFound_secondR!$A$1:$AG$1582,5,FALSE)</f>
        <v>Applying Network Reliability in Business Management Activities</v>
      </c>
      <c r="C168" s="65" t="str">
        <f>VLOOKUP(Selection_SecondR!A168,StudiesFound_secondR!$A$1:$AG$1582,18,FALSE)</f>
        <v>A new application of network reliability is proposed to help analyze a business process performance in usual business activities. This research is to construct an easy, formal and mathematical tool to probe the health of daily-run business activities. A business activity consists of a series of value-added tasks, which are carried out by their related attenders, to meet business objectives. Traditional management behaviors include practices and skills to sustain the plan, sanction, management, and analysis of business activities. However, the assessment of activity performance remains a weak gap in analytic requirements. The approach proposed in this paper is one of the expected tools to fill the gaps in traditional management practices. The paper is to provide managers several new visions of modeling and analysis, which are not easily derived by traditional management practices. A distributor process with several scenarios to explain the approach are explored, and discussed.</v>
      </c>
      <c r="D168" s="65" t="str">
        <f>VLOOKUP(Selection_SecondR!A168,StudiesFound_secondR!$A$1:$AG$1582,6,FALSE)</f>
        <v>IEEE ACCESS</v>
      </c>
      <c r="E168" s="65" t="str">
        <f>VLOOKUP(Selection_SecondR!A168,StudiesFound_secondR!$A$1:$AG$1582,3,FALSE)</f>
        <v>Lin YK,Huang CH,Chen SG</v>
      </c>
      <c r="F168" s="66" t="s">
        <v>11463</v>
      </c>
      <c r="G168" s="66" t="s">
        <v>11463</v>
      </c>
      <c r="H168" s="66" t="s">
        <v>11463</v>
      </c>
      <c r="I168" s="4" t="s">
        <v>15992</v>
      </c>
      <c r="J168" s="66"/>
      <c r="K168" s="1"/>
      <c r="L168" s="1"/>
      <c r="M168" s="67"/>
    </row>
    <row r="169" hidden="1">
      <c r="A169" s="53">
        <v>2290.0</v>
      </c>
      <c r="B169" s="65" t="str">
        <f>VLOOKUP(Selection_SecondR!A169,StudiesFound_secondR!$A$1:$AG$1582,5,FALSE)</f>
        <v>Investigation of virtual teams and serious games</v>
      </c>
      <c r="C169" s="65" t="str">
        <f>VLOOKUP(Selection_SecondR!A169,StudiesFound_secondR!$A$1:$AG$1582,18,FALSE)</f>
        <v>ERPsim is an intensive simulation game housed out of HEC Montreal. It allows students to operate an organization in a real-world enterprise resource planning (ERP) system. Most of the research to date using ERPsim in the classroom is with face-to-face teams working together in a lab. With virtual teams being commonplace and most organizations having distributed operations, implementing ERPsim with virtual teams is representative of a real-world situation. How would using virtual teams affect technology acceptance, student satisfaction, and perceived student learning of ERP? This paper investigated the use of ERPsim with virtual teams. Data were collected using a pre- and post-test survey designed to measure technology acceptance, ERP and business process knowledge, and student satisfaction. T-tests were utilized to determine if students' perceptions of learning from the ERPsim were different after the virtual team experience than they were after the face-to-face team experience.</v>
      </c>
      <c r="D169" s="65" t="str">
        <f>VLOOKUP(Selection_SecondR!A169,StudiesFound_secondR!$A$1:$AG$1582,6,FALSE)</f>
        <v>JOURNAL OF COMPUTER INFORMATION SYSTEMS</v>
      </c>
      <c r="E169" s="65" t="str">
        <f>VLOOKUP(Selection_SecondR!A169,StudiesFound_secondR!$A$1:$AG$1582,3,FALSE)</f>
        <v>Pridmore J,Godin J</v>
      </c>
      <c r="F169" s="66" t="s">
        <v>11463</v>
      </c>
      <c r="G169" s="66" t="s">
        <v>11463</v>
      </c>
      <c r="H169" s="66" t="s">
        <v>11463</v>
      </c>
      <c r="I169" s="4" t="s">
        <v>15981</v>
      </c>
      <c r="J169" s="66"/>
      <c r="K169" s="1"/>
      <c r="L169" s="1"/>
      <c r="M169" s="67"/>
    </row>
    <row r="170" hidden="1">
      <c r="A170" s="53">
        <v>2291.0</v>
      </c>
      <c r="B170" s="65" t="str">
        <f>VLOOKUP(Selection_SecondR!A170,StudiesFound_secondR!$A$1:$AG$1582,5,FALSE)</f>
        <v>A Workflow Criticality-Based Approach to Bypass the Workflow Satisfiability Problem</v>
      </c>
      <c r="C170" s="65" t="str">
        <f>VLOOKUP(Selection_SecondR!A170,StudiesFound_secondR!$A$1:$AG$1582,18,FALSE)</f>
        <v>Workflow management systems are very important for any organization to manage and model complex business processes. However, significant work is needed to keep a workflow resilient and secure. Therefore, organizations apply a strict security policy and enforce access control constraints. As a result, the number of available and authorized users for the workflow execution decreases drastically. Thus, in many cases, such a situation leads to a workflow deadlock situation, where there no available authorized user-task assignments for critical tasks to accomplish the workflow execution. In the literature, this problem has gained interest of security researchers in the recent years, and is known as the workflow satisfiability problem (WSP). In this paper, we propose a new approach to bypass the WSP and to ensure workflow resiliency and security. For this purpose, we define workflow criticality, which can be used as a metric during run-time to prevent WSP. We believe that the workflow criticality value will help workflow managers to make decisions and start a mitigation solution in case of a critical workflow. Moreover, we propose a delegation process algorithm (DP) as a mitigation solution that uses workflow instance criticality, delegation, and priority concepts to find authorized and suitable users to perform the critical task with low-security risks.</v>
      </c>
      <c r="D170" s="65" t="str">
        <f>VLOOKUP(Selection_SecondR!A170,StudiesFound_secondR!$A$1:$AG$1582,6,FALSE)</f>
        <v>SECURITY AND COMMUNICATION NETWORKS</v>
      </c>
      <c r="E170" s="65" t="str">
        <f>VLOOKUP(Selection_SecondR!A170,StudiesFound_secondR!$A$1:$AG$1582,3,FALSE)</f>
        <v>Boughrous M,El Bakkali H</v>
      </c>
      <c r="F170" s="66" t="s">
        <v>11463</v>
      </c>
      <c r="G170" s="66" t="s">
        <v>11463</v>
      </c>
      <c r="H170" s="66" t="s">
        <v>11463</v>
      </c>
      <c r="I170" s="4" t="s">
        <v>15992</v>
      </c>
      <c r="J170" s="66"/>
      <c r="K170" s="1"/>
      <c r="L170" s="1"/>
      <c r="M170" s="67"/>
    </row>
    <row r="171" hidden="1">
      <c r="A171" s="53">
        <v>2292.0</v>
      </c>
      <c r="B171" s="65" t="str">
        <f>VLOOKUP(Selection_SecondR!A171,StudiesFound_secondR!$A$1:$AG$1582,5,FALSE)</f>
        <v>Optimizing Service Composition (SC) Using Smart Multistage Forward Search (SMFS)</v>
      </c>
      <c r="C171" s="65" t="str">
        <f>VLOOKUP(Selection_SecondR!A171,StudiesFound_secondR!$A$1:$AG$1582,18,FALSE)</f>
        <v>Service Oriented Architecture (SOA) is a style of software design where Web Services (WS) provide services to the other components through a communication protocol over a network. WS components are managed, updated, and rearranged at runtime to provide the business processes as SCs, which consist of a set of WSs that can be invoked in a specific order to fulfill the clients? requests. According to the Service Level Agreement (SLA) requirements, WS selection and composition are significant perspectives of research to meet the clients? expectations. This paper presents an effective technique using SMFS that attempts to improve the WS selection as well as SC construction and ultimately optimize the WS resource utilization. The results show that the proposed SMFS technique enhances the WS resource utilization by 9.6% compared to the standard Multistage Forward Search (MFS) technique. Similarly, the number of constructed SCs using the proposed SMFS technique are increased by 36.97% compared to the number of constructed SCs with the standard MFS technique.</v>
      </c>
      <c r="D171" s="65" t="str">
        <f>VLOOKUP(Selection_SecondR!A171,StudiesFound_secondR!$A$1:$AG$1582,6,FALSE)</f>
        <v>INâ„¡LIGENT AUTOMATION AND SOFT COMPUTING</v>
      </c>
      <c r="E171" s="65" t="str">
        <f>VLOOKUP(Selection_SecondR!A171,StudiesFound_secondR!$A$1:$AG$1582,3,FALSE)</f>
        <v>Alhadid I,Tarawneh H,Kaabneh K,Masa'deh R,Hamadneh NN,Tahir M,Khwaldeh S</v>
      </c>
      <c r="F171" s="66" t="s">
        <v>11463</v>
      </c>
      <c r="G171" s="66" t="s">
        <v>11463</v>
      </c>
      <c r="H171" s="66" t="s">
        <v>11463</v>
      </c>
      <c r="I171" s="4" t="s">
        <v>15981</v>
      </c>
      <c r="J171" s="66"/>
      <c r="K171" s="1"/>
      <c r="L171" s="1"/>
      <c r="M171" s="67"/>
    </row>
    <row r="172" hidden="1">
      <c r="A172" s="53">
        <v>2293.0</v>
      </c>
      <c r="B172" s="65" t="str">
        <f>VLOOKUP(Selection_SecondR!A172,StudiesFound_secondR!$A$1:$AG$1582,5,FALSE)</f>
        <v>Roadmapping Process Implementation: Challenges for a Large-Scale Company</v>
      </c>
      <c r="C172" s="65" t="str">
        <f>VLOOKUP(Selection_SecondR!A172,StudiesFound_secondR!$A$1:$AG$1582,18,FALSE)</f>
        <v>Product-technology roadmapping is one of the major planning tools for integrating the company's strategic objectives and current plans. The roadmapping process itself helps to create collaborative knowledge and transforming knowledge from tacit to explicit, which creates a common understanding among different departments. However, there are a number of challenges in establishing the process as a part of the management system in an organization. One of the difficulties stated was the resistance of organizational units to the changes in the business process, organizational structure, and work culture. In this article, the roadmapping implementation phases at Arcelik A.S., a durable consumer goods company, utilizing roadmapping as a part of the strategic planning process will be discussed. One of the unique contributions of the Arcelik A.S. case study is that the roadmapping methodology integration to other processes, such as strategic planning, portfolio management, and human resources planning, was done seamlessly. The needs and roadmapping implementation challenges in a company, which is expanding itself from local to global, solutions generated for a more suitable application, and lessons learned for roadmapping continuity will be discussed in detail. These learnings could help organizations in adapting similar approaches. The case study could also be a source of academic research on the roadmapping methodology.</v>
      </c>
      <c r="D172" s="65" t="str">
        <f>VLOOKUP(Selection_SecondR!A172,StudiesFound_secondR!$A$1:$AG$1582,6,FALSE)</f>
        <v>IEEE TRANSACTIONS ON ENGINEERING MANAGEMENT</v>
      </c>
      <c r="E172" s="65" t="str">
        <f>VLOOKUP(Selection_SecondR!A172,StudiesFound_secondR!$A$1:$AG$1582,3,FALSE)</f>
        <v>Meydanli II,Polat M</v>
      </c>
      <c r="F172" s="66" t="s">
        <v>11463</v>
      </c>
      <c r="G172" s="66" t="s">
        <v>11463</v>
      </c>
      <c r="H172" s="66" t="s">
        <v>11463</v>
      </c>
      <c r="I172" s="4" t="s">
        <v>15981</v>
      </c>
      <c r="J172" s="66"/>
      <c r="K172" s="1"/>
      <c r="L172" s="1"/>
      <c r="M172" s="67"/>
    </row>
    <row r="173" hidden="1">
      <c r="A173" s="53">
        <v>2294.0</v>
      </c>
      <c r="B173" s="65" t="str">
        <f>VLOOKUP(Selection_SecondR!A173,StudiesFound_secondR!$A$1:$AG$1582,5,FALSE)</f>
        <v>Performance-Based and Evidence-Based Approach to Research Implementation at the Georgia Department of Transportation</v>
      </c>
      <c r="C173" s="65" t="str">
        <f>VLOOKUP(Selection_SecondR!A173,StudiesFound_secondR!$A$1:$AG$1582,18,FALSE)</f>
        <v>This paper discusses the Georgia Department of Transportation's (GDOT's) performance-based and evidence-based approach to research implementation. Transportation agencies in the United States spend hundreds of millions of dollars on research, development, and technology transfer annually. From a performance-based standpoint, agencies will realize higher returns on investment and higher impacts of their research programs as research is implemented more effectively and efficiently. From an evidence-based standpoint, requesting evidence of research implementation as implementation deliverables from the outset of the project requires the project research team and other staff to think through and incorporate in the project plan explicit ways in which the research will be implemented. GDOT's performance-based approach to research program management treats research implementation as part of an overall asset management business process. This process integrates technical, human, organizational, and external resources to encourage, track, and monitor research implementation activities toward achieving agency strategic objectives, using an evidence-based approach. The paper discusses the adoption of a performance-based and evidence-based process, and a research implementation management tool, and their application in the development of the fiscal year 2018 Annual Research Implementation Report as well as its impact within and beyond the agency. This paper is potentially useful to transportation practitioners and agencies that want to adopt a performance-based and evidence-based approach to augment return on research investment.</v>
      </c>
      <c r="D173" s="65" t="str">
        <f>VLOOKUP(Selection_SecondR!A173,StudiesFound_secondR!$A$1:$AG$1582,6,FALSE)</f>
        <v>TRANSPORTATION RESEARCH RECORD</v>
      </c>
      <c r="E173" s="65" t="str">
        <f>VLOOKUP(Selection_SecondR!A173,StudiesFound_secondR!$A$1:$AG$1582,3,FALSE)</f>
        <v>Bui B,Amekudzi-Kennedy A,Clark R,Smith-Colin J,Amoaning-Yankson S</v>
      </c>
      <c r="F173" s="66" t="s">
        <v>11463</v>
      </c>
      <c r="G173" s="66" t="s">
        <v>11463</v>
      </c>
      <c r="H173" s="66" t="s">
        <v>11463</v>
      </c>
      <c r="I173" s="4" t="s">
        <v>15981</v>
      </c>
      <c r="J173" s="66"/>
      <c r="K173" s="1"/>
      <c r="L173" s="1"/>
      <c r="M173" s="67"/>
    </row>
    <row r="174" hidden="1">
      <c r="A174" s="53">
        <v>2295.0</v>
      </c>
      <c r="B174" s="65" t="str">
        <f>VLOOKUP(Selection_SecondR!A174,StudiesFound_secondR!$A$1:$AG$1582,5,FALSE)</f>
        <v>Factors influencing the development of innovative business model in the IT industry</v>
      </c>
      <c r="C174" s="65" t="str">
        <f>VLOOKUP(Selection_SecondR!A174,StudiesFound_secondR!$A$1:$AG$1582,18,FALSE)</f>
        <v>Many countries have recently witnessed the structure of their economies shift from industrial production to service-sector activities. In particular, this shift has characterised Taiwan's economy, which nevertheless has grown sluggish in the last few years. In addressing the sluggish environment, Taiwanese companies have been enhancing their business processes with new business models that innovatively satisfy customer demands. In the current study, we explore factors that powerfully support IT firms' efforts to develop innovative business model. Having invented a STEP(2)model for this task, we uncovered factors that are highly relevant to service innovation, technology adaptation, environmental transformation, process planning, and people requirements. For the current study, we collected 210 completed online surveys, of which we were able to analyse 195. We found that three factors - environmental transformation, process planning, and people requirements - are particularly useful for firms seeking to enhance the innovativeness of their services. We also found that service innovation affects the development of innovation-oriented business models. Thanks to this study's STEP(2)model, our findings should have significant theoretical and practical implications.</v>
      </c>
      <c r="D174" s="65" t="str">
        <f>VLOOKUP(Selection_SecondR!A174,StudiesFound_secondR!$A$1:$AG$1582,6,FALSE)</f>
        <v>TECHNOLOGY ANALYSIS &amp; STRATEGIC MANAGEMENT</v>
      </c>
      <c r="E174" s="65" t="str">
        <f>VLOOKUP(Selection_SecondR!A174,StudiesFound_secondR!$A$1:$AG$1582,3,FALSE)</f>
        <v>Chou TH</v>
      </c>
      <c r="F174" s="66" t="s">
        <v>11463</v>
      </c>
      <c r="G174" s="66" t="s">
        <v>11463</v>
      </c>
      <c r="H174" s="66" t="s">
        <v>11463</v>
      </c>
      <c r="I174" s="4" t="s">
        <v>15983</v>
      </c>
      <c r="J174" s="66"/>
      <c r="K174" s="1"/>
      <c r="L174" s="1"/>
      <c r="M174" s="67"/>
    </row>
    <row r="175" hidden="1">
      <c r="A175" s="53">
        <v>2296.0</v>
      </c>
      <c r="B175" s="65" t="str">
        <f>VLOOKUP(Selection_SecondR!A175,StudiesFound_secondR!$A$1:$AG$1582,5,FALSE)</f>
        <v>Toward Intelligent Manufacturing Workshop Modeling and Validation of a Resource-Driven Mechanism-Based Info-Interconnect Model</v>
      </c>
      <c r="C175" s="65" t="str">
        <f>VLOOKUP(Selection_SecondR!A175,StudiesFound_secondR!$A$1:$AG$1582,18,FALSE)</f>
        <v>The interconnection and interworking, a process of data interaction among different levels in manufacturing enterprises, are the core of realizing intelligent manufacturing. This paper focuses on the modeling of the interconnection-related information in product manufacturing and develops an info-interconnect model (IIM) in product manufacturing based on a widespread research of various informational aspects in the business logic of the digital workshop of manufacturing enterprises. The developed IIM, which describes the product data structure and the organizational logic of the production process, follows a layered modeling methodology in which IIM is subdivided into layers with the main purpose to separate entities, rules, workflow, and application into different levels. Then, based on resource-driven mechanism, business processes are modeled by directed acyclic graphs (i.e., PR-AOV network and PR-AOE network), incidence matrix of resources, and set of resources availability in order to improve the management and control of workflow, and to provide basis for dynamic scheduling of workshop. Finally, workshop layer application and control layer application have been incorporated to validate the usability and applicability of the developed IIM. This new info-interconnect model paves the way for the assurance of data consistency, the development of fully integrated manufacturing workflow, and the rapid deployment of efficient business logic in a manufacturing workshop.</v>
      </c>
      <c r="D175" s="65" t="str">
        <f>VLOOKUP(Selection_SecondR!A175,StudiesFound_secondR!$A$1:$AG$1582,6,FALSE)</f>
        <v>JOURNAL OF COMPUTING AND INFORMATION SCIENCE IN ENGINEERING</v>
      </c>
      <c r="E175" s="65" t="str">
        <f>VLOOKUP(Selection_SecondR!A175,StudiesFound_secondR!$A$1:$AG$1582,3,FALSE)</f>
        <v>Song KY,Wang M,Liu LM,Zhu GL,Zhang YF</v>
      </c>
      <c r="F175" s="66" t="s">
        <v>11480</v>
      </c>
      <c r="G175" s="66" t="s">
        <v>11463</v>
      </c>
      <c r="H175" s="66" t="s">
        <v>11463</v>
      </c>
      <c r="I175" s="4" t="s">
        <v>15971</v>
      </c>
      <c r="J175" s="66"/>
      <c r="K175" s="1"/>
      <c r="L175" s="1"/>
      <c r="M175" s="67"/>
    </row>
    <row r="176" hidden="1">
      <c r="A176" s="53">
        <v>2297.0</v>
      </c>
      <c r="B176" s="65" t="str">
        <f>VLOOKUP(Selection_SecondR!A176,StudiesFound_secondR!$A$1:$AG$1582,5,FALSE)</f>
        <v>Evaluating and strategizing the onboarding of software developers in large-scale globally distributed projects</v>
      </c>
      <c r="C176" s="65" t="str">
        <f>VLOOKUP(Selection_SecondR!A176,StudiesFound_secondR!$A$1:$AG$1582,18,FALSE)</f>
        <v>The combination of scale and distribution in software projects makes the onboarding of new developers problematic. To the best of our knowledge, there is no research on the relationship between onboarding strategies and the performance evolution of newcomers in large-scale, globally distributed projects. Furthermore, there are no approaches to support the development of strategies to systematically onboard developers. In this paper, we address these gaps by means of an industrial case study. We identified that the following aspects seem to be related to the observed onboarding results: the distance to mentors, the formal training approach used, the allocation of large and distributed tasks in the early stages of the onboarding process, and team instability. We conclude that onboarding must be planned well ahead and should consider avoiding the aspects mentioned above. Based on the results of this investigation, we propose a process to strategize and evaluate onboarding. To develop the process, we used business process modeling. We conducted a static validation of the proposed process utilizing interviews with experts. The static validation of the process indicates that it can help companies to deal with the challenges associated with the onboarding of newcomers through more systematic, effective, and repeatable onboarding strategies. (C) 2020 Elsevier Inc. All rights reserved.</v>
      </c>
      <c r="D176" s="65" t="str">
        <f>VLOOKUP(Selection_SecondR!A176,StudiesFound_secondR!$A$1:$AG$1582,6,FALSE)</f>
        <v>JOURNAL OF SYSTEMS AND SOFTWARE</v>
      </c>
      <c r="E176" s="65" t="str">
        <f>VLOOKUP(Selection_SecondR!A176,StudiesFound_secondR!$A$1:$AG$1582,3,FALSE)</f>
        <v>Britto R,Smite D,Damm LO,Borstler J</v>
      </c>
      <c r="F176" s="66" t="s">
        <v>11463</v>
      </c>
      <c r="G176" s="66" t="s">
        <v>11463</v>
      </c>
      <c r="H176" s="66" t="s">
        <v>11463</v>
      </c>
      <c r="I176" s="4" t="s">
        <v>15981</v>
      </c>
      <c r="J176" s="66"/>
      <c r="K176" s="1"/>
      <c r="L176" s="1"/>
      <c r="M176" s="67"/>
    </row>
    <row r="177" hidden="1">
      <c r="A177" s="53">
        <v>2298.0</v>
      </c>
      <c r="B177" s="65" t="str">
        <f>VLOOKUP(Selection_SecondR!A177,StudiesFound_secondR!$A$1:$AG$1582,5,FALSE)</f>
        <v>Blockchain Based Enhanced ERP Transaction Integrity Architecture and PoET Consensus</v>
      </c>
      <c r="C177" s="65" t="str">
        <f>VLOOKUP(Selection_SecondR!A177,StudiesFound_secondR!$A$1:$AG$1582,18,FALSE)</f>
        <v>Enterprise Resource Planning (ERP) software is extensively used for the management of business processes. ERP offers a system of integrated applications with a shared central database. Storing all business-critical information in a central place raises various issues such as data integrity assurance and a single point of failure, which makes the database vulnerable. This paper investigates database and Blockchain integration, where the Blockchain network works in synchronization with the database system, and offers a mechanism to validate the transactions and ensure data integrity. Limited research exists on Blockchain-based solutions for the single point of failure in ERP. We established in our study that for concurrent access control and monitoring of ERP, private permissioned Blockchain using Proof of Elapsed Time consensus is more suitable. The study also investigated the bottleneck issue of transaction processing rates (TPR) of Blockchain consensus, specifically ERP's TPR. The paper presents system architecture that integrates Blockchain with an ERP system using an application interface.</v>
      </c>
      <c r="D177" s="65" t="str">
        <f>VLOOKUP(Selection_SecondR!A177,StudiesFound_secondR!$A$1:$AG$1582,6,FALSE)</f>
        <v>CMC-COMPUTERS MATERIALS &amp; CONTINUA</v>
      </c>
      <c r="E177" s="65" t="str">
        <f>VLOOKUP(Selection_SecondR!A177,StudiesFound_secondR!$A$1:$AG$1582,3,FALSE)</f>
        <v>Aslam T,Maqbool A,Akhtar M,Mirza A,Khan MA,Khan WZ,Alam S</v>
      </c>
      <c r="F177" s="66" t="s">
        <v>11463</v>
      </c>
      <c r="G177" s="66" t="s">
        <v>11463</v>
      </c>
      <c r="H177" s="66" t="s">
        <v>11463</v>
      </c>
      <c r="I177" s="4" t="s">
        <v>15981</v>
      </c>
      <c r="J177" s="66"/>
      <c r="K177" s="1"/>
      <c r="L177" s="1"/>
      <c r="M177" s="67"/>
    </row>
    <row r="178" hidden="1">
      <c r="A178" s="53">
        <v>2300.0</v>
      </c>
      <c r="B178" s="65" t="str">
        <f>VLOOKUP(Selection_SecondR!A178,StudiesFound_secondR!$A$1:$AG$1582,5,FALSE)</f>
        <v>A decision support methodology for a disaster-caused business continuity management</v>
      </c>
      <c r="C178" s="65" t="str">
        <f>VLOOKUP(Selection_SecondR!A178,StudiesFound_secondR!$A$1:$AG$1582,18,FALSE)</f>
        <v>Supply chain risk management typically deals with the systematic identification, analysis and mitigation of risks which affect the whole supply chain network of a company. Business continuity management (BCM) forms part of supply chain risk management and is an important competitive factor for companies by ensuring the smooth functioning of critical business processes in the case of failures. If business operations are severely disrupted, the companie's decision maker is confronted with a situation which is characterized by a high degree of uncertainty, complexity and time pressure. In such a context, decision support can be of significant value. This article presents a novel decision support methodology which leads to an improved and more robust BCM for severe disruptions caused by disasters. The methodology is part of the Reactive Disaster and supply chain Risk decision Support System (ReDRiSS) to deal with different levels of information availability and to provide decision makers with a robust decision recommendation regarding resource allocation problems. It combines scenario techniques, optimization models and approaches from decision theory to operate in an environment characterized by sparse or lacking information and dynamic changes over time. A simulation case study is presented where the methodology is applied within the BCM of a food retail company in Berlin that is affected by a pandemic disaster.</v>
      </c>
      <c r="D178" s="65" t="str">
        <f>VLOOKUP(Selection_SecondR!A178,StudiesFound_secondR!$A$1:$AG$1582,6,FALSE)</f>
        <v>DECISION SUPPORT SYSTEMS</v>
      </c>
      <c r="E178" s="65" t="str">
        <f>VLOOKUP(Selection_SecondR!A178,StudiesFound_secondR!$A$1:$AG$1582,3,FALSE)</f>
        <v>Schaetter F,Hansen O,Wiens M,Schultmann F</v>
      </c>
      <c r="F178" s="66" t="s">
        <v>11463</v>
      </c>
      <c r="G178" s="66" t="s">
        <v>11463</v>
      </c>
      <c r="H178" s="66" t="s">
        <v>11463</v>
      </c>
      <c r="I178" s="4" t="s">
        <v>15983</v>
      </c>
      <c r="J178" s="66"/>
      <c r="K178" s="1"/>
      <c r="L178" s="1"/>
      <c r="M178" s="67"/>
    </row>
    <row r="179" hidden="1">
      <c r="A179" s="53">
        <v>2302.0</v>
      </c>
      <c r="B179" s="65" t="str">
        <f>VLOOKUP(Selection_SecondR!A179,StudiesFound_secondR!$A$1:$AG$1582,5,FALSE)</f>
        <v>Data quality issues in production planning and control - Linkages to smart PPC</v>
      </c>
      <c r="C179" s="65" t="str">
        <f>VLOOKUP(Selection_SecondR!A179,StudiesFound_secondR!$A$1:$AG$1582,18,FALSE)</f>
        <v>In the era of Industry 4.0 and digitalization, planning solutions need to co-exist with each other and be able to manage higher complexity and with a higher performance. As the concept smart production planning and control is a part of industry 4.0, it is highly relevant to study and is in this paper explored on the four elements of smart PPC (real-time data management, dynamic production planning and re-planning, autonomous production con-trol, and continuous learning). This paper provides a framework for linking the four elements of smart PPC with data quality issues in state-of-the-art production planning and control environments. Maintaining a high standard of data quality in the business processes aids the organization to stay competitive in its market. Hence, our assumption is that a high level of data quality is needed in production planning and control for a high-performance outcome. The empirical part of our study results in a bar-chart of seven data quality problems and their occurrences together with their causes in PPC. According to the empirical data results, inaccurate data entries is the most common data quality problem related to PPC. The causes of the inaccurate data entries can be linked to human resources and organizational control. Future research should strengthen the validity of the proposed linkages between data quality problems and elements of smart PPC and implications on strategic, tactical, and operational planning levels.</v>
      </c>
      <c r="D179" s="65" t="str">
        <f>VLOOKUP(Selection_SecondR!A179,StudiesFound_secondR!$A$1:$AG$1582,6,FALSE)</f>
        <v>COMPUTERS IN INDUSTRY</v>
      </c>
      <c r="E179" s="65" t="str">
        <f>VLOOKUP(Selection_SecondR!A179,StudiesFound_secondR!$A$1:$AG$1582,3,FALSE)</f>
        <v>Lindstrom V,Persson F,Viswanathan AP,Rajendran M</v>
      </c>
      <c r="F179" s="66" t="s">
        <v>11463</v>
      </c>
      <c r="G179" s="66" t="s">
        <v>11463</v>
      </c>
      <c r="H179" s="66" t="s">
        <v>11463</v>
      </c>
      <c r="I179" s="4" t="s">
        <v>15983</v>
      </c>
      <c r="J179" s="66"/>
      <c r="K179" s="1"/>
      <c r="L179" s="1"/>
      <c r="M179" s="67"/>
    </row>
    <row r="180" hidden="1">
      <c r="A180" s="53">
        <v>2303.0</v>
      </c>
      <c r="B180" s="65" t="str">
        <f>VLOOKUP(Selection_SecondR!A180,StudiesFound_secondR!$A$1:$AG$1582,5,FALSE)</f>
        <v>Managing client-consultant relationships to derive benefits from ERP projects</v>
      </c>
      <c r="C180" s="65" t="str">
        <f>VLOOKUP(Selection_SecondR!A180,StudiesFound_secondR!$A$1:$AG$1582,18,FALSE)</f>
        <v>Purpose Enterprise resource planning (ERP) consultants have the expertise required to understand the specific contextual needs of an ERP client, implement tailored business processes that meet those needs, and ensure that no potential benefit offered by the ERP remains unexplored by the client. However, conflicts between ERP clients and consultants are a significant source of non-benefit realisation, making managing client-consultant agency crucial to ERP post-implementation benefits realisation. This paper aims to elucidate how managing client-consultant agency affects the benefits derived from ERP systems. Design/methodology/approach This paper uses microfinance institutions in 15 sub-Saharan African countries to explore different paths through which managing client-consultant agency leads to benefit realisation in ERP projects. It uses partial least squares structural equation modelling to analyse data from 127 managers and explains the results using insights from agency theory and the information system (IS) success model. Findings This paper reveals three routes through which contractual agreements and conflict resolution strategies lead to benefits realisation in ERP projects. Originality/value This is the first study that attempts to provide quantitative evidence of how managing the complex relationship between ERP project stakeholders affects ERP project success. It also contributes a novel theoretical model for ERP benefits realisation to complement existing research on ERP agency issues, critical success factors, and benefits realisation.</v>
      </c>
      <c r="D180" s="65" t="str">
        <f>VLOOKUP(Selection_SecondR!A180,StudiesFound_secondR!$A$1:$AG$1582,6,FALSE)</f>
        <v>INFORMATION TECHNOLOGY &amp; PEOPLE</v>
      </c>
      <c r="E180" s="65" t="str">
        <f>VLOOKUP(Selection_SecondR!A180,StudiesFound_secondR!$A$1:$AG$1582,3,FALSE)</f>
        <v>Bawack RE,Kamdjoug JR</v>
      </c>
      <c r="F180" s="66" t="s">
        <v>11463</v>
      </c>
      <c r="G180" s="66" t="s">
        <v>11463</v>
      </c>
      <c r="H180" s="66" t="s">
        <v>11463</v>
      </c>
      <c r="I180" s="4" t="s">
        <v>15983</v>
      </c>
      <c r="J180" s="66"/>
      <c r="K180" s="1"/>
      <c r="L180" s="1"/>
      <c r="M180" s="67"/>
    </row>
    <row r="181" hidden="1">
      <c r="A181" s="53">
        <v>2306.0</v>
      </c>
      <c r="B181" s="65" t="str">
        <f>VLOOKUP(Selection_SecondR!A181,StudiesFound_secondR!$A$1:$AG$1582,5,FALSE)</f>
        <v>Reliability-Aware and Deadline-Constrained Mobile Service Composition Over Opportunistic Networks</v>
      </c>
      <c r="C181" s="65" t="str">
        <f>VLOOKUP(Selection_SecondR!A181,StudiesFound_secondR!$A$1:$AG$1582,18,FALSE)</f>
        <v>An opportunistic link between two mobile devices or nodes can be constructed when they are within each other's communication range. Typically, cyber-physical environments consist of a number of mobile devices that are potentially able to establish opportunistic contacts and serve mobile applications in a cost-effective way. Opportunistic mobile service computing is a promising paradigm capable of utilizing the pervasive mobile computational resources around the users. Mobile users are thus allowed to exploit nearby mobile services to boost their computing capabilities without investment in their resource pool. Nevertheless, various challenges, especially its quality-of-service and reliability-aware scheduling, are yet to be addressed. Existing studies and related scheduling strategies consider mobile users to be fully stable and available. In this article, we propose a novel method for reliability-aware and deadline-constrained service composition over opportunistic networks. We leverage the Krill-Herd-based algorithm to yield a deadline-constrained, reliability-aware, and well-executable service composition schedule based on the estimation of completion time and reliability of schedule candidates. We carry out extensive case studies based on some well-known mobile service composition templates and a real-world opportunistic contact data set. The comparison results suggest that the proposed approach outperforms existing ones in terms of success rate and completion time of composed services. Note to Practitioners-Recently, the rapid development of mobile devices and mobile communication leads to the prosperity of mobile service computing. Services running on mobile devices within a limited range are allowed to be composed to coordinate through wireless communication technologies and perform complex tasks and business processes. Despite its great potential, mobile service compositions remains a challenge since the mobility of users and devices imposes high unpredictability on the execution of tasks. A careful investigation into existing methods has found their various limitations, e.g., assuming time-invariant availability of mobile services. This article presents a novel reliability-aware and deadline-constrained service composition method for mobile opportunistic networks. Instead of assuming time-invariant availability of mobile nodes, the proposed method is capable of estimating service availability at run-time and leveraging a Krill-Herd-based algorithm to yield the deadline-constrained, reliability-aware, and well-executable service composition schedules. Case studies based on well-known service composition templates and real-world data sets suggest that it outperforms traditional ones in terms of success and completion time of composed services. It can thus aid the design and optimization of composite services as well as their smooth execution in a mobile environment. It can help practitioners better manage the reliability and performance of real-world applications built upon mobile services.</v>
      </c>
      <c r="D181" s="65" t="str">
        <f>VLOOKUP(Selection_SecondR!A181,StudiesFound_secondR!$A$1:$AG$1582,6,FALSE)</f>
        <v>IEEE TRANSACTIONS ON AUTOMATION SCIENCE AND ENGINEERING</v>
      </c>
      <c r="E181" s="65" t="str">
        <f>VLOOKUP(Selection_SecondR!A181,StudiesFound_secondR!$A$1:$AG$1582,3,FALSE)</f>
        <v>Peng Q,Xia Y,Zhou M,Luo X,Wang S,Wang Y,Wu C,Pang S,Lin M</v>
      </c>
      <c r="F181" s="66" t="s">
        <v>11463</v>
      </c>
      <c r="G181" s="66" t="s">
        <v>11463</v>
      </c>
      <c r="H181" s="66" t="s">
        <v>11463</v>
      </c>
      <c r="I181" s="4" t="s">
        <v>15983</v>
      </c>
      <c r="J181" s="66"/>
      <c r="K181" s="1"/>
      <c r="L181" s="1"/>
      <c r="M181" s="67"/>
    </row>
    <row r="182" hidden="1">
      <c r="A182" s="53">
        <v>2307.0</v>
      </c>
      <c r="B182" s="65" t="str">
        <f>VLOOKUP(Selection_SecondR!A182,StudiesFound_secondR!$A$1:$AG$1582,5,FALSE)</f>
        <v>Optimization of Land Resource Information Management System Based on Internet of Things</v>
      </c>
      <c r="C182" s="65" t="str">
        <f>VLOOKUP(Selection_SecondR!A182,StudiesFound_secondR!$A$1:$AG$1582,18,FALSE)</f>
        <v>The business process model of information management is also optimized, while helping the relevant departments using the system to improve their work efficiency. After research and analysis, this paper shows that the land resource information management system can be divided into four functional modules, which are basic land resource information management, land resource land use approval management, official document information management, and office business management, and these modules can effectively complete the work related to land resource management. The full and reasonable use and protection of land resources can ensure the implementation of sustainable development policies, and the development of land resource management is the basic requirement of national modernization and the inevitable trend in the country, and because land resource management covers a large amount of information involving a wide range of information, including information within the scope of work, it is very necessary to ensure the effectiveness and accuracy of land resources and information. The information system can effectively improve the efficiency and accuracy of land resources and information. Information system can effectively improve the development, management, research, and use of land resources</v>
      </c>
      <c r="D182" s="65" t="str">
        <f>VLOOKUP(Selection_SecondR!A182,StudiesFound_secondR!$A$1:$AG$1582,6,FALSE)</f>
        <v>WIRELESS COMMUNICATIONS &amp; MOBILE COMPUTING</v>
      </c>
      <c r="E182" s="65" t="str">
        <f>VLOOKUP(Selection_SecondR!A182,StudiesFound_secondR!$A$1:$AG$1582,3,FALSE)</f>
        <v>Chen T,Chen Z,Tian M,Wang X</v>
      </c>
      <c r="F182" s="66" t="s">
        <v>11463</v>
      </c>
      <c r="G182" s="66" t="s">
        <v>11463</v>
      </c>
      <c r="H182" s="66" t="s">
        <v>11463</v>
      </c>
      <c r="I182" s="4" t="s">
        <v>15983</v>
      </c>
      <c r="J182" s="66"/>
      <c r="K182" s="1"/>
      <c r="L182" s="1"/>
      <c r="M182" s="67"/>
    </row>
    <row r="183" hidden="1">
      <c r="A183" s="53">
        <v>2308.0</v>
      </c>
      <c r="B183" s="65" t="str">
        <f>VLOOKUP(Selection_SecondR!A183,StudiesFound_secondR!$A$1:$AG$1582,5,FALSE)</f>
        <v>Load Balancing Framework for Cross-Region Tasks in Cloud Computing</v>
      </c>
      <c r="C183" s="65" t="str">
        <f>VLOOKUP(Selection_SecondR!A183,StudiesFound_secondR!$A$1:$AG$1582,18,FALSE)</f>
        <v>Load balancing is a technique for identifying overloaded and under loaded nodes and balancing the load between them. To maximize various performance parameters in cloud computing, researchers suggested various load balancing approaches. To store and access data and services provided by the different service providers through the network over different regions, cloud computing is one of the latest technology systems for both end-users and service providers. The volume of data is increasing due to the pandemic and a significant increase in usage of the internet has also been experienced. Users of the cloud are looking for services that are intelligent, and, can balance the traffic load by service providers, resulting in seamless and uninterrupted services. Different types of algorithms and techniques are available that can manage the load balancing in the cloud services. In this paper, a newly proposed method for load balancing in cloud computing at the database level is introduced. The database cloud services are frequently employed by companies of all sizes, for application development and business process. Load balancing for distributed applications can be used to maintain an efficient task scheduling process that also meets the user requirements and improves resource utilization. Load balancing is the process of distributing the load on various nodes to ensure that no single node is overloaded. To avoid the nodes from being overloaded, the load balancer divides an equal amount of computing time to all nodes. The results of two different scenarios showed the cross-region traffic management and significant growth in revenue of restaurants by using load balancer decisions on application traffic gateways.</v>
      </c>
      <c r="D183" s="65" t="str">
        <f>VLOOKUP(Selection_SecondR!A183,StudiesFound_secondR!$A$1:$AG$1582,6,FALSE)</f>
        <v>CMC-COMPUTERS MATERIALS &amp; CONTINUA</v>
      </c>
      <c r="E183" s="65" t="str">
        <f>VLOOKUP(Selection_SecondR!A183,StudiesFound_secondR!$A$1:$AG$1582,3,FALSE)</f>
        <v>Nazir J,Iqbal MW,Alyas T,Hamid M,Saleem M,Malik S,Tabassum N</v>
      </c>
      <c r="F183" s="66" t="s">
        <v>11463</v>
      </c>
      <c r="G183" s="66" t="s">
        <v>11463</v>
      </c>
      <c r="H183" s="66" t="s">
        <v>11463</v>
      </c>
      <c r="I183" s="4" t="s">
        <v>15972</v>
      </c>
      <c r="J183" s="66"/>
      <c r="K183" s="1"/>
      <c r="L183" s="1"/>
      <c r="M183" s="67"/>
    </row>
    <row r="184" hidden="1">
      <c r="A184" s="53">
        <v>2309.0</v>
      </c>
      <c r="B184" s="65" t="str">
        <f>VLOOKUP(Selection_SecondR!A184,StudiesFound_secondR!$A$1:$AG$1582,5,FALSE)</f>
        <v>Flexible and reliable ERP project customization framework to improve user satisfaction level</v>
      </c>
      <c r="C184" s="65" t="str">
        <f>VLOOKUP(Selection_SecondR!A184,StudiesFound_secondR!$A$1:$AG$1582,18,FALSE)</f>
        <v>Enterprise resource planning (ERP) is typically a business process management software, which lets an organization to utilize a system consisting of integrated applications for the management of the business and automation of several back office functions concerned with technology, services and human resources. It has to be planned and developed in an efficient manner in order to assure the enhancement of the process of software development. In the new research framework, an optimal and reliable enterprise resource planning system, which is named analytic hierarchy process based requirement customization framework (AHP-RCF) is proposed. The main goal of this research method is to ensure the optimal and reliable construction of ERP projects with ensured customization requirements. In the new research technique, requirements of various types such as application requirement, process requirements and design requirements are ranked on the basis of their level of priority making use of AHP technique. The AHP is a multi-criteria decision making method that helps the decision-maker facing a complex problem with multiple conflicting and subjective criteria Moreover, in order to enhance the customization requirement and carrying out it in an effective manner, the user requirements are collected in a dynamic manner. Dynamic user interaction is facilitated in order to collect the user defined from requirements during run time that would be assessed and then learned dynamically making use of SVM classification algorithm to enhance the scenario of future software requirement. The overall assessment of the research approach is carried out in the java simulation environment, which proves that the new research methodology results in providing the optimal outcome compared to the available research techniques.</v>
      </c>
      <c r="D184" s="65" t="str">
        <f>VLOOKUP(Selection_SecondR!A184,StudiesFound_secondR!$A$1:$AG$1582,6,FALSE)</f>
        <v>CLUSTER COMPUTING-THE JOURNAL OF NETWORKS SOFTWARE TOOLS AND APPLICATIONS</v>
      </c>
      <c r="E184" s="65" t="str">
        <f>VLOOKUP(Selection_SecondR!A184,StudiesFound_secondR!$A$1:$AG$1582,3,FALSE)</f>
        <v>Ibrahim SH,Duraisamy S,Sridevi UK</v>
      </c>
      <c r="F184" s="66" t="s">
        <v>11463</v>
      </c>
      <c r="G184" s="66" t="s">
        <v>11463</v>
      </c>
      <c r="H184" s="66" t="s">
        <v>11463</v>
      </c>
      <c r="I184" s="4" t="s">
        <v>15983</v>
      </c>
      <c r="J184" s="66"/>
      <c r="K184" s="1"/>
      <c r="L184" s="1"/>
      <c r="M184" s="67"/>
    </row>
    <row r="185" hidden="1">
      <c r="A185" s="53">
        <v>2310.0</v>
      </c>
      <c r="B185" s="65" t="str">
        <f>VLOOKUP(Selection_SecondR!A185,StudiesFound_secondR!$A$1:$AG$1582,5,FALSE)</f>
        <v>Eco-efficiency maturity model: a practical assessment tool for managers</v>
      </c>
      <c r="C185" s="65" t="str">
        <f>VLOOKUP(Selection_SecondR!A185,StudiesFound_secondR!$A$1:$AG$1582,18,FALSE)</f>
        <v>The principle of producing more goods with less environmental impact and less use of resources is called eco-efficiency. This concept has objectives that consider environmental issues and has prominence in terms of protection of industrial efficiency and stimulating economic growth. For these reasons, eco-efficiency is an important topic in managers' agenda today. This study develops an easy-to-use and systematic tool for managers to assess the eco-efficiency maturity of their business processes. The tool was developed in three steps. In the planning step, the user group, scope, aim, and success criteria of the tool were defined. In the second step, main and sub-process areas, maturity levels, and cell texts were defined. In the last step, the developed eco-efficiency maturity model was verified with expert feedbacks and then validated by real-world application in three companies. The developed tool was designed to be sector-independent. It guides managers, particularly to understand their current situation in terms of eco-efficiency from performance, structural and awareness perspectives and to inform their strategic decision-making for improvement.</v>
      </c>
      <c r="D185" s="65" t="str">
        <f>VLOOKUP(Selection_SecondR!A185,StudiesFound_secondR!$A$1:$AG$1582,6,FALSE)</f>
        <v>ENVIRONMENT DEVELOPMENT AND SUSTAINABILITY</v>
      </c>
      <c r="E185" s="65" t="str">
        <f>VLOOKUP(Selection_SecondR!A185,StudiesFound_secondR!$A$1:$AG$1582,3,FALSE)</f>
        <v>Gungor B,Felekoglu B,Tasan AS</v>
      </c>
      <c r="F185" s="66" t="s">
        <v>11463</v>
      </c>
      <c r="G185" s="66" t="s">
        <v>11463</v>
      </c>
      <c r="H185" s="66" t="s">
        <v>11463</v>
      </c>
      <c r="I185" s="4" t="s">
        <v>15983</v>
      </c>
      <c r="J185" s="66"/>
      <c r="K185" s="1"/>
      <c r="L185" s="1"/>
      <c r="M185" s="67"/>
    </row>
    <row r="186" hidden="1">
      <c r="A186" s="53">
        <v>2311.0</v>
      </c>
      <c r="B186" s="65" t="str">
        <f>VLOOKUP(Selection_SecondR!A186,StudiesFound_secondR!$A$1:$AG$1582,5,FALSE)</f>
        <v>TppFaaS: Modeling Serverless Functions Invocations via Temporal Point Processes</v>
      </c>
      <c r="C186" s="65" t="str">
        <f>VLOOKUP(Selection_SecondR!A186,StudiesFound_secondR!$A$1:$AG$1582,18,FALSE)</f>
        <v>Serverless computing is a cloud computing paradigm that allows developers to focus exclusively on business logic as cloud service providers manage resource management tasks. Serverless applications based on this model are often composed of several fine-grained and ephemeral Function-as-a-Service (FaaS) functions that implement complex business processes via mutual interaction and interaction with Backend-as-a-Services (BaaS) such as databases. FaaS functions suffer from the cold start problem because of the scale to zero instances feature. In this work, we use neural Temporal Point Processes (TPPs) to model function invocations in FaaS compositions. A probability distribution over the time and class of the following invocations for a given history of invocations is predicted using these probabilistic models. The prediction can avoid cold starts by scaling functions in advance and reduce network load by optimizing the function-server assignment. In this regard, we developed a python-based tool called TppFaaS on top of OpenWhisk open-source serverless platform. TppFaaS uses the neural TPPs LogNormMix for modeling the time using a log-normal mixture distribution and TruncNorm for predicting a single value for the time. Furthermore, we built a custom trace data collector for OpenWhisk embedded into TppFaaS and created datasets for multiple FaaS compositions to train and test our models. For datasets without cold starts, the models achieved for most compositions a mean absolute error below 22ms and a percentage of correctly predicted function classes above 94%.</v>
      </c>
      <c r="D186" s="65" t="str">
        <f>VLOOKUP(Selection_SecondR!A186,StudiesFound_secondR!$A$1:$AG$1582,6,FALSE)</f>
        <v>IEEE ACCESS</v>
      </c>
      <c r="E186" s="65" t="str">
        <f>VLOOKUP(Selection_SecondR!A186,StudiesFound_secondR!$A$1:$AG$1582,3,FALSE)</f>
        <v>Steinbach M,Jindal A,Chadha M,Gerndt M,Benedict S</v>
      </c>
      <c r="F186" s="66" t="s">
        <v>11463</v>
      </c>
      <c r="G186" s="66" t="s">
        <v>11463</v>
      </c>
      <c r="H186" s="66" t="s">
        <v>11463</v>
      </c>
      <c r="I186" s="4" t="s">
        <v>15972</v>
      </c>
      <c r="J186" s="66"/>
      <c r="K186" s="1"/>
      <c r="L186" s="1"/>
      <c r="M186" s="67"/>
    </row>
    <row r="187" hidden="1">
      <c r="A187" s="53">
        <v>2313.0</v>
      </c>
      <c r="B187" s="65" t="str">
        <f>VLOOKUP(Selection_SecondR!A187,StudiesFound_secondR!$A$1:$AG$1582,5,FALSE)</f>
        <v>A novel service level agreement model using blockchain and smart contract for cloud manufacturing in industry 4.0</v>
      </c>
      <c r="C187" s="65" t="str">
        <f>VLOOKUP(Selection_SecondR!A187,StudiesFound_secondR!$A$1:$AG$1582,18,FALSE)</f>
        <v>The number of service offerings in cloud manufacturing continues to grow, so that service level agreement (SLA) within cloud manufacturing is increasingly used to ensure the coordination of the cross-organisational business processes between the cloud service providers (CSP) and cloud service consumers (CSC). The definition of SLA and monitoring SLA's performance are significant and should be highly valued to ensure the effectiveness and efficiency of business services. At present, the third-party monitoring methods based on service credit are mainly applied in cloud manufacturing environments. There is no effective supervision mechanism to monitor the third party and no efficient punishment mechanism on SLA violation. To address aforementioned issues, this paper proposes a novel Service Level Agreement model by integrating Blockchain and Smart Contract (SLABSC), in which trust issues among CSP, CSC, and the third-party monitoring can be addressed through Blockchain technologies. The method proposed in this paper realises the full functionality of SLABSC and facilitates data security, and it can be used to supervise CSP to provide better services. Experiments results show that the performance of the proposed model is valid and efficient.</v>
      </c>
      <c r="D187" s="65" t="str">
        <f>VLOOKUP(Selection_SecondR!A187,StudiesFound_secondR!$A$1:$AG$1582,6,FALSE)</f>
        <v>ENTERPRISE INFORMATION SYSTEMS</v>
      </c>
      <c r="E187" s="65" t="str">
        <f>VLOOKUP(Selection_SecondR!A187,StudiesFound_secondR!$A$1:$AG$1582,3,FALSE)</f>
        <v>Tan W,Zhu H,Tan J,Zhao Y,Xu L,Guo K</v>
      </c>
      <c r="F187" s="66" t="s">
        <v>11463</v>
      </c>
      <c r="G187" s="66" t="s">
        <v>11463</v>
      </c>
      <c r="H187" s="66" t="s">
        <v>11463</v>
      </c>
      <c r="I187" s="4" t="s">
        <v>15983</v>
      </c>
      <c r="J187" s="66"/>
      <c r="K187" s="1"/>
      <c r="L187" s="1"/>
      <c r="M187" s="67"/>
    </row>
    <row r="188" hidden="1">
      <c r="A188" s="53">
        <v>2314.0</v>
      </c>
      <c r="B188" s="65" t="str">
        <f>VLOOKUP(Selection_SecondR!A188,StudiesFound_secondR!$A$1:$AG$1582,5,FALSE)</f>
        <v>Incentive schemes for resolving Parkinson's Law in project management</v>
      </c>
      <c r="C188" s="65" t="str">
        <f>VLOOKUP(Selection_SecondR!A188,StudiesFound_secondR!$A$1:$AG$1582,18,FALSE)</f>
        <v>Project management is a business process that supports about 30% of the world's economic activity. Yet projects routinely suffer from the influence of Parkinson's Law. This behavioural phenomenon routinely results in failure to deliver work that is completed early before its assigned deadline. As a consequence, the late completion of other work is not offset, and overall project performance suffers. Hence, project success rates below 40% are widely reported. Our work uses mechanism design within non-cooperative game theory. A particular issue in the design process is to eliminate the possibility that a project worker with multiple dependent tasks can improve their incentive payment by falsely reporting some of their task completion times. From our review of the academic and business literature of project management, no incentive scheme used in practice accomplishes this. Our results include the design of incentive schemes that eliminate or mitigate Parkinson's Law. These schemes apply to projects designed under either traditional Critical Path Method (CPM) planning or modern Critical Chain Project Management (CCPM) planning, and are also invulnerable to group strategy. A large-scale computational study validates the resulting benefit to project performance as substantial and also robust across different project characteristics. We also provide what is apparently the first analytical comparison between traditional CPM and modern CCPM planning systems. The incentive schemes we propose are simple and easily implementable. We recognize that performance incentives are structured differently by each organization, but our work provides a flexible basis from which various practical schemes can be designed. (C) 2020 The Author(s). Published by Elsevier B.V.</v>
      </c>
      <c r="D188" s="65" t="str">
        <f>VLOOKUP(Selection_SecondR!A188,StudiesFound_secondR!$A$1:$AG$1582,6,FALSE)</f>
        <v>EUROPEAN JOURNAL OF OPERATIONAL RESEARCH</v>
      </c>
      <c r="E188" s="65" t="str">
        <f>VLOOKUP(Selection_SecondR!A188,StudiesFound_secondR!$A$1:$AG$1582,3,FALSE)</f>
        <v>Chen B,Hall NG</v>
      </c>
      <c r="F188" s="66" t="s">
        <v>11463</v>
      </c>
      <c r="G188" s="66" t="s">
        <v>11463</v>
      </c>
      <c r="H188" s="66" t="s">
        <v>11463</v>
      </c>
      <c r="I188" s="4" t="s">
        <v>15981</v>
      </c>
      <c r="J188" s="66"/>
      <c r="K188" s="1"/>
      <c r="L188" s="1"/>
      <c r="M188" s="67"/>
    </row>
    <row r="189" hidden="1">
      <c r="A189" s="53">
        <v>2315.0</v>
      </c>
      <c r="B189" s="65" t="str">
        <f>VLOOKUP(Selection_SecondR!A189,StudiesFound_secondR!$A$1:$AG$1582,5,FALSE)</f>
        <v>Securing and Self recovery of Virtual Machines in cloud with an Autonomic Approach using Snapshots</v>
      </c>
      <c r="C189" s="65" t="str">
        <f>VLOOKUP(Selection_SecondR!A189,StudiesFound_secondR!$A$1:$AG$1582,18,FALSE)</f>
        <v>The advent of cloud computing has been so enormous that, cloud has been seen as the most enduring technology of today's technology scenario. It is known to be the service oriented architecture, granted to the end-users as Infrastructure as a service, platform as a service, software as a service, business process as a service, security as a service and so on. Most of the underlying models used in cloud depend on the existing technologies for support</v>
      </c>
      <c r="D189" s="65" t="str">
        <f>VLOOKUP(Selection_SecondR!A189,StudiesFound_secondR!$A$1:$AG$1582,6,FALSE)</f>
        <v>MOBILE NETWORKS &amp; APPLICATIONS</v>
      </c>
      <c r="E189" s="65" t="str">
        <f>VLOOKUP(Selection_SecondR!A189,StudiesFound_secondR!$A$1:$AG$1582,3,FALSE)</f>
        <v>Joseph L,Mukesh R</v>
      </c>
      <c r="F189" s="66" t="s">
        <v>11463</v>
      </c>
      <c r="G189" s="66" t="s">
        <v>11463</v>
      </c>
      <c r="H189" s="66" t="s">
        <v>11463</v>
      </c>
      <c r="I189" s="4" t="s">
        <v>15983</v>
      </c>
      <c r="J189" s="66"/>
      <c r="K189" s="1"/>
      <c r="L189" s="1"/>
      <c r="M189" s="67"/>
    </row>
    <row r="190" hidden="1">
      <c r="A190" s="53">
        <v>2316.0</v>
      </c>
      <c r="B190" s="65" t="str">
        <f>VLOOKUP(Selection_SecondR!A190,StudiesFound_secondR!$A$1:$AG$1582,5,FALSE)</f>
        <v>Analysing the factors affecting the selection of ERP package: a fuzzy AHP approach</v>
      </c>
      <c r="C190" s="65" t="str">
        <f>VLOOKUP(Selection_SecondR!A190,StudiesFound_secondR!$A$1:$AG$1582,18,FALSE)</f>
        <v>Purpose Contribution of small and medium scale enterprises is significant in development of any country, specifically developing countries like India. Therefore, synchronization and integration of their business processes and functions through effective and efficient information sharing is vital. Hence, enhancing their competence through the adoption of an appropriate Enterprise resource planning (ERP) system is crucial to improve their competitiveness in the competitive scenario. Under this backdrop, this paper analyses pertinent factors for selecting an appropriate ERP system for SMEs. Design/methodology/approach This mix-method research involved triangulation design by merging both quantitative and qualitative techniques. Factor Analysis was applied for selection of relevant factors affecting ERP procurement decision. Fuzzy Analytical Hierarchy Process approach, based on triangular fuzzy numbers, was used to rank these factors. Further, sensitivity analysis was performed to ensure the robustness of the FAHP results. Findings Cost of deployment was identified as the most significant criteria. On the other hand, `Vendor credibility' was found to be the least significant factor. Criterion `User friendliness and Security' and `Need fulfilment' were ranked as second and third. Practical implications ERP vendors can use these findings in developing appropriate marketing mix strategies. SME owners can also make use of these findings by collaborating with other SMEs for buying an ERP. Originality/value This study can be seen as first attempt in investigating and ranking various factors affecting ERP adoption decision for SMEs, specifically in Indian context, using FAHP approach.</v>
      </c>
      <c r="D190" s="65" t="str">
        <f>VLOOKUP(Selection_SecondR!A190,StudiesFound_secondR!$A$1:$AG$1582,6,FALSE)</f>
        <v>INFORMATION SYSTEMS AND E-BUSINESS MANAGEMENT</v>
      </c>
      <c r="E190" s="65" t="str">
        <f>VLOOKUP(Selection_SecondR!A190,StudiesFound_secondR!$A$1:$AG$1582,3,FALSE)</f>
        <v>Bhatt N,Guru S,Thanki S,Sood G</v>
      </c>
      <c r="F190" s="66" t="s">
        <v>11463</v>
      </c>
      <c r="G190" s="66" t="s">
        <v>11463</v>
      </c>
      <c r="H190" s="66" t="s">
        <v>11463</v>
      </c>
      <c r="I190" s="4" t="s">
        <v>15983</v>
      </c>
      <c r="J190" s="66"/>
      <c r="K190" s="1"/>
      <c r="L190" s="1"/>
      <c r="M190" s="67"/>
    </row>
    <row r="191" hidden="1">
      <c r="A191" s="53">
        <v>2317.0</v>
      </c>
      <c r="B191" s="65" t="str">
        <f>VLOOKUP(Selection_SecondR!A191,StudiesFound_secondR!$A$1:$AG$1582,5,FALSE)</f>
        <v>Online incremental updating for model enhancement based on multi-perspective trusted intervals</v>
      </c>
      <c r="C191" s="65" t="str">
        <f>VLOOKUP(Selection_SecondR!A191,StudiesFound_secondR!$A$1:$AG$1582,18,FALSE)</f>
        <v>Model incremental updating enhances the initial model by analysing discrepancy parts of the system to improve the model's adaptability for new scenarios. These discrepancy components originate from the deviation between the increasing business process operational state and the outdated original planning model. Considerable domain-specific knowledge is required to determine the threshold points for selecting appropriate activities, but process analysts rarely know each scenario's domain knowledge. Moreover, most analytical processes only focussed on the control flow level. Aiming at these issues, this paper proposes a Hybrid Behavioural and Resource Trusted intervals Updating algorithm (BI&amp;RI Updating) for model enhancement based on control level and resource level of online event streams. First, analyse the reference model to construct multi-perspective trusted interval constraints in the offline stage. From a control-flow perspective, the behavioural relationships between activities are researched using a deep clustering approach. Moreover, from a data-flow standpoint, resource co-occurrence relationships are analysed based on association rules. Next, the incremental update algorithm in online scenarios is proposed to update the model by filtering the event streams and iteratively optimising the trusted intervals. Finally, the proposed algorithm is implemented based on the PM4PY framework and evaluated using real logs with both outcome model quality and execution efficiency. The results show that the algorithm can execute quickly and improve the quality of the model even in a non-ideal state where the logs contain noise.</v>
      </c>
      <c r="D191" s="65" t="str">
        <f>VLOOKUP(Selection_SecondR!A191,StudiesFound_secondR!$A$1:$AG$1582,6,FALSE)</f>
        <v>CONNECTION SCIENCE</v>
      </c>
      <c r="E191" s="65" t="str">
        <f>VLOOKUP(Selection_SecondR!A191,StudiesFound_secondR!$A$1:$AG$1582,3,FALSE)</f>
        <v>Fang N,Fang X,Lu K</v>
      </c>
      <c r="F191" s="66" t="s">
        <v>11463</v>
      </c>
      <c r="G191" s="66" t="s">
        <v>11463</v>
      </c>
      <c r="H191" s="66" t="s">
        <v>11463</v>
      </c>
      <c r="I191" s="4" t="s">
        <v>15983</v>
      </c>
      <c r="J191" s="66"/>
      <c r="K191" s="1"/>
      <c r="L191" s="1"/>
      <c r="M191" s="67"/>
    </row>
    <row r="192" hidden="1">
      <c r="A192" s="53">
        <v>2318.0</v>
      </c>
      <c r="B192" s="65" t="str">
        <f>VLOOKUP(Selection_SecondR!A192,StudiesFound_secondR!$A$1:$AG$1582,5,FALSE)</f>
        <v>Implicit Coordination and Enterprise Architecting Effectiveness</v>
      </c>
      <c r="C192" s="65" t="str">
        <f>VLOOKUP(Selection_SecondR!A192,StudiesFound_secondR!$A$1:$AG$1582,18,FALSE)</f>
        <v>Many organizations have embraced enterprise architecture (EA) as an approach to support business processes and develop and maintain software systems in an efficient and consistent way across the organization. The extant research on EA has focused mostly on technical and governance aspects of EA, which are important, but insufficient to explain whether EA can yield the promised benefits. For EA to succeed, the processes used to conceptualize, design, implement, manage, and change the EA also need to be effective. We refer to this collection of processes as â€œenterprise architectingâ€_x009d_. Our data from qualitative interviews show that effective architecting is the result of well-coordinated EA activities. Our article investigates how two important types of coordination-explicit (i.e., behavioral) and implicit (i.e., cognitive) coordination influence architecting effectiveness. Our study found that implicit coordination is particularly important because it not only influences architecting effectiveness directly, but it also enhances the effects of explicit coordination. More specifically, shared schemas enhance the benefits of governance mechanisms (coordination by plan), whereas common ground enhances the benefits of communication (coordination by feedback). We also uncovered a â€œself-fuelingâ€_x009d_ recursive effect in which architecting effectiveness further strengthens implicit coordination, generating a beneficial cycle of continual EA improvement.</v>
      </c>
      <c r="D192" s="65" t="str">
        <f>VLOOKUP(Selection_SecondR!A192,StudiesFound_secondR!$A$1:$AG$1582,6,FALSE)</f>
        <v>IEEE TRANSACTIONS ON ENGINEERING MANAGEMENT</v>
      </c>
      <c r="E192" s="65" t="str">
        <f>VLOOKUP(Selection_SecondR!A192,StudiesFound_secondR!$A$1:$AG$1582,3,FALSE)</f>
        <v>Espinosa JA,Armour F,Boh WF</v>
      </c>
      <c r="F192" s="66" t="s">
        <v>11463</v>
      </c>
      <c r="G192" s="66" t="s">
        <v>11463</v>
      </c>
      <c r="H192" s="66" t="s">
        <v>11463</v>
      </c>
      <c r="I192" s="4" t="s">
        <v>15983</v>
      </c>
      <c r="J192" s="66"/>
      <c r="K192" s="1"/>
      <c r="L192" s="1"/>
      <c r="M192" s="67"/>
    </row>
    <row r="193" hidden="1">
      <c r="A193" s="53">
        <v>2319.0</v>
      </c>
      <c r="B193" s="65" t="str">
        <f>VLOOKUP(Selection_SecondR!A193,StudiesFound_secondR!$A$1:$AG$1582,5,FALSE)</f>
        <v>Key performance indicators for Smart Campus and Microgrid</v>
      </c>
      <c r="C193" s="65" t="str">
        <f>VLOOKUP(Selection_SecondR!A193,StudiesFound_secondR!$A$1:$AG$1582,18,FALSE)</f>
        <v>Attempts have been made to enhance the smartness of a campus from various perspectives such as obtaining real-time statistics on reduction in energy consummation, increased percentage of power generation from renewable resources, improved campus traffic flow, air quality, and monitoring buildings health etc. However, to the best of our knowledge a comprehensive list of Key Performance Indicators (KPIs) for smart campus and smart microgrid is yet to be developed. In this work, we study smart cities, smart microgrids, city ranking systems, and literature on smart campuses for extracting a list of relevant KPIs as well as propose new KPIs where needed to support the main business process of a university campus. Accordingly, 74 KPIs have been listed which are measurable, achievable, relevant, and time phased. We divide these KPIs among 15 service areas consisting of smart microgrid, smart buildings, intelligent transportation, economic growth, smart governance, propagation model, pollution &amp; waste management, climate resilience, water resource management, financial sustainability, entrepreneurial leadership, enhanced teaching and learning, security and privacy mechanisms, health care provision, and public participation. In addition, we present an example of a university campus from energy consumptions and carbon footprint perspectives. We also highlight the need for long distance, low power communication architecture to support 2-way communication of microgrid and infrastructure with devices installed at remote locations. The aim of this work is to establish a mechanism that allows campus management to monitor the smartness of their university campus in general, and microgrid in particular.</v>
      </c>
      <c r="D193" s="65" t="str">
        <f>VLOOKUP(Selection_SecondR!A193,StudiesFound_secondR!$A$1:$AG$1582,6,FALSE)</f>
        <v>SUSTAINABLE CITIES AND SOCIETY</v>
      </c>
      <c r="E193" s="65" t="str">
        <f>VLOOKUP(Selection_SecondR!A193,StudiesFound_secondR!$A$1:$AG$1582,3,FALSE)</f>
        <v>Alrashed S</v>
      </c>
      <c r="F193" s="66" t="s">
        <v>11463</v>
      </c>
      <c r="G193" s="66" t="s">
        <v>11463</v>
      </c>
      <c r="H193" s="66" t="s">
        <v>11463</v>
      </c>
      <c r="I193" s="4" t="s">
        <v>15983</v>
      </c>
      <c r="J193" s="66"/>
      <c r="K193" s="1"/>
      <c r="L193" s="1"/>
      <c r="M193" s="67"/>
    </row>
    <row r="194" hidden="1">
      <c r="A194" s="53">
        <v>2320.0</v>
      </c>
      <c r="B194" s="65" t="str">
        <f>VLOOKUP(Selection_SecondR!A194,StudiesFound_secondR!$A$1:$AG$1582,5,FALSE)</f>
        <v>A Fusion Decision-Making Architecture for COVID-19 Crisis Analysis and Management</v>
      </c>
      <c r="C194" s="65" t="str">
        <f>VLOOKUP(Selection_SecondR!A194,StudiesFound_secondR!$A$1:$AG$1582,18,FALSE)</f>
        <v>The COVID-19 outbreak has had considerably harsh impacts on the global economy, such as shutting down and paralyzing industrial production capacity and increasing the unemployment rate. For enterprises, relying on past experiences and strategies to respond to such an unforeseen financial crisis is not appropriate or sufficient. Thus, there is an urgent requirement to reexamine and revise an enterprise's inherent crisis management architecture so as to help it recover sooner after having encountered extremely negative economic effects. To fulfill this need, the present paper introduces a fusion architecture that integrates artificial intelligence and multiple criteria decision making to exploit essential risk factors and identify the intertwined relations between dimensions/criteria for managers to prioritize improvement plans and deploy resources to key areas without any waste. The result indicated the accurate improvement priorities, which ran in the order of financial sustainability (A), customer and stakeholders (B), enablers' learning and growth (D), and internal business process (C) based on the measurement of the impact. The method herein will help to effectively and efficiently support crisis management for an organization confronting COVID-19. Among all the criteria, maintaining fixed reserves was the most successful factor regarding crisis management.</v>
      </c>
      <c r="D194" s="65" t="str">
        <f>VLOOKUP(Selection_SecondR!A194,StudiesFound_secondR!$A$1:$AG$1582,6,FALSE)</f>
        <v>ELECTRONICS</v>
      </c>
      <c r="E194" s="65" t="str">
        <f>VLOOKUP(Selection_SecondR!A194,StudiesFound_secondR!$A$1:$AG$1582,3,FALSE)</f>
        <v>Hu KH,Dong C,Chen FH,Lin SJ,Hung MC</v>
      </c>
      <c r="F194" s="66" t="s">
        <v>11463</v>
      </c>
      <c r="G194" s="66" t="s">
        <v>11463</v>
      </c>
      <c r="H194" s="66" t="s">
        <v>11463</v>
      </c>
      <c r="I194" s="4" t="s">
        <v>15983</v>
      </c>
      <c r="J194" s="66"/>
      <c r="K194" s="1"/>
      <c r="L194" s="1"/>
      <c r="M194" s="67"/>
    </row>
    <row r="195" hidden="1">
      <c r="A195" s="53">
        <v>2321.0</v>
      </c>
      <c r="B195" s="65" t="str">
        <f>VLOOKUP(Selection_SecondR!A195,StudiesFound_secondR!$A$1:$AG$1582,5,FALSE)</f>
        <v>The â€œSmart Workâ€_x009d_ Myth: How Bureaucratic Inertia and Workplace Culture Stymied Digital Transformation in the Relocation of South Korea's Capital</v>
      </c>
      <c r="C195" s="65" t="str">
        <f>VLOOKUP(Selection_SecondR!A195,StudiesFound_secondR!$A$1:$AG$1582,18,FALSE)</f>
        <v>Starting in 2012, the South Korean government has implemented a large-scale relocation of its central government agencies, which are now split between the existing capital city (Seoul) and a new administrative-capital city (Sejong). One of the most controversial aspects of the relocation has been the bureaucratic inefficiency caused by its split nature. ICT-enabled solutions, dubbed â€œSmart Workâ€_x009d_, were adopted to deal with this challenge, but have not been effective in avoiding inefficiency. In this article, we argue that different forms of organisational inertia created resistance to switching from traditional work routines to Smart Work's ICT-assisted equivalents. Various forms of inertia - psychological (anxiety around learning new technologies), cognitive (culture/norms in face-to-face work routines), technological (stickiness of pre-existing IT system), political (continued influence from elected officials), and resource allocation (success bias from previous digital government projects) - significantly influenced public managers' work practices in Sejong. These types of inertia, we argue, have reinforced face-to-face communication rather than digital communication, on-site visits rather than video-conferencing, and fixed-time work rather than flex-work. Our findings challenge dominant views from functionalist models of digital transformation and emphasise the importance of cultural congruency between workplace norms and technophilic business processes.</v>
      </c>
      <c r="D195" s="65" t="str">
        <f>VLOOKUP(Selection_SecondR!A195,StudiesFound_secondR!$A$1:$AG$1582,6,FALSE)</f>
        <v>ASIAN STUDIES REVIEW</v>
      </c>
      <c r="E195" s="65" t="str">
        <f>VLOOKUP(Selection_SecondR!A195,StudiesFound_secondR!$A$1:$AG$1582,3,FALSE)</f>
        <v>Hur JY,Cho W,Lee G,Bickerton SH</v>
      </c>
      <c r="F195" s="66" t="s">
        <v>11463</v>
      </c>
      <c r="G195" s="66" t="s">
        <v>11463</v>
      </c>
      <c r="H195" s="66" t="s">
        <v>11463</v>
      </c>
      <c r="I195" s="4" t="s">
        <v>15983</v>
      </c>
      <c r="J195" s="66"/>
      <c r="K195" s="1"/>
      <c r="L195" s="1"/>
      <c r="M195" s="67"/>
    </row>
    <row r="196" hidden="1">
      <c r="A196" s="53">
        <v>2322.0</v>
      </c>
      <c r="B196" s="65" t="str">
        <f>VLOOKUP(Selection_SecondR!A196,StudiesFound_secondR!$A$1:$AG$1582,5,FALSE)</f>
        <v>A knowledge graph-based data representation approach for IIoT-enabled cognitive manufacturing</v>
      </c>
      <c r="C196" s="65" t="str">
        <f>VLOOKUP(Selection_SecondR!A196,StudiesFound_secondR!$A$1:$AG$1582,18,FALSE)</f>
        <v>The Industrial Internet of Things (IIoT) interconnects a large number of interconnected sensors, actuators, and edge computing devices in the manufacturing systems, where the massive data collected in the manufacturing process has the characteristics of multi-dimensional, heterogeneous, and time series. An effective data representation manner, which can fuse such complex information and enable cognitive manufacturing decision making from a global perspective, is necessary and challenging. To solve this issue, this paper proposes a knowledge graph-based data representation approach for IIoT-enabled cognitive manufacturing and applies it in a Cyber-Physical Production System (CPPS) scenario. Based on the digital thread of manufacturing process data, a multi-layer manufacturing knowledge graph is established, including device sensing data, production processing data, and business processing data. With the established knowledge graph, a cognition-driven approach is proposed with a perception-cognition dual system, which achieves perception analysis and cognition decision making in the resource allocation of the manufacturing process. Finally, responding to the orders of personalized products in a workshop is taken as an illustrative example. The performance of allocating resources of workshop devices under dynamic demand changes shows the advantages of the proposed approach. The proposed manner will lay the foundation for a human-like cognition for processing massive real-time industrial information in CPPS, thus paving a pathway towards the era of cognitive manufacturing.</v>
      </c>
      <c r="D196" s="65" t="str">
        <f>VLOOKUP(Selection_SecondR!A196,StudiesFound_secondR!$A$1:$AG$1582,6,FALSE)</f>
        <v>ADVANCED ENGINEERING INFORMATICS</v>
      </c>
      <c r="E196" s="65" t="str">
        <f>VLOOKUP(Selection_SecondR!A196,StudiesFound_secondR!$A$1:$AG$1582,3,FALSE)</f>
        <v>Liu M,Li X,Li J,Liu Y,Zhou B,Bao J</v>
      </c>
      <c r="F196" s="66" t="s">
        <v>11463</v>
      </c>
      <c r="G196" s="66" t="s">
        <v>11463</v>
      </c>
      <c r="H196" s="66" t="s">
        <v>11463</v>
      </c>
      <c r="I196" s="4" t="s">
        <v>15983</v>
      </c>
      <c r="J196" s="66"/>
      <c r="K196" s="1"/>
      <c r="L196" s="1"/>
      <c r="M196" s="67"/>
    </row>
    <row r="197" hidden="1">
      <c r="A197" s="53">
        <v>2323.0</v>
      </c>
      <c r="B197" s="65" t="str">
        <f>VLOOKUP(Selection_SecondR!A197,StudiesFound_secondR!$A$1:$AG$1582,5,FALSE)</f>
        <v>An Outsourcing Model for Alert Analysis in a Cybersecurity Operations Center</v>
      </c>
      <c r="C197" s="65" t="str">
        <f>VLOOKUP(Selection_SecondR!A197,StudiesFound_secondR!$A$1:$AG$1582,18,FALSE)</f>
        <v>A typical Cybersecurity Operations Center (CSOC) is a service organization. It hires and trains analysts, whose task is to perform analysis of alerts that were generated while monitoring the client's networks. Due to ever-increasing financial and infrastructure burden on a CSOC driven by the rapidly growing demand for security services, it would become prohibitively expensive to continually expand the size of a CSOC to meet the demands in the future. An alternative solution is to outsource the alert analysis process to on-demand analysts, to provide scalable CSOC service to its clients with features, such as (1) higher throughput, (2) higher quality, and (3) more economical service than the current in-house service. The current outsourcing model is not cost effective and an exact optimization model is computationally inefficient. This article presents a novel two-step sequential mixed integer programming optimization method that is used in the development of a new decision-support business model for outsourcing the alert analysis process. It is demonstrated that through this model, a CSOC can effectively deliver its alert management services with the above-mentioned features. Results indicate that the model is scalable, computationally viable, real-time implementable, and can deliver CSOC services that meet the service-level agreement (SLA) between the CSOC and its client. In addition, the article provides valuable insights into the cost of operating the new business process outsourcing model for cybersecurity services.</v>
      </c>
      <c r="D197" s="65" t="str">
        <f>VLOOKUP(Selection_SecondR!A197,StudiesFound_secondR!$A$1:$AG$1582,6,FALSE)</f>
        <v>ACM TRANSACTIONS ON THE WEB</v>
      </c>
      <c r="E197" s="65" t="str">
        <f>VLOOKUP(Selection_SecondR!A197,StudiesFound_secondR!$A$1:$AG$1582,3,FALSE)</f>
        <v>Shah A,Ganesan R,Jajodia S,Cam H</v>
      </c>
      <c r="F197" s="66" t="s">
        <v>11463</v>
      </c>
      <c r="G197" s="66" t="s">
        <v>11463</v>
      </c>
      <c r="H197" s="66" t="s">
        <v>11463</v>
      </c>
      <c r="I197" s="4" t="s">
        <v>15981</v>
      </c>
      <c r="J197" s="66"/>
      <c r="K197" s="1"/>
      <c r="L197" s="1"/>
      <c r="M197" s="67"/>
    </row>
    <row r="198" hidden="1">
      <c r="A198" s="53">
        <v>2327.0</v>
      </c>
      <c r="B198" s="65" t="str">
        <f>VLOOKUP(Selection_SecondR!A198,StudiesFound_secondR!$A$1:$AG$1582,5,FALSE)</f>
        <v>Parameter estimation of the Lomax distribution using genetic algorithm based on the ranked set samples</v>
      </c>
      <c r="C198" s="65" t="str">
        <f>VLOOKUP(Selection_SecondR!A198,StudiesFound_secondR!$A$1:$AG$1582,18,FALSE)</f>
        <v>Due to the importance of business process automation in industry, hyperautomation and Robotic Process Automation (RPA) attract increasing attention in the scientific field as well. Hyperautomation allows automation to do important tasks performed by business people by merging Artificial Intelligence (AI) technologies with RPA. Lomax distribution has been widely used in engineering science, service times, use and supply times of products in enterprise information systems, income and wealth data, business failure data, medical and biological science, life test and other fields. In this paper, the maximum likelihood estimation of unknown parameters of the Lomax distribution is considered using simple random sample, ranked set sample, median ranked set sample and extreme ranked set sample. Model parameters are estimated by the maximum likelihood estimation method based on Genetic Algorithm. An extensive Monte Carlo simulation study, considering perfect and imperfect ranking, is carried out in order to compare the performance of the genetic algorithm and classical optimisation method from ranked set sample-based designs with corresponding simple random sample estimators. Real-life data has been used to illustrate the application of the results obtained.</v>
      </c>
      <c r="D198" s="65" t="str">
        <f>VLOOKUP(Selection_SecondR!A198,StudiesFound_secondR!$A$1:$AG$1582,6,FALSE)</f>
        <v>ENTERPRISE INFORMATION SYSTEMS</v>
      </c>
      <c r="E198" s="65" t="str">
        <f>VLOOKUP(Selection_SecondR!A198,StudiesFound_secondR!$A$1:$AG$1582,3,FALSE)</f>
        <v>Gul HH</v>
      </c>
      <c r="F198" s="66" t="s">
        <v>11463</v>
      </c>
      <c r="G198" s="66" t="s">
        <v>11463</v>
      </c>
      <c r="H198" s="66" t="s">
        <v>11463</v>
      </c>
      <c r="I198" s="4" t="s">
        <v>15981</v>
      </c>
      <c r="J198" s="66"/>
      <c r="K198" s="1"/>
      <c r="L198" s="1"/>
      <c r="M198" s="67"/>
    </row>
    <row r="199" hidden="1">
      <c r="A199" s="53">
        <v>2328.0</v>
      </c>
      <c r="B199" s="65" t="str">
        <f>VLOOKUP(Selection_SecondR!A199,StudiesFound_secondR!$A$1:$AG$1582,5,FALSE)</f>
        <v>Stairway to heaven or highway to hell: A model for assessing cognitive automation use cases</v>
      </c>
      <c r="C199" s="65" t="str">
        <f>VLOOKUP(Selection_SecondR!A199,StudiesFound_secondR!$A$1:$AG$1582,18,FALSE)</f>
        <v>Cognitive automation (CA) moves beyond rule-based business process automation to target cognitive knowledge and service work. This allows the automation of tasks and processes, for which automation seemed unimaginable a decade ago. To organizations, these CA use cases offer vast opportunities to gain a significant competitive advantage. However, CA imposes novel challenges on organizations' decisions regarding the automation potential of use cases, resulting in low adoption and high project failure rates. To counteract this, we draw on an action research study with a leading European manufacturing company to develop and test a model for assessing use cases' amenability to CA. The proposed model comprises four dimensions: cognition, data, relationship, and transparency requirements. The model proposes that a use case is less (more) amenable to CA if these requirements are high (low). To account for the model's industry-agnostic generalizability, we draw on an internal evaluation within the action research company and three additional external evaluations undertaken by independent project teams in three distinct industries. From a practice perspective, the model will help organizations make more informed decisions in selecting use cases for CA and planning their respective initiatives. From a research perspective, the identified determinants affecting use cases' amenability to CA will enhance our understanding of CA in particular and artificial intelligence as the driving force behind CA in general.</v>
      </c>
      <c r="D199" s="65" t="str">
        <f>VLOOKUP(Selection_SecondR!A199,StudiesFound_secondR!$A$1:$AG$1582,6,FALSE)</f>
        <v>JOURNAL OF INFORMATION TECHNOLOGY</v>
      </c>
      <c r="E199" s="65" t="str">
        <f>VLOOKUP(Selection_SecondR!A199,StudiesFound_secondR!$A$1:$AG$1582,3,FALSE)</f>
        <v>Engel C,Elshan E,Ebel P,Leimeister JM</v>
      </c>
      <c r="F199" s="66" t="s">
        <v>11463</v>
      </c>
      <c r="G199" s="66" t="s">
        <v>11463</v>
      </c>
      <c r="H199" s="66" t="s">
        <v>11463</v>
      </c>
      <c r="I199" s="4" t="s">
        <v>15983</v>
      </c>
      <c r="J199" s="66"/>
      <c r="K199" s="1"/>
      <c r="L199" s="1"/>
      <c r="M199" s="67"/>
    </row>
    <row r="200" hidden="1">
      <c r="A200" s="53">
        <v>2330.0</v>
      </c>
      <c r="B200" s="65" t="str">
        <f>VLOOKUP(Selection_SecondR!A200,StudiesFound_secondR!$A$1:$AG$1582,5,FALSE)</f>
        <v>SOA-based Information Integration Platform for Educational Management Decision Support System</v>
      </c>
      <c r="C200" s="65" t="str">
        <f>VLOOKUP(Selection_SecondR!A200,StudiesFound_secondR!$A$1:$AG$1582,18,FALSE)</f>
        <v>The resource management platform based on the resource library has different structures, which brings a lot of inconvenience to the sharing of educational resources. However, the scale of the school is constantly expanding, the number of campuses and departments within the school increases, and the number of teachers and students increases. These new circumstances need the development of an open, secure, and effective school administration system that can operate online at any time and from any location. The â€œplan norm modelâ€_x009d_ of educational management decision-making goals controls the decision-making dynamic structure. Whether the decision-making object is an â€œeconomic manâ€_x009d_ or a â€œsocial man,â€_x009d_ its dynamic structure is built on a top-down control sequence, with the only variation being the control mechanisms used. In colleges and universities, educational administration management is an essential aspect of educational management. It is a work with strong timeliness, heavy workload, and high accuracy requirements, affecting the overall situation of teaching. This paper proposes an information integration platform based on SOA, which integrates various enterprise application systems into a unified platform by using a loose coupling structure, realizes information sharing among application systems, and meets the needs of cross-departmental enterprise business. As a new architecture idea, service-oriented architecture can package existing assets and reuse existing assets. It can also minimize the impact of demand changes because its implementation is loosely coupled. When users need to add or modify a function, they only need to make a few modifications in the presentation layer or business process layer.</v>
      </c>
      <c r="D200" s="65" t="str">
        <f>VLOOKUP(Selection_SecondR!A200,StudiesFound_secondR!$A$1:$AG$1582,6,FALSE)</f>
        <v>MATHEMATICAL PROBLEMS IN ENGINEERING</v>
      </c>
      <c r="E200" s="65" t="str">
        <f>VLOOKUP(Selection_SecondR!A200,StudiesFound_secondR!$A$1:$AG$1582,3,FALSE)</f>
        <v>Wang J</v>
      </c>
      <c r="F200" s="66" t="s">
        <v>11463</v>
      </c>
      <c r="G200" s="66" t="s">
        <v>11463</v>
      </c>
      <c r="H200" s="66" t="s">
        <v>11463</v>
      </c>
      <c r="I200" s="4" t="s">
        <v>15981</v>
      </c>
      <c r="J200" s="66"/>
      <c r="K200" s="1"/>
      <c r="L200" s="1"/>
      <c r="M200" s="67"/>
    </row>
    <row r="201" hidden="1">
      <c r="A201" s="53">
        <v>2331.0</v>
      </c>
      <c r="B201" s="65" t="str">
        <f>VLOOKUP(Selection_SecondR!A201,StudiesFound_secondR!$A$1:$AG$1582,5,FALSE)</f>
        <v>An Optimized Method for Information System Transactions Based on Blockchain</v>
      </c>
      <c r="C201" s="65" t="str">
        <f>VLOOKUP(Selection_SecondR!A201,StudiesFound_secondR!$A$1:$AG$1582,18,FALSE)</f>
        <v>Accounting Information System (AIS), which is the foundation of any enterprise resource planning (ERP) system, is often built as centralized system. The technologies that allow the Internet-of-Value, which is built on five aspects that are network, algorithms, distributed ledger, transfers, and assets, are based on blockchain. Cryptography and consensus protocols boost the blockchain platform implementation, acting as a deterrent to cyber-attacks and hacks. Blockchain platforms foster innovation among supply chain participants, resulting in ecosystem development. Traditional business processes have been severely disrupted by blockchains since apps and transactions that previously required centralized structures or trusted third-parties to authenticate them may now function in a decentralized manner with the same level of assurance. Because a blockchain split in AIS may easily lead to double-spending attacks, reducing the likelihood of a split has become a very important and difficult research subject. Reduced block relay time between the nodes can minimize the block propagation time of all nodes, resulting in better Bitcoin performance. In this paper, three problems were addressed on transaction and block propagation mechanisms in order to reduce the likelihood of a split. A novel algorithm for blockchain is proposed to reduce the total propagation delay in AIS transactions. Numerical results reveal that, the proposed algorithm performs better and reduce the transaction delay in AIS as compared with existing methods.</v>
      </c>
      <c r="D201" s="65" t="str">
        <f>VLOOKUP(Selection_SecondR!A201,StudiesFound_secondR!$A$1:$AG$1582,6,FALSE)</f>
        <v>INâ„¡LIGENT AUTOMATION AND SOFT COMPUTING</v>
      </c>
      <c r="E201" s="65" t="str">
        <f>VLOOKUP(Selection_SecondR!A201,StudiesFound_secondR!$A$1:$AG$1582,3,FALSE)</f>
        <v>Alanazi JM,AlZubi AA</v>
      </c>
      <c r="F201" s="66" t="s">
        <v>11463</v>
      </c>
      <c r="G201" s="66" t="s">
        <v>11463</v>
      </c>
      <c r="H201" s="66" t="s">
        <v>11463</v>
      </c>
      <c r="I201" s="4" t="s">
        <v>15981</v>
      </c>
      <c r="J201" s="66"/>
      <c r="K201" s="1"/>
      <c r="L201" s="1"/>
      <c r="M201" s="67"/>
    </row>
    <row r="202" hidden="1">
      <c r="A202" s="53">
        <v>2332.0</v>
      </c>
      <c r="B202" s="65" t="str">
        <f>VLOOKUP(Selection_SecondR!A202,StudiesFound_secondR!$A$1:$AG$1582,5,FALSE)</f>
        <v>Data science roadmapping: An architectural framework for facilitating transformation towards a data-driven organization</v>
      </c>
      <c r="C202" s="65" t="str">
        <f>VLOOKUP(Selection_SecondR!A202,StudiesFound_secondR!$A$1:$AG$1582,18,FALSE)</f>
        <v>Leveraging data science can enable businesses to exploit data for competitive advantage by generating valuable insights. However, many industries cannot effectively incorporate data science into their business processes, as there is no comprehensive approach that allows strategic planning for organization-wide data science efforts and data assets. Accordingly, this study explores the Data Science Roadmapping (DSR) to guide organizations in aligning their business strategies with data-related, technological, and organizational resources. The proposed approach is built on the widely adopted technology roadmapping framework and customizes its context, architecture, and process by synthesizing data science, big data, and data-driven organization literature. Based on industry collaborations, the framework provides a hybrid and agile methodology comprising the recommended steps. We applied DSR with a research group with sector experience to create a comprehensive data science roadmap to validate and refine the framework. The results indicate that the framework facilitates DSR initiatives by creating a comprehensive roadmap capturing strategy, data, technology, and organizational perspectives. The contemporary literature illustrates prebuilt roadmaps to help businesses become data-driven. However, becoming data-driven also necessitates significant social change toward openness and trust. The DSR initiative can facilitate this social change by opening communication channels, aligning perspectives, and generating consensus among stakeholders.</v>
      </c>
      <c r="D202" s="65" t="str">
        <f>VLOOKUP(Selection_SecondR!A202,StudiesFound_secondR!$A$1:$AG$1582,6,FALSE)</f>
        <v>TECHNOLOGICAL FORECASTING AND SOCIAL CHANGE</v>
      </c>
      <c r="E202" s="65" t="str">
        <f>VLOOKUP(Selection_SecondR!A202,StudiesFound_secondR!$A$1:$AG$1582,3,FALSE)</f>
        <v>Kayabay K,Gokalp MO,Gokalp E,Eren PE,Kocyigit A</v>
      </c>
      <c r="F202" s="66" t="s">
        <v>11463</v>
      </c>
      <c r="G202" s="66" t="s">
        <v>11463</v>
      </c>
      <c r="H202" s="66" t="s">
        <v>11463</v>
      </c>
      <c r="I202" s="4" t="s">
        <v>15983</v>
      </c>
      <c r="J202" s="66"/>
      <c r="K202" s="1"/>
      <c r="L202" s="1"/>
      <c r="M202" s="67"/>
    </row>
    <row r="203" hidden="1">
      <c r="A203" s="53">
        <v>2333.0</v>
      </c>
      <c r="B203" s="65" t="str">
        <f>VLOOKUP(Selection_SecondR!A203,StudiesFound_secondR!$A$1:$AG$1582,5,FALSE)</f>
        <v>Sustainability of Human Resource Management Processes through Employee Motivation and Job Satisfaction</v>
      </c>
      <c r="C203" s="65" t="str">
        <f>VLOOKUP(Selection_SecondR!A203,StudiesFound_secondR!$A$1:$AG$1582,18,FALSE)</f>
        <v>Small and medium-sized enterprises form a significant part of the economy of each country with the greatest potential for growth and the impact on stabilizing the economy. Their success or failure depends not only on know-how, capital, or machinery, but also on human resources, one of the competitive advantages and a critical factor of success. In order to achieve success and ensure the sustainability of business processes, the focus is on employee motivation and employee satisfaction, with an emphasis on effective management as multicultural workers' groups are becoming the current trend in logistics companies. Using Tukey's HSD post-hoc test and ANOVA, differences in the perception of motivation and job satisfaction of employees are identified. As part of the post-hoc analysis, the observed dependencies of the mean values of importance and satisfaction with the effect of selected motivation factors are examined in more detail. Based on the results, the fact that employee motivation in logistics companies in Slovakia and the Czech Republic is different, can be concluded. In addition, it varies according to the size of the enterprise. These findings are important for the members of management because of the globalization of economies and multiculturalism of workers' teams in both logistics and also other enterprises. Finding a variety of preferences for motivational needs and job satisfaction does not make it possible to develop unified motivation programs. The needs of employees regarding the size of the enterprise and also the country of origin must be taken into account by the management of an enterprise.</v>
      </c>
      <c r="D203" s="65" t="str">
        <f>VLOOKUP(Selection_SecondR!A203,StudiesFound_secondR!$A$1:$AG$1582,6,FALSE)</f>
        <v>ACTA POLYTECHNICA HUNGARICA</v>
      </c>
      <c r="E203" s="65" t="str">
        <f>VLOOKUP(Selection_SecondR!A203,StudiesFound_secondR!$A$1:$AG$1582,3,FALSE)</f>
        <v>Hitka M,Schmidtova J,Lorincova S,Starchon P,Weberova D,Kampf R</v>
      </c>
      <c r="F203" s="66" t="s">
        <v>11463</v>
      </c>
      <c r="G203" s="66" t="s">
        <v>11463</v>
      </c>
      <c r="H203" s="66" t="s">
        <v>11463</v>
      </c>
      <c r="I203" s="4" t="s">
        <v>15983</v>
      </c>
      <c r="J203" s="66"/>
      <c r="K203" s="1"/>
      <c r="L203" s="1"/>
      <c r="M203" s="67"/>
    </row>
    <row r="204" hidden="1">
      <c r="A204" s="53">
        <v>2334.0</v>
      </c>
      <c r="B204" s="65" t="str">
        <f>VLOOKUP(Selection_SecondR!A204,StudiesFound_secondR!$A$1:$AG$1582,5,FALSE)</f>
        <v>Reliability Optimization Analysis of Enterprise Financial Management System Using the Markov Model</v>
      </c>
      <c r="C204" s="65" t="str">
        <f>VLOOKUP(Selection_SecondR!A204,StudiesFound_secondR!$A$1:$AG$1582,18,FALSE)</f>
        <v>Financial management, as the central link in the enterprise management chain, has emerged as a critical component in achieving the company's strategic objectives. Businesses are transitioning from a closed to an open and scalable development model to an intensive development model, which is reflected in financial management and necessitates a growth-oriented transformation. Unreliability abounds in today's globalized environment, from financial management-oriented accounting to efficiency accounting. In addition to general supply and demand unreliability, the high degree of complexity and increased channel unreliability make companies resist the great challenge of financial management systems' ability to face uncertain events, corporate supply chains become increasingly vulnerable, and unreliability has become a common and indispensable phenomenon in many economic and management decision problems. Due to their high data requirements and dynamic adaptability, Markov models are used as the primary forecasting tool. They do not require a large amount of historical data, but rather a detailed analysis of the recent past. This thesis examines and resolves the issues with the current financial management system through a detailed examination of the enterprise financial management system's reliability optimization, as well as identifying and supplying the appropriate financial system management tools for the company's business activities. New business concepts and their advantages to management are introduced. The experimental results show that adding precision constraints to the floating-point calculation problem transforms it into an integer calculation problem, improving reliability by 0.389, demonstrating that the Markov model improves the efficiency of financial resource allocation. At the decision-making level, it provides a management platform and operational tools. As a result, research on this topic will assist businesses in developing a comprehensive business process that meets their needs and adapts to future development needs at a low cost, as well as assisting businesses in communicating with employees, external collaboration, and collaborative business between customers and partners.</v>
      </c>
      <c r="D204" s="65" t="str">
        <f>VLOOKUP(Selection_SecondR!A204,StudiesFound_secondR!$A$1:$AG$1582,6,FALSE)</f>
        <v>MOBILE INFORMATION SYSTEMS</v>
      </c>
      <c r="E204" s="65" t="str">
        <f>VLOOKUP(Selection_SecondR!A204,StudiesFound_secondR!$A$1:$AG$1582,3,FALSE)</f>
        <v>Chen W</v>
      </c>
      <c r="F204" s="66" t="s">
        <v>11463</v>
      </c>
      <c r="G204" s="66" t="s">
        <v>11463</v>
      </c>
      <c r="H204" s="66" t="s">
        <v>11463</v>
      </c>
      <c r="I204" s="4" t="s">
        <v>15993</v>
      </c>
      <c r="J204" s="66"/>
      <c r="K204" s="1"/>
      <c r="L204" s="1"/>
      <c r="M204" s="67"/>
    </row>
    <row r="205" hidden="1">
      <c r="A205" s="53">
        <v>2335.0</v>
      </c>
      <c r="B205" s="65" t="str">
        <f>VLOOKUP(Selection_SecondR!A205,StudiesFound_secondR!$A$1:$AG$1582,5,FALSE)</f>
        <v>Machine learning-based automation of accounting services: An exploratory case study</v>
      </c>
      <c r="C205" s="65" t="str">
        <f>VLOOKUP(Selection_SecondR!A205,StudiesFound_secondR!$A$1:$AG$1582,18,FALSE)</f>
        <v>Machine Learning (ML) applied to Robotic Process Automation (RPA) and chatbot interfaces can generate significant value for many business processes. However, these technologies generate the intended return only with a carefully planned deployment. Current literature only contains a small number of case studies about how the adoption of ML-based automation services impacts employees' behavior. In particular, no case studies look into the automation of manual tasks related to accounting management. This article reports a study conducted to understand users' perceptions of an ML-enabled service to automate repetitive management tasks. The service was developed in a partnership between Unisinos University and Dell Inc. The study was conducted with a group of ten highly skilled employees from Dell with expertise in accounting processes and with IT background that frequently would use the automation service. The group participated in a presentation about the service and its interface and voluntarily answered a Technology Acceptance Model (TAM) questionnaire to evaluate the usability and ease of use. Results show that 10 out of 10 users agree that the service was easy to use. Also, 8 of them agree that its output is useful to reduce the manual labor required for statutory reconciliation. Furthermore, employees with an accounting management background were given access to the service, and three voluntarily answered an open-ended survey. In summary, employees agree that an automation service can reduce the time required to conduct management tasks but questioned the long-term usefulness and the ability to incorporate the process's particularities. These results provided insights leading to ten lessons related to user experience, training and awareness, and service development.</v>
      </c>
      <c r="D205" s="65" t="str">
        <f>VLOOKUP(Selection_SecondR!A205,StudiesFound_secondR!$A$1:$AG$1582,6,FALSE)</f>
        <v>INTERNATIONAL JOURNAL OF ACCOUNTING INFORMATION SYSTEMS</v>
      </c>
      <c r="E205" s="65" t="str">
        <f>VLOOKUP(Selection_SecondR!A205,StudiesFound_secondR!$A$1:$AG$1582,3,FALSE)</f>
        <v>Bavaresco RS,Nesi LC,Barbosa JL,Antunes RS,Righi RR,da Costa CA,Vanzin M,Dornelles D,Clair Jr S,Gatti C,Ferreira M,Silva E,Moreira C</v>
      </c>
      <c r="F205" s="66" t="s">
        <v>11463</v>
      </c>
      <c r="G205" s="66" t="s">
        <v>11463</v>
      </c>
      <c r="H205" s="66" t="s">
        <v>11463</v>
      </c>
      <c r="I205" s="4" t="s">
        <v>15983</v>
      </c>
      <c r="J205" s="66"/>
      <c r="K205" s="1"/>
      <c r="L205" s="1"/>
      <c r="M205" s="67"/>
    </row>
    <row r="206" hidden="1">
      <c r="A206" s="53">
        <v>2336.0</v>
      </c>
      <c r="B206" s="65" t="str">
        <f>VLOOKUP(Selection_SecondR!A206,StudiesFound_secondR!$A$1:$AG$1582,5,FALSE)</f>
        <v>A New Reform of Mining Production and Management Modes under Industry 4.0: Cloud Mining Mode</v>
      </c>
      <c r="C206" s="65" t="str">
        <f>VLOOKUP(Selection_SecondR!A206,StudiesFound_secondR!$A$1:$AG$1582,18,FALSE)</f>
        <v>In the context of Industry 4.0, using a new generation of information technology to activate and transform traditional industries will maintain the long-term competitiveness of traditional industries. The mining industry is also going through the process of informatization transformation. Through a literature survey, we analyze the current situation and challenges faced by mine production and operation management. Many mining companies are expanding in scale, but their operation and management methods are inefficient, and their business processes and organizational management methods need to be reformed. We propose a new mode named CM mode (cloud mining mode). We define this as integrating the core business of the mine (such as production and operation management, mining technology, planning services, etc.) into the cloud through effective use of cloud technologies, cloud resources, and cloud services. A large number of human and intellectual resources move to the cloud. A new mode of operation and management of mining industry clusters is thus formed</v>
      </c>
      <c r="D206" s="65" t="str">
        <f>VLOOKUP(Selection_SecondR!A206,StudiesFound_secondR!$A$1:$AG$1582,6,FALSE)</f>
        <v>APPLIED SCIENCES-BASEL</v>
      </c>
      <c r="E206" s="65" t="str">
        <f>VLOOKUP(Selection_SecondR!A206,StudiesFound_secondR!$A$1:$AG$1582,3,FALSE)</f>
        <v>Bi L,Wang Z,Wu Z,Zhang Y</v>
      </c>
      <c r="F206" s="66" t="s">
        <v>11463</v>
      </c>
      <c r="G206" s="66" t="s">
        <v>11463</v>
      </c>
      <c r="H206" s="66" t="s">
        <v>11463</v>
      </c>
      <c r="I206" s="4" t="s">
        <v>15983</v>
      </c>
      <c r="J206" s="66"/>
      <c r="K206" s="1"/>
      <c r="L206" s="1"/>
      <c r="M206" s="67"/>
    </row>
    <row r="207" hidden="1">
      <c r="A207" s="53">
        <v>2337.0</v>
      </c>
      <c r="B207" s="65" t="str">
        <f>VLOOKUP(Selection_SecondR!A207,StudiesFound_secondR!$A$1:$AG$1582,5,FALSE)</f>
        <v>Towards big services: a synergy between service computing and parallel programming</v>
      </c>
      <c r="C207" s="65" t="str">
        <f>VLOOKUP(Selection_SecondR!A207,StudiesFound_secondR!$A$1:$AG$1582,18,FALSE)</f>
        <v>Over the last years, cloud computing has emerged as a natural choice to host, manage, and provide various kinds of virtualized resources (e.g., software, business processes, databases, platforms, mobile and social applications, etc.) as on-demand services. This â€œservicelizationâ€_x009d_ across various domains has produced a huge volume of data, leading to the emergence of a new service model, called big service. This latter consists of the encapsulation, abstraction and the processing of big data, allowing then to hide their complexity. However, this promising approach still lacks management facilities and tools. Indeed, due to the highly dynamic and uncertain nature of their hosting cloud environments, big services together with their accessed data need continuous management operations, so that to maintain a moderate state and high quality of their execution. In this context, frameworks for designing, composing, executing and managing big services become a major need. The purpose of this paper is to provide an understanding of the new emerging big service model from the lifecycle management phases' point of view. We also study the role of big data frameworks and multi-cloud strategies in the provisioning of big services. A research road map on this topic will be summarized at the end of this paper.</v>
      </c>
      <c r="D207" s="65" t="str">
        <f>VLOOKUP(Selection_SecondR!A207,StudiesFound_secondR!$A$1:$AG$1582,6,FALSE)</f>
        <v>COMPUTING</v>
      </c>
      <c r="E207" s="65" t="str">
        <f>VLOOKUP(Selection_SecondR!A207,StudiesFound_secondR!$A$1:$AG$1582,3,FALSE)</f>
        <v>Mezni H,Sellami M,Aridhi S,Ben Charrada F</v>
      </c>
      <c r="F207" s="66" t="s">
        <v>11463</v>
      </c>
      <c r="G207" s="66" t="s">
        <v>11463</v>
      </c>
      <c r="H207" s="66" t="s">
        <v>11463</v>
      </c>
      <c r="I207" s="4" t="s">
        <v>15983</v>
      </c>
      <c r="J207" s="66"/>
      <c r="K207" s="1"/>
      <c r="L207" s="1"/>
      <c r="M207" s="67"/>
    </row>
    <row r="208" hidden="1">
      <c r="A208" s="53">
        <v>2338.0</v>
      </c>
      <c r="B208" s="65" t="str">
        <f>VLOOKUP(Selection_SecondR!A208,StudiesFound_secondR!$A$1:$AG$1582,5,FALSE)</f>
        <v>On the analysis of makespan and performance of the task-based execution model for enterprise application integration platforms: An empirical study</v>
      </c>
      <c r="C208" s="65" t="str">
        <f>VLOOKUP(Selection_SecondR!A208,StudiesFound_secondR!$A$1:$AG$1582,18,FALSE)</f>
        <v>Increasingly enterprises rely on software applications to support their business processes. Since such processes are continually evolving to keep up with market dynamism, companies strive to increase their efficiency, for example, by optimising the integration of applications supporting these processes. Integration platforms are specialised software tools that allow creating integration processes so that applications can share data and functionality. However, this integration involves several challenges, especially when large volumes of heterogeneous data should be integrated and shared. The performance of an integration process, in terms of message processing, is directly related to the run-time system of the integration platform. This article investigates the impact of the volume of messages and the number of threads used by a run-time system on makespan and performance of an integration process. The greater is the number of messages per second received by the integration process, the high is the volume of messages. The study was based on a run-time system with task-based execution model and follows a strict protocol to conduct and report our empirical study. We observed an increment of makespan when increasing the volume of messages to integration processes and different behaviours when increasing the number of threads used in their executions. Makespan reduces as the number of threads increases, but only when the volume of inbound messages is not very high. We confirmed that there is a performance gain by increasing the number of threads to execute an integration process, but observed that the continuous increment of threads leads to degradation of the performance in this model.</v>
      </c>
      <c r="D208" s="65" t="str">
        <f>VLOOKUP(Selection_SecondR!A208,StudiesFound_secondR!$A$1:$AG$1582,6,FALSE)</f>
        <v>SOFTWARE-PRACTICE &amp; EXPERIENCE</v>
      </c>
      <c r="E208" s="65" t="str">
        <f>VLOOKUP(Selection_SecondR!A208,StudiesFound_secondR!$A$1:$AG$1582,3,FALSE)</f>
        <v>Frantz RZ,Sawicki S,Roos-Frantz F,Basso FP,Zucoloto B,Pillat RM</v>
      </c>
      <c r="F208" s="66" t="s">
        <v>11463</v>
      </c>
      <c r="G208" s="66" t="s">
        <v>11463</v>
      </c>
      <c r="H208" s="66" t="s">
        <v>11463</v>
      </c>
      <c r="I208" s="4" t="s">
        <v>15983</v>
      </c>
      <c r="J208" s="66"/>
      <c r="K208" s="1"/>
      <c r="L208" s="1"/>
      <c r="M208" s="67"/>
    </row>
    <row r="209" hidden="1">
      <c r="A209" s="53">
        <v>2339.0</v>
      </c>
      <c r="B209" s="65" t="str">
        <f>VLOOKUP(Selection_SecondR!A209,StudiesFound_secondR!$A$1:$AG$1582,5,FALSE)</f>
        <v>Lessons learned in intellectual capital management in Germany between 2000 and 2020-History, applications, outlook</v>
      </c>
      <c r="C209" s="65" t="str">
        <f>VLOOKUP(Selection_SecondR!A209,StudiesFound_secondR!$A$1:$AG$1582,18,FALSE)</f>
        <v>Purpose This article reports on the background, the conceptual ideas and the lessons learned from over more than 20 years of IC Statements and Management with a country focus on Germany and some international developments. It calls for an integrated management approach for IC and offers case study evidence on how to accomplish this quest. Design/methodology/approach Report on the German initiative â€œIntellectual Capital Statement made in Germanyâ€_x009d_ (ICS m.i.G.). A brief review of the literature describes the background and theoretical foundation of the German IC method. A short description of the method is followed by four detailed case studies to illustrate long-term impact of IC management in very different organizations. A discussion of Lessons Learned from more than 200 implementations and an outlook on current and future developments finalizes the article. Findings IC Statements made in Germany (ICS m.i.G.) was successful in providing a framework to systematically identify IC, evaluate the status quo of IC relative to the strategic requirements, visualize interdependencies of IC, business processes and business results as well as to connect IC reporting with internal management routines and external communication. However, ICS is not an insulated method but delivers the maximum benefit when integrated with strategy development, strategy implementation, business process optimization accompanied by change management routines. Strong ties to human resource management, information technology departments, quality management, research and development teams as well as business operations as the core of an organization help to yield the most for ICS m.i.G. Over time, the focus of managing IC changes and maturity leads to deutero learning. Practical implications ICS m.i.G. proved easy to apply, cost efficient for SMEs, larger corporations and networks. It helps to better accomplish their objectives and to adjust their business models. The guidelines in German and English as well as a software application released were downloaded more than 100,000 times. A certification process based on a three-tier training module is available and was successfully completed by more than 400 practitioners. ICS m.i.G. is supporting current standards of knowledge management, such as ISO 9001, ISO 30401 or DIN SPEC PAS 91443 and therefore will most likely have a continuing impact on knowledge-based value creation. Originality/value This paper reports lessons learned from the country-wide IC initiative in Germany over the last 20 years initiated and supported by the authors. Several elements of the method have been published over time, but so far no comprehensive view on Lessons Learned had been published.</v>
      </c>
      <c r="D209" s="65" t="str">
        <f>VLOOKUP(Selection_SecondR!A209,StudiesFound_secondR!$A$1:$AG$1582,6,FALSE)</f>
        <v>JOURNAL OF INâ„¡LECTUAL CAPITAL</v>
      </c>
      <c r="E209" s="65" t="str">
        <f>VLOOKUP(Selection_SecondR!A209,StudiesFound_secondR!$A$1:$AG$1582,3,FALSE)</f>
        <v>Bornemann M,Alwert K,Will M</v>
      </c>
      <c r="F209" s="66" t="s">
        <v>11463</v>
      </c>
      <c r="G209" s="66" t="s">
        <v>11463</v>
      </c>
      <c r="H209" s="66" t="s">
        <v>11463</v>
      </c>
      <c r="I209" s="4" t="s">
        <v>15983</v>
      </c>
      <c r="J209" s="66"/>
      <c r="K209" s="1"/>
      <c r="L209" s="1"/>
      <c r="M209" s="67"/>
    </row>
    <row r="210" hidden="1">
      <c r="A210" s="53">
        <v>2340.0</v>
      </c>
      <c r="B210" s="65" t="str">
        <f>VLOOKUP(Selection_SecondR!A210,StudiesFound_secondR!$A$1:$AG$1582,5,FALSE)</f>
        <v>The Optimum Wood Procurement Scenario and Its Dynamic Management for Integrated Energy and Material Production in Carbon-Neutral Forest Industry</v>
      </c>
      <c r="C210" s="65" t="str">
        <f>VLOOKUP(Selection_SecondR!A210,StudiesFound_secondR!$A$1:$AG$1582,18,FALSE)</f>
        <v>The digitalization of the forest sector, the increased demand of energy-wood, as well as faster market changes have increased the number of challenges for wood procurement of the forest industry. The aim of the study is to optimize wood procurement (upstream of supply chain) of energy and material production in integrated situations, and to consider the effects of production changes on the management of procurement regions. Three scenarios described integrated production situations in a carbon-neutral forest industry: (1) declining export, (2) energy reform, and (3) extensive energy reform. Time-varying capital-, cost-, and energy efficiency of the dynamic wood-flow model affected the competitiveness of the procurement regions. As a novel contribution, energy efficiency was modeled using the price of emission allowance as a cost parameter. The results show the positive effects of the energy reforms, which partly compensate for the declining exports. In addition, it is possible to change wood procurement in the regions in a market-oriented way. Decision makers should optimize purchases, inventories, and procurement resources as business processes, which are also considered success factors for the forest industry in integrated production situations. The strategic solution of extensive energy reform provides a potential approach for carbon-neutral customer-oriented supply chains, but it needs tactical energy efficiency analysis in future studies of sustainability, if the ultimate goal is to implement a carbon-free forest industry and bioeconomy.</v>
      </c>
      <c r="D210" s="65" t="str">
        <f>VLOOKUP(Selection_SecondR!A210,StudiesFound_secondR!$A$1:$AG$1582,6,FALSE)</f>
        <v>ENERGIES</v>
      </c>
      <c r="E210" s="65" t="str">
        <f>VLOOKUP(Selection_SecondR!A210,StudiesFound_secondR!$A$1:$AG$1582,3,FALSE)</f>
        <v>Palander T,Takkinen J</v>
      </c>
      <c r="F210" s="66" t="s">
        <v>11463</v>
      </c>
      <c r="G210" s="66" t="s">
        <v>11463</v>
      </c>
      <c r="H210" s="66" t="s">
        <v>11463</v>
      </c>
      <c r="I210" s="4" t="s">
        <v>15971</v>
      </c>
      <c r="J210" s="66"/>
      <c r="K210" s="1"/>
      <c r="L210" s="1"/>
      <c r="M210" s="67"/>
    </row>
    <row r="211" hidden="1">
      <c r="A211" s="53">
        <v>2341.0</v>
      </c>
      <c r="B211" s="65" t="str">
        <f>VLOOKUP(Selection_SecondR!A211,StudiesFound_secondR!$A$1:$AG$1582,5,FALSE)</f>
        <v>Augmenting Advanced Analytics into Enterprise Systems: A Focus on Post-Implementation Activities</v>
      </c>
      <c r="C211" s="65" t="str">
        <f>VLOOKUP(Selection_SecondR!A211,StudiesFound_secondR!$A$1:$AG$1582,18,FALSE)</f>
        <v>An analytics-empowered enterprise system looks to many organizations to be a far-fetched target, owing to the vast amounts of factors that need to be controlled across the implementation lifecycle activities, especially during usage and maintenance phases. On the other hand, advanced analytics techniques such as machine learning and data mining have been strongly present in academic as well as industrial arenas through robust classification and prediction. Correspondingly, this paper is set out to address a methodological approach that works on tackling post-live implementation activities, focusing on employing advanced analytics techniques to detect (business process) problems, find and recommend a solution to them, and confirm the solution. The objective is to make enterprise systems self-moderated by reducing the reliance on vendor support. The paper will profile an advanced analytics engine architecture fitted on top of an enterprise system to demonstrate the approach. Employing an advanced analytics engine has the potential to support post-implementation activities. Our research is innovative in two ways: (1) it enables enterprise systems to become self-moderated and increase their availability</v>
      </c>
      <c r="D211" s="65" t="str">
        <f>VLOOKUP(Selection_SecondR!A211,StudiesFound_secondR!$A$1:$AG$1582,6,FALSE)</f>
        <v>SYSTEMS</v>
      </c>
      <c r="E211" s="65" t="str">
        <f>VLOOKUP(Selection_SecondR!A211,StudiesFound_secondR!$A$1:$AG$1582,3,FALSE)</f>
        <v>Elragal A,Hassanien HE</v>
      </c>
      <c r="F211" s="66" t="s">
        <v>11463</v>
      </c>
      <c r="G211" s="66" t="s">
        <v>11463</v>
      </c>
      <c r="H211" s="66" t="s">
        <v>11463</v>
      </c>
      <c r="I211" s="4" t="s">
        <v>15983</v>
      </c>
      <c r="J211" s="66"/>
      <c r="K211" s="1"/>
      <c r="L211" s="1"/>
      <c r="M211" s="67"/>
    </row>
    <row r="212" hidden="1">
      <c r="A212" s="53">
        <v>2342.0</v>
      </c>
      <c r="B212" s="65" t="str">
        <f>VLOOKUP(Selection_SecondR!A212,StudiesFound_secondR!$A$1:$AG$1582,5,FALSE)</f>
        <v>STUDY OF TRANSFER STATION MODEL FOR MEDICAL WASTE BASED ON LOCATION, CONSTRUCTION AND FINANCING</v>
      </c>
      <c r="C212" s="65" t="str">
        <f>VLOOKUP(Selection_SecondR!A212,StudiesFound_secondR!$A$1:$AG$1582,18,FALSE)</f>
        <v>A medical waste transfer station is a transit station for medical waste from hospital to a disposal plant. Medical waste handlers carry out sorting, compaction and other business processes in the transfer station. and then transport the waste to a disposal plant for treatment. However, there is a lack of professional medical waste transfer stations in the real world. Much medical waste is simply classified and packaged in the temporary storage room in hospitals and then transported to the disposal plant for treatment. A large amount of recyclable waste is treated as non-recyclable medical waste, causing waste of resources and environmental pollution. All kinds of medical waste are mixed together, and bacteria can cross contaminate, which increases the risk of disease transmission. This paper analyzes the regional distribution of 113 tertiary hospitals in Beijing and the existing problems in the construction of a medical waste transfer station. The location, construction and financing channels for the transfer station arc studied, and then discussed for problems resolution, benefits and the return on investment (ROI) of the transfer station. It solves the key issues related to the operation of the transfer station of where to build, how to build, and source of capital for the construction of medical waste transfer station, which provides some references for the actual operation and construction of the transfer station.</v>
      </c>
      <c r="D212" s="65" t="str">
        <f>VLOOKUP(Selection_SecondR!A212,StudiesFound_secondR!$A$1:$AG$1582,6,FALSE)</f>
        <v>FRESENIUS ENVIRONMENTAL BULLETIN</v>
      </c>
      <c r="E212" s="65" t="str">
        <f>VLOOKUP(Selection_SecondR!A212,StudiesFound_secondR!$A$1:$AG$1582,3,FALSE)</f>
        <v>Liu H,Meijer S,Yao Z</v>
      </c>
      <c r="F212" s="66" t="s">
        <v>11463</v>
      </c>
      <c r="G212" s="66" t="s">
        <v>11463</v>
      </c>
      <c r="H212" s="66" t="s">
        <v>11463</v>
      </c>
      <c r="I212" s="4" t="s">
        <v>15971</v>
      </c>
      <c r="J212" s="66"/>
      <c r="K212" s="1"/>
      <c r="L212" s="1"/>
      <c r="M212" s="67"/>
    </row>
    <row r="213" hidden="1">
      <c r="A213" s="53">
        <v>2343.0</v>
      </c>
      <c r="B213" s="65" t="str">
        <f>VLOOKUP(Selection_SecondR!A213,StudiesFound_secondR!$A$1:$AG$1582,5,FALSE)</f>
        <v>Antecedents of Creating Business Models in the Field of Renewable Energy Based on the Concept of the New Age of Innovation</v>
      </c>
      <c r="C213" s="65" t="str">
        <f>VLOOKUP(Selection_SecondR!A213,StudiesFound_secondR!$A$1:$AG$1582,18,FALSE)</f>
        <v>The purpose of this paper is to identify the antecedence of business models for the renewable energy sector, characterise their concepts and structure, and assess the importance of innovation in the creation of value for the customer and for the business in the examined business models. According to the concept of K. Prahalad and M. S. Krishnan, an operational business model consists of three basic components. The first two are social architecture and technical architecture that represent specific resources. The third component comprises business processes. The operating business model according to the principles of the New Era of Innovation was used. The business models were presented as case studies of the following: a photovoltaic farm, a passive building and a local (communal) biogas plant. A desk research method was employed as well as triangulation of the research methods of non-participant observation, unstructured interview and business documentation review, in order to develop the case studies. The identification of antecedents for business models in renewable energy generation allows the argument that the business model can be treated as a system for the configuration of resources and interdependent activities, emphasising the role of the configuration of tangible and intangible elements. As the presented business models have been active for a relatively limited time, changes in competence and human capital attitudes, as well as social acceptance for those models, are not examined here. The absence of the upper and lower performance limit of the optimisation algorithm, or system variables, may be an interesting area for further research.</v>
      </c>
      <c r="D213" s="65" t="str">
        <f>VLOOKUP(Selection_SecondR!A213,StudiesFound_secondR!$A$1:$AG$1582,6,FALSE)</f>
        <v>ENERGIES</v>
      </c>
      <c r="E213" s="65" t="str">
        <f>VLOOKUP(Selection_SecondR!A213,StudiesFound_secondR!$A$1:$AG$1582,3,FALSE)</f>
        <v>Brzoska J,Knop L,Odlanicka-Poczobutt M,Zuzek DK</v>
      </c>
      <c r="F213" s="66" t="s">
        <v>11463</v>
      </c>
      <c r="G213" s="66" t="s">
        <v>11463</v>
      </c>
      <c r="H213" s="66" t="s">
        <v>11463</v>
      </c>
      <c r="I213" s="4" t="s">
        <v>15983</v>
      </c>
      <c r="J213" s="66"/>
      <c r="K213" s="1"/>
      <c r="L213" s="1"/>
      <c r="M213" s="67"/>
    </row>
    <row r="214" hidden="1">
      <c r="A214" s="53">
        <v>2344.0</v>
      </c>
      <c r="B214" s="65" t="str">
        <f>VLOOKUP(Selection_SecondR!A214,StudiesFound_secondR!$A$1:$AG$1582,5,FALSE)</f>
        <v>Resilient Service Embedding in IoT Networks</v>
      </c>
      <c r="C214" s="65" t="str">
        <f>VLOOKUP(Selection_SecondR!A214,StudiesFound_secondR!$A$1:$AG$1582,18,FALSE)</f>
        <v>The Internet of Things (IoT) can support a significant number of services including those in smart homes and the automation of industries and public utilities. However, the growth of these deployments has posed a significant challenge especially in terms of how to build such deployments in a highly resilient manner. The IoT devices are prone to unpredicted failures and cyber-attacks, i.e. various types of damage, unreliable wireless connections, limited transmission power, computing ability, and storage space. Thus resilience is essential in IoT networks and in the services they support. In this paper, we introduce a new approach to resilience in IoT service embedding, based on traffic splitting. Our study assesses the power consumption associated with the services embedded and the data delivery time. The results are compared to recent approaches in resilience including redundancy and replication approaches. We constructed an optimization model whose goal is to determine the optimum physical resources to be used to embed the IoT virtual topology, where the latter is derived from a business process (BP). The embedding process makes use of the service-oriented architecture (SOA) paradigm. The physical resources of interest include IoT links and devices. The model made use of mixed integer linear programming (MILP) with an objective function that aimed to minimize both the total power consumption and the traffic latency. The optimization results show that the power consumption is reduced and the data delivery time is reduced in the service embedding approach where the proposed traffic splitting approach is employed resulting in the selection of energy efficient nodes and routes in the IoT network. Our methods resulted in up to 35% power saving compared to current methods and reduced the average traffic latency by up to 37% by selecting energy-efficient nodes and routes in IoT networks and by optimizing traffic flow to minimize latency.</v>
      </c>
      <c r="D214" s="65" t="str">
        <f>VLOOKUP(Selection_SecondR!A214,StudiesFound_secondR!$A$1:$AG$1582,6,FALSE)</f>
        <v>IEEE ACCESS</v>
      </c>
      <c r="E214" s="65" t="str">
        <f>VLOOKUP(Selection_SecondR!A214,StudiesFound_secondR!$A$1:$AG$1582,3,FALSE)</f>
        <v>Al-Shammari HQ,Lawey AQ,El-Gorashi TE,Elmirghani JM</v>
      </c>
      <c r="F214" s="66" t="s">
        <v>11463</v>
      </c>
      <c r="G214" s="66" t="s">
        <v>11463</v>
      </c>
      <c r="H214" s="66" t="s">
        <v>11463</v>
      </c>
      <c r="I214" s="4" t="s">
        <v>15993</v>
      </c>
      <c r="J214" s="66"/>
      <c r="K214" s="1"/>
      <c r="L214" s="1"/>
      <c r="M214" s="67"/>
    </row>
    <row r="215" hidden="1">
      <c r="A215" s="53">
        <v>2346.0</v>
      </c>
      <c r="B215" s="65" t="str">
        <f>VLOOKUP(Selection_SecondR!A215,StudiesFound_secondR!$A$1:$AG$1582,5,FALSE)</f>
        <v>ERP software selection using intuitionistic fuzzy and interval grey number-based MACBETH method</v>
      </c>
      <c r="C215" s="65" t="str">
        <f>VLOOKUP(Selection_SecondR!A215,StudiesFound_secondR!$A$1:$AG$1582,18,FALSE)</f>
        <v>Purpose Enterprise Resource Planning (ERP) software which is a knowledge-based design on the interconnective communication of business units and information share, ensures that business processes such as finance, production, purchasing, sales, logistics and human resources, are integrated and gathered under one roof. This integrated system allows the company to make fast and accurate decisions and increases its competitiveness. Therefore, for an enterprise, choosing the suitable ERP software is extremely important. The aim of this study is to present new research on the ERP software selection process by clarifying the uncertainties and find suitable software in a computational way. Design/methodology/approach ERP selection problem design includes uncertainties on the expert opinions and the criteria values using intuitionistic fuzzy set theory and interval grey-numbers to MACBETH multi criteria decision making method. In this paper, a new interval grey MACBETH method approach is proposed, and the degree of greyness approach is used for clarifying the uncertainties. Using this new approach in which grey numbers are used, it is aimed to observe the changes in the importance of the alternatives. Moreover, the intuitionistic fuzzy set method is applied by considering the importance of expert opinions separately. Findings The proposed method is based on quantitative decision making derived from qualitative judgments. The results given under uncertain conditions are compared with the results obtained under crisp conditions of the same methods. With the qualitative levels of experts reflected in the decision process, it is clearly seen that ERP software selection problem area has more effective alternative decision solutions to the uncertain environment, and decision makers should not undervalue the unsteadiness of criteria during ERP software selection process. Originality/value This study contributes to the relevant literature by (1) utilizing the MACBETH method in the selection of the ERP software by optimization, and (2) validating the importance of expert opinions with uncertainties on a proper ERP software selection procedure. So, the findings of this study can help the decision-makers to evaluate the ERP selection in uncertain conditions.</v>
      </c>
      <c r="D215" s="65" t="str">
        <f>VLOOKUP(Selection_SecondR!A215,StudiesFound_secondR!$A$1:$AG$1582,6,FALSE)</f>
        <v>GREY SYSTEMS-THEORY AND APPLICATION</v>
      </c>
      <c r="E215" s="65" t="str">
        <f>VLOOKUP(Selection_SecondR!A215,StudiesFound_secondR!$A$1:$AG$1582,3,FALSE)</f>
        <v>Yurtyapan MS,Aydemir E</v>
      </c>
      <c r="F215" s="66" t="s">
        <v>11463</v>
      </c>
      <c r="G215" s="66" t="s">
        <v>11463</v>
      </c>
      <c r="H215" s="66" t="s">
        <v>11463</v>
      </c>
      <c r="I215" s="4" t="s">
        <v>15983</v>
      </c>
      <c r="J215" s="66"/>
      <c r="K215" s="1"/>
      <c r="L215" s="1"/>
      <c r="M215" s="67"/>
    </row>
    <row r="216" hidden="1">
      <c r="A216" s="53">
        <v>2347.0</v>
      </c>
      <c r="B216" s="65" t="str">
        <f>VLOOKUP(Selection_SecondR!A216,StudiesFound_secondR!$A$1:$AG$1582,5,FALSE)</f>
        <v>Analyzing the past, improving the future: a multiscale opinion tracking model for optimizing business performance</v>
      </c>
      <c r="C216" s="65" t="str">
        <f>VLOOKUP(Selection_SecondR!A216,StudiesFound_secondR!$A$1:$AG$1582,18,FALSE)</f>
        <v>The complexity of business decision-making has increased over the years. It is essential for managers to gain a confident understanding of their business environments in order to make successful decisions. With the growth of opinion-rich web resources such as social media, discussion forums, review sites, news corpora, and blogs available on the internet, product and service reviews have become an essential source of information. In a data-driven world, they will improve services and operational insights to achieve real business benefits and help enterprises remain competitive. Despite the prevalence of textual data, few studies have demonstrated the effectiveness of real-time text mining and reporting tools in firms and organizations. To address this aspect of decision-making, we have developed and evaluated an unsupervised learning system to automatically extract and classify topics and their emotion score in text streams. Data were collected from commercial websites, open-access databases, and social networks to train the model. In the experiment, the polarity score was quantified at four different levels: word, sentence, paragraph, and the entire text using Latent Dirichlet Allocation (LDA). Using subjective data mining, we demonstrate how to extract, summarize, and track various aspects of information from the Web and help traditional information retrieval (IR) systems to capture more information. An opinion tracking system presented by our model extracts subjective information, classifies them, and tracks opinions by utilizing location, time, and reviewers' positions. Using the online-offline data collection technique, we can update the library topic in real-time to provide users with a market opinion tracker. For marketing or economic research, this approach may be useful. In the experiment, the new model is applied to a case study to demonstrate how the business process improves.</v>
      </c>
      <c r="D216" s="65" t="str">
        <f>VLOOKUP(Selection_SecondR!A216,StudiesFound_secondR!$A$1:$AG$1582,6,FALSE)</f>
        <v>HUMANITIES &amp; SOCIAL SCIENCES COMMUNICATIONS</v>
      </c>
      <c r="E216" s="65" t="str">
        <f>VLOOKUP(Selection_SecondR!A216,StudiesFound_secondR!$A$1:$AG$1582,3,FALSE)</f>
        <v>Sigari S,Gandomi AH</v>
      </c>
      <c r="F216" s="66" t="s">
        <v>11463</v>
      </c>
      <c r="G216" s="66" t="s">
        <v>11463</v>
      </c>
      <c r="H216" s="66" t="s">
        <v>11463</v>
      </c>
      <c r="I216" s="4" t="s">
        <v>15983</v>
      </c>
      <c r="J216" s="66"/>
      <c r="K216" s="1"/>
      <c r="L216" s="1"/>
      <c r="M216" s="67"/>
    </row>
    <row r="217" hidden="1">
      <c r="A217" s="53">
        <v>2349.0</v>
      </c>
      <c r="B217" s="65" t="str">
        <f>VLOOKUP(Selection_SecondR!A217,StudiesFound_secondR!$A$1:$AG$1582,5,FALSE)</f>
        <v>Analysis of Sustainable Business Models: Exploratory Study in Two Brazilian Logistics Companies</v>
      </c>
      <c r="C217" s="65" t="str">
        <f>VLOOKUP(Selection_SecondR!A217,StudiesFound_secondR!$A$1:$AG$1582,18,FALSE)</f>
        <v>Over the years, researchers have presented different concepts regarding business models. There is no unanimity, but there is a general agreement that a business model is the representation of how a company conducts its business. Subsequently, interest in the topic has increased and has come to be considered by companies that, driven to incorporate a positive contribution to sustainability into their values, began to face economic development that considers social and environmental aspects instead of worrying only about profit for the shareholders. The general objective of this research is to identify how the merger of two Brazilian logistics companies with different customer segments can positively contribute to the defense of sustainability, considering social and environmental aspects. As a methodology, a literature review on business models, conceptual business models, and sustainable business models was used to legitimize issues relevant to the themes. The case studies allowed for a measurement of the productivity of the areas of the chosen companies, and a survey of used business processes and technological systems, in addition to diagnosing the level of maturity of these areas. An analysis of the strengths and weaknesses in these areas, within the studied companies, resulted in a solution that allowed for the optimization of processes and savings in human and material resources, and the identification of qualitative benefits arising from mergers, improvements in productivity and services, the standardization of processes, and the implementation of innovative digital technologies.</v>
      </c>
      <c r="D217" s="65" t="str">
        <f>VLOOKUP(Selection_SecondR!A217,StudiesFound_secondR!$A$1:$AG$1582,6,FALSE)</f>
        <v>SUSTAINABILITY</v>
      </c>
      <c r="E217" s="65" t="str">
        <f>VLOOKUP(Selection_SecondR!A217,StudiesFound_secondR!$A$1:$AG$1582,3,FALSE)</f>
        <v>Gomes JG,Okano MT,Guerra RS,Cordeiro DS,Santos HC,Fernandes ME</v>
      </c>
      <c r="F217" s="66" t="s">
        <v>11463</v>
      </c>
      <c r="G217" s="66" t="s">
        <v>11463</v>
      </c>
      <c r="H217" s="66" t="s">
        <v>11463</v>
      </c>
      <c r="I217" s="4" t="s">
        <v>15983</v>
      </c>
      <c r="J217" s="66"/>
      <c r="K217" s="1"/>
      <c r="L217" s="1"/>
      <c r="M217" s="67"/>
    </row>
    <row r="218" hidden="1">
      <c r="A218" s="53">
        <v>2350.0</v>
      </c>
      <c r="B218" s="65" t="str">
        <f>VLOOKUP(Selection_SecondR!A218,StudiesFound_secondR!$A$1:$AG$1582,5,FALSE)</f>
        <v>STUDY ON THE CRITICAL SUCCESS FACTORS OF ERPS IMPLEMENTATION IN LEBANON</v>
      </c>
      <c r="C218" s="65" t="str">
        <f>VLOOKUP(Selection_SecondR!A218,StudiesFound_secondR!$A$1:$AG$1582,18,FALSE)</f>
        <v>The world boundaries are broken with the advancement of technology and the emergence of digitized industries where economies are connected in the cloud As a result, effective management of information internally and externally is needed to cope with the quick changes in markets and to enhance business processes. Enterprise Resource Planning Systems (ERPS) have been used for this purpose for a long time and they provide many benefits to businesses if implemented right. However, an alarming 70% of ERPS' implementations fail. Previous research which considered the critical success factors which appear in the implementation of an ERPS focused on analysing them from various perspectives. Until now, there are no studies for the Middle East countries which analyse the aspect simultaneously from the perspective of various stakeholders. The aim of this paper is to discuss the critical success factors in ERPS implementation in Lebanon from the employees, management, consultants and vendors perspectives. Surveys were conducted with 60 ERPS project participants including senior managers, employees and vendors. A regression analysis was made to investigate the relationship between the success of ERPS implementation (dependent variable) and the employees', management', consultants' and vendors' positive contributions (independent variables). The study shows that there exists a positive relationship between management support, employees' motivation, training, management, vision, skilled vendors, professional consultants and successful ERPS implementation. The study will aid managers and ERPS participants to identify the major success factors that must be implemented as a coherent body for having a successful ERPS project. This paper will also help managers and guide them towards a successful ERPS implementation.</v>
      </c>
      <c r="D218" s="65" t="str">
        <f>VLOOKUP(Selection_SecondR!A218,StudiesFound_secondR!$A$1:$AG$1582,6,FALSE)</f>
        <v>TRANSFORMATIONS IN BUSINESS &amp; ECONOMICS</v>
      </c>
      <c r="E218" s="65" t="str">
        <f>VLOOKUP(Selection_SecondR!A218,StudiesFound_secondR!$A$1:$AG$1582,3,FALSE)</f>
        <v>Dumitru VF,El Hajj W,Dumitru M,Calu DA</v>
      </c>
      <c r="F218" s="66" t="s">
        <v>11463</v>
      </c>
      <c r="G218" s="66" t="s">
        <v>11463</v>
      </c>
      <c r="H218" s="66" t="s">
        <v>11463</v>
      </c>
      <c r="I218" s="4" t="s">
        <v>15983</v>
      </c>
      <c r="J218" s="66"/>
      <c r="K218" s="1"/>
      <c r="L218" s="1"/>
      <c r="M218" s="67"/>
    </row>
    <row r="219" hidden="1">
      <c r="A219" s="53">
        <v>2351.0</v>
      </c>
      <c r="B219" s="65" t="str">
        <f>VLOOKUP(Selection_SecondR!A219,StudiesFound_secondR!$A$1:$AG$1582,5,FALSE)</f>
        <v>Context-aware temporal network representation of event logs: Model and methods for process performance analysis</v>
      </c>
      <c r="C219" s="65" t="str">
        <f>VLOOKUP(Selection_SecondR!A219,StudiesFound_secondR!$A$1:$AG$1582,18,FALSE)</f>
        <v>Analysing performance of business processes is an important vehicle to improve their operation. Specifically, an accurate assessment of sojourn times and remaining times enables bottleneck analysis and resource planning. Recently, methods to create respective performance models from event logs have been proposed. These works have several limitations, though: They either consider control-flow and performance information separately, or rely on an ad-hoc selection of temporal relations between events. In this paper, we introduce the Temporal Network Representation (TNR) of a log. It is based on Allen's interval algebra, comprises the pairwise temporal relations for activity executions, and potentially incorporates the context in which these relations have been observed. We demonstrate the usefulness of the TNR for detecting (unrecorded) delays and for probabilistic mining of variants when modelling the performance of a process. In order to compare different models from the performance perspective, we further develop a framework for measuring performance fitness. Under this framework, TNR-based process discovery is guaranteed to dominate existing techniques in measuring performance characteristics of a process. In addition, we show how contextual information in terms of the congestion levels of the process can be mined in order to further improve capabilities for performance analysis. To illustrate the practical value of the proposed models, we evaluate our approaches with three real-life datasets. Our experiments show that the TNR yields an improvement in performance fitness over state-of-the-art algorithms, while congestion learning is able to accurately reconstruct congestion levels from event data. (C) 2019 Published by Elsevier Ltd.</v>
      </c>
      <c r="D219" s="65" t="str">
        <f>VLOOKUP(Selection_SecondR!A219,StudiesFound_secondR!$A$1:$AG$1582,6,FALSE)</f>
        <v>INFORMATION SYSTEMS</v>
      </c>
      <c r="E219" s="65" t="str">
        <f>VLOOKUP(Selection_SecondR!A219,StudiesFound_secondR!$A$1:$AG$1582,3,FALSE)</f>
        <v>Senderovich A,Weidlich M,Gal A</v>
      </c>
      <c r="F219" s="66" t="s">
        <v>11463</v>
      </c>
      <c r="G219" s="66" t="s">
        <v>11463</v>
      </c>
      <c r="H219" s="66" t="s">
        <v>11463</v>
      </c>
      <c r="I219" s="4" t="s">
        <v>15978</v>
      </c>
      <c r="J219" s="66"/>
      <c r="K219" s="1"/>
      <c r="L219" s="1"/>
      <c r="M219" s="67"/>
    </row>
    <row r="220" hidden="1">
      <c r="A220" s="53">
        <v>2352.0</v>
      </c>
      <c r="B220" s="65" t="str">
        <f>VLOOKUP(Selection_SecondR!A220,StudiesFound_secondR!$A$1:$AG$1582,5,FALSE)</f>
        <v>New digital triad (DT-II) concept for lifecycle information integration of sustainable manufacturing systems</v>
      </c>
      <c r="C220" s="65" t="str">
        <f>VLOOKUP(Selection_SecondR!A220,StudiesFound_secondR!$A$1:$AG$1582,18,FALSE)</f>
        <v>A system paradigm is a typical pattern or model of enterprise architectures (EAs) that describes constitutive system elements and their relations in achieving missions and goals of enterprises. A well-defined system paradigm and EA help enterprises in adopting appropriate manufacturing resources and technologies, optimizing plans, schedules, and controls of production lines, and coping with complexity, changes, and uncertainties of business processes cost-effectively. It is understandable that a system paradigm should be evolved along with the availability and advancement of advanced manufacturing technologies</v>
      </c>
      <c r="D220" s="65" t="str">
        <f>VLOOKUP(Selection_SecondR!A220,StudiesFound_secondR!$A$1:$AG$1582,6,FALSE)</f>
        <v>JOURNAL OF INDUSTRIAL INFORMATION INTEGRATION</v>
      </c>
      <c r="E220" s="65" t="str">
        <f>VLOOKUP(Selection_SecondR!A220,StudiesFound_secondR!$A$1:$AG$1582,3,FALSE)</f>
        <v>Bi Z,Zhang CW,Wu C,Li L</v>
      </c>
      <c r="F220" s="66" t="s">
        <v>11463</v>
      </c>
      <c r="G220" s="66" t="s">
        <v>11463</v>
      </c>
      <c r="H220" s="66" t="s">
        <v>11463</v>
      </c>
      <c r="I220" s="4" t="s">
        <v>15983</v>
      </c>
      <c r="J220" s="66"/>
      <c r="K220" s="1"/>
      <c r="L220" s="1"/>
      <c r="M220" s="67"/>
    </row>
    <row r="221" hidden="1">
      <c r="A221" s="53">
        <v>2354.0</v>
      </c>
      <c r="B221" s="65" t="str">
        <f>VLOOKUP(Selection_SecondR!A221,StudiesFound_secondR!$A$1:$AG$1582,5,FALSE)</f>
        <v>The construction of enterprise's financial supply chain management under blockchain technology</v>
      </c>
      <c r="C221" s="65" t="str">
        <f>VLOOKUP(Selection_SecondR!A221,StudiesFound_secondR!$A$1:$AG$1582,18,FALSE)</f>
        <v>This paper uses the advantages of blockchain technology to help construction enterprises obtain low-interest bank loans, effectively reduce financing costs, thus improving the level of financial supply chain, innovating financial management (FM) of construction enterprises, solving the FM transformation problem of construction enterprises and promoting the sustainable development of construction enterprises, and thus doing the following work. First, this paper describes the concept and characteristics of BT and the motivation of FM of construction enterprises to use BT. Second, it analyses BT's three main application advantages in construction enterprise financing: reducing financial risks, improving the credit penetration of core enterprises, and reducing financing costs. Meanwhile, this paper summarizes the problems that should be paid attention to in implementing the current financial supply chain management strategy in enterprises. It provides a solid theoretical foundation for the research of FM transformation in construction enterprises. Finally, the overall design and functional analysis of the BT FM platform are carried out. The functions of the BT FM platform are divided into four modules: system management, credit management, contract management, and information management. Besides, their specific business processes are analysed. The research results show that BT is applicable in enterprises, and the value of each participant's financing platform can be clearly defined from the construction of BT-based financing platform. The income quota of the owner's individual operation is 33%, and the income quota of the tripartite cooperation is also 33%, which further illustrates the effectiveness of the financial financing model of construction enterprises based on BT and the feasibility of its actual implementation in the future. In this paper, the related issues of financial supply chain management are systematically and comprehensively summarized, which has theoretical guiding significance for the research of FM transformation of construction enterprises based on BT.</v>
      </c>
      <c r="D221" s="65" t="str">
        <f>VLOOKUP(Selection_SecondR!A221,StudiesFound_secondR!$A$1:$AG$1582,6,FALSE)</f>
        <v>EXPERT SYSTEMS</v>
      </c>
      <c r="E221" s="65" t="str">
        <f>VLOOKUP(Selection_SecondR!A221,StudiesFound_secondR!$A$1:$AG$1582,3,FALSE)</f>
        <v>Ke W</v>
      </c>
      <c r="F221" s="66" t="s">
        <v>11463</v>
      </c>
      <c r="G221" s="66" t="s">
        <v>11463</v>
      </c>
      <c r="H221" s="66" t="s">
        <v>11463</v>
      </c>
      <c r="I221" s="4" t="s">
        <v>15983</v>
      </c>
      <c r="J221" s="66"/>
      <c r="K221" s="1"/>
      <c r="L221" s="1"/>
      <c r="M221" s="67"/>
    </row>
    <row r="222" hidden="1">
      <c r="A222" s="53">
        <v>2357.0</v>
      </c>
      <c r="B222" s="65" t="str">
        <f>VLOOKUP(Selection_SecondR!A222,StudiesFound_secondR!$A$1:$AG$1582,5,FALSE)</f>
        <v>Dynamic Posture Prediction Model in Informationized Combat Environment</v>
      </c>
      <c r="C222" s="65" t="str">
        <f>VLOOKUP(Selection_SecondR!A222,StudiesFound_secondR!$A$1:$AG$1582,18,FALSE)</f>
        <v>The several local wars that broke out at the turn of the century have shown to the world that the rapid development of high and new technology with information technology as the core is effectively promoting the pace of world military reform, and its most essential feature is information dominance. In local wars under modern high-tech conditions, rapid response and multiarms joint and coordinated operations have become the key factors to win, which requires multiarms, multiweapon platforms, and each combat unit software to work autonomously and dynamically. This research mainly discusses the dynamic posture prediction model in the informationized combat environment. It designs the organization of command elements, related data (products and tools), competency, personnel matching checklists, and activities in joint operational planning and relies on activities to model the binding of groups, capabilities, and related data. Finally, it forms process segments through the combined design of activities and then sets the final state and background knowledge constraints on the process segments to construct the process knowledge, turning each combat unit into an agent unit, so that the combat software unit has the performance characteristics of the agent's autonomy, reactivity, and sociality. At the same time, it has good communication performance and autonomous negotiation ability, so it can realize the autonomous connection, communication, and cooperative work among multiagent systems. During the process execution or business processing, the seat staff can input the goal and background of the activity according to the current operating environment. It relies on the background constraints of the process knowledge to quickly match the corresponding process knowledge, insert the process fragments in the process knowledge into the original process, realize the rapid and efficient decomposition of the process redefinition, and effectively ensure the orderly development of the combat command. Techniques and methods for automating integration testing of combat systems are provided. These technologies are further applied to the process of combat system integration tests to improve the efficiency of combat system integration. In addition, through the research on the integration testing technology of combat systems, the problems of low generality of integration testing software and many structural repetitive codes can also be solved and the existing integration testing technology can be further improved. In the research, the time-consuming of the script interpretation module accounts for a relatively low proportion of about 5% of the simulation. The article embodies the platform to explore the realization of multiagent-based dynamic cooperative operations, to achieve the purpose of simulating the battlefield situation, rehearsing the combat plan, and evaluating the strike effect. This study will improve the efficiency of overall combat system integration.</v>
      </c>
      <c r="D222" s="65" t="str">
        <f>VLOOKUP(Selection_SecondR!A222,StudiesFound_secondR!$A$1:$AG$1582,6,FALSE)</f>
        <v>SECURITY AND COMMUNICATION NETWORKS</v>
      </c>
      <c r="E222" s="65" t="str">
        <f>VLOOKUP(Selection_SecondR!A222,StudiesFound_secondR!$A$1:$AG$1582,3,FALSE)</f>
        <v>Zhu R</v>
      </c>
      <c r="F222" s="66" t="s">
        <v>11463</v>
      </c>
      <c r="G222" s="66" t="s">
        <v>11463</v>
      </c>
      <c r="H222" s="66" t="s">
        <v>11463</v>
      </c>
      <c r="I222" s="4" t="s">
        <v>15983</v>
      </c>
      <c r="J222" s="66"/>
      <c r="K222" s="1"/>
      <c r="L222" s="1"/>
      <c r="M222" s="67"/>
    </row>
    <row r="223">
      <c r="A223" s="2">
        <v>2358.0</v>
      </c>
      <c r="B223" s="42" t="s">
        <v>11768</v>
      </c>
      <c r="C223" s="42" t="s">
        <v>11773</v>
      </c>
      <c r="D223" s="2" t="s">
        <v>443</v>
      </c>
      <c r="E223" s="2" t="s">
        <v>11767</v>
      </c>
      <c r="F223" s="66" t="s">
        <v>11463</v>
      </c>
      <c r="G223" s="66" t="s">
        <v>11463</v>
      </c>
      <c r="H223" s="66" t="s">
        <v>11463</v>
      </c>
      <c r="I223" s="4" t="s">
        <v>15994</v>
      </c>
      <c r="M223" s="67"/>
    </row>
    <row r="224">
      <c r="A224" s="42">
        <v>2501.0</v>
      </c>
      <c r="B224" s="42" t="s">
        <v>13404</v>
      </c>
      <c r="E224" s="42" t="s">
        <v>15995</v>
      </c>
      <c r="J224" s="42" t="s">
        <v>11463</v>
      </c>
      <c r="K224" s="42" t="s">
        <v>15996</v>
      </c>
      <c r="L224" s="2">
        <v>2358.0</v>
      </c>
      <c r="M224" s="67"/>
    </row>
    <row r="225">
      <c r="A225" s="42">
        <v>2502.0</v>
      </c>
      <c r="B225" s="42" t="s">
        <v>15997</v>
      </c>
      <c r="E225" s="42" t="s">
        <v>15998</v>
      </c>
      <c r="J225" s="42" t="s">
        <v>11463</v>
      </c>
      <c r="K225" s="42" t="s">
        <v>15999</v>
      </c>
      <c r="L225" s="2">
        <v>2358.0</v>
      </c>
    </row>
    <row r="226">
      <c r="A226" s="42">
        <v>2503.0</v>
      </c>
      <c r="B226" s="42" t="s">
        <v>16000</v>
      </c>
      <c r="E226" s="42" t="s">
        <v>16001</v>
      </c>
      <c r="L226" s="53">
        <v>2005.0</v>
      </c>
    </row>
    <row r="227">
      <c r="A227" s="42">
        <v>2505.0</v>
      </c>
      <c r="B227" s="42" t="s">
        <v>16002</v>
      </c>
      <c r="E227" s="42" t="s">
        <v>16003</v>
      </c>
      <c r="J227" s="42" t="s">
        <v>11463</v>
      </c>
      <c r="K227" s="42" t="s">
        <v>11590</v>
      </c>
      <c r="L227" s="53">
        <v>2157.0</v>
      </c>
    </row>
    <row r="228">
      <c r="A228" s="42">
        <v>2506.0</v>
      </c>
      <c r="B228" s="42" t="s">
        <v>16004</v>
      </c>
      <c r="E228" s="42" t="s">
        <v>16005</v>
      </c>
      <c r="J228" s="42" t="s">
        <v>11463</v>
      </c>
      <c r="K228" s="42" t="s">
        <v>16006</v>
      </c>
      <c r="L228" s="53">
        <v>2157.0</v>
      </c>
    </row>
    <row r="229">
      <c r="A229" s="42">
        <v>2507.0</v>
      </c>
      <c r="B229" s="42" t="s">
        <v>16007</v>
      </c>
      <c r="E229" s="42" t="s">
        <v>16008</v>
      </c>
      <c r="J229" s="42" t="s">
        <v>11474</v>
      </c>
      <c r="L229" s="53">
        <v>2247.0</v>
      </c>
    </row>
    <row r="230">
      <c r="A230" s="42">
        <v>2508.0</v>
      </c>
      <c r="B230" s="42" t="s">
        <v>7212</v>
      </c>
      <c r="E230" s="42" t="s">
        <v>16009</v>
      </c>
      <c r="J230" s="42" t="s">
        <v>11463</v>
      </c>
      <c r="K230" s="42" t="s">
        <v>16010</v>
      </c>
      <c r="L230" s="53">
        <v>2247.0</v>
      </c>
    </row>
  </sheetData>
  <autoFilter ref="$A$1:$M$222">
    <filterColumn colId="7">
      <filters>
        <filter val="No"/>
        <filter val="yes"/>
      </filters>
    </filterColumn>
  </autoFilter>
  <drawing r:id="rId2"/>
  <legacyDrawing r:id="rId3"/>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pane ySplit="1.0" topLeftCell="A2" activePane="bottomLeft" state="frozen"/>
      <selection activeCell="B3" sqref="B3" pane="bottomLeft"/>
    </sheetView>
  </sheetViews>
  <sheetFormatPr customHeight="1" defaultColWidth="14.43" defaultRowHeight="15.0" outlineLevelCol="1"/>
  <cols>
    <col customWidth="1" min="1" max="1" width="12.57"/>
    <col customWidth="1" min="2" max="2" width="95.86" outlineLevel="1"/>
    <col customWidth="1" min="3" max="3" width="21.71" outlineLevel="1"/>
    <col customWidth="1" min="4" max="4" width="30.29" outlineLevel="1"/>
    <col customWidth="1" min="5" max="5" width="9.0" outlineLevel="1"/>
    <col customWidth="1" min="6" max="6" width="9.71" outlineLevel="1"/>
    <col customWidth="1" min="7" max="7" width="60.0" outlineLevel="1"/>
    <col customWidth="1" hidden="1" min="8" max="8" width="14.0" outlineLevel="1"/>
    <col customWidth="1" min="9" max="9" width="10.86" outlineLevel="1"/>
    <col customWidth="1" min="10" max="10" width="14.29" outlineLevel="1"/>
    <col customWidth="1" min="11" max="11" width="8.14" outlineLevel="1"/>
    <col customWidth="1" min="12" max="12" width="10.43" outlineLevel="1"/>
    <col customWidth="1" min="13" max="13" width="19.86" outlineLevel="1"/>
    <col customWidth="1" min="14" max="14" width="24.86" outlineLevel="1"/>
    <col customWidth="1" min="15" max="15" width="31.0" outlineLevel="1"/>
    <col customWidth="1" min="16" max="16" width="35.71" outlineLevel="1"/>
    <col customWidth="1" min="17" max="17" width="23.57" outlineLevel="1"/>
    <col customWidth="1" min="18" max="18" width="15.86" outlineLevel="1"/>
    <col customWidth="1" min="19" max="19" width="33.0" outlineLevel="1"/>
    <col customWidth="1" min="20" max="20" width="19.29" outlineLevel="1"/>
    <col customWidth="1" min="21" max="21" width="15.71" outlineLevel="1"/>
    <col customWidth="1" min="22" max="22" width="6.71" outlineLevel="1"/>
    <col customWidth="1" min="23" max="24" width="15.71" outlineLevel="1"/>
    <col customWidth="1" min="25" max="25" width="36.29" outlineLevel="1"/>
    <col customWidth="1" hidden="1" min="26" max="26" width="16.71" outlineLevel="1"/>
    <col customWidth="1" min="27" max="27" width="20.43" outlineLevel="1"/>
    <col customWidth="1" min="28" max="28" width="44.43" outlineLevel="1"/>
    <col customWidth="1" min="29" max="30" width="16.86" outlineLevel="1"/>
    <col customWidth="1" min="31" max="31" width="39.43"/>
    <col customWidth="1" min="32" max="32" width="84.43"/>
    <col customWidth="1" min="33" max="33" width="69.86"/>
    <col customWidth="1" min="34" max="35" width="8.71"/>
  </cols>
  <sheetData>
    <row r="1">
      <c r="A1" s="33"/>
    </row>
    <row r="2">
      <c r="A2" s="72" t="s">
        <v>11451</v>
      </c>
      <c r="B2" s="73" t="s">
        <v>5</v>
      </c>
      <c r="C2" s="73" t="s">
        <v>4</v>
      </c>
      <c r="D2" s="74" t="s">
        <v>16011</v>
      </c>
      <c r="E2" s="73" t="s">
        <v>11</v>
      </c>
      <c r="F2" s="73" t="s">
        <v>16012</v>
      </c>
      <c r="G2" s="74" t="s">
        <v>16013</v>
      </c>
      <c r="H2" s="73" t="s">
        <v>16014</v>
      </c>
      <c r="I2" s="73" t="s">
        <v>16015</v>
      </c>
      <c r="J2" s="73" t="s">
        <v>16016</v>
      </c>
      <c r="K2" s="74" t="s">
        <v>16017</v>
      </c>
      <c r="L2" s="74" t="s">
        <v>16018</v>
      </c>
      <c r="M2" s="74" t="s">
        <v>16019</v>
      </c>
      <c r="N2" s="73" t="s">
        <v>16020</v>
      </c>
      <c r="O2" s="74" t="s">
        <v>16021</v>
      </c>
      <c r="P2" s="73" t="s">
        <v>16022</v>
      </c>
      <c r="Q2" s="74" t="s">
        <v>16023</v>
      </c>
      <c r="R2" s="73" t="s">
        <v>16024</v>
      </c>
      <c r="S2" s="74" t="s">
        <v>16025</v>
      </c>
      <c r="T2" s="73" t="s">
        <v>16026</v>
      </c>
      <c r="U2" s="74" t="s">
        <v>16027</v>
      </c>
      <c r="V2" s="73"/>
      <c r="W2" s="73" t="s">
        <v>16028</v>
      </c>
      <c r="X2" s="74" t="s">
        <v>16029</v>
      </c>
      <c r="Y2" s="73" t="s">
        <v>16030</v>
      </c>
      <c r="Z2" s="74" t="s">
        <v>16031</v>
      </c>
      <c r="AA2" s="74" t="s">
        <v>16032</v>
      </c>
      <c r="AB2" s="73" t="s">
        <v>16033</v>
      </c>
      <c r="AC2" s="74" t="s">
        <v>16034</v>
      </c>
      <c r="AD2" s="73" t="s">
        <v>16035</v>
      </c>
      <c r="AE2" s="73" t="s">
        <v>16036</v>
      </c>
      <c r="AF2" s="42" t="s">
        <v>16037</v>
      </c>
      <c r="AG2" s="75" t="s">
        <v>16038</v>
      </c>
    </row>
    <row r="3" hidden="1">
      <c r="A3" s="76"/>
      <c r="B3" s="77" t="str">
        <f>VLOOKUP(A3,Selection_FirstR!A1:N840,2,FALSE)</f>
        <v>#N/A</v>
      </c>
      <c r="C3" s="77" t="str">
        <f>VLOOKUP(A3,Selection_FirstR!A1:O840,5,FALSE)</f>
        <v>#N/A</v>
      </c>
      <c r="D3" s="77"/>
      <c r="E3" s="77">
        <v>2015.0</v>
      </c>
      <c r="F3" s="78" t="s">
        <v>11463</v>
      </c>
      <c r="G3" s="78"/>
      <c r="H3" s="78"/>
      <c r="I3" s="78"/>
      <c r="J3" s="78"/>
      <c r="K3" s="78"/>
      <c r="L3" s="78"/>
      <c r="M3" s="78"/>
      <c r="N3" s="78"/>
      <c r="O3" s="78"/>
      <c r="P3" s="78"/>
      <c r="Q3" s="78"/>
      <c r="R3" s="78"/>
      <c r="S3" s="78"/>
      <c r="T3" s="78"/>
      <c r="U3" s="78"/>
      <c r="V3" s="78"/>
      <c r="W3" s="78"/>
      <c r="X3" s="78"/>
      <c r="Y3" s="78"/>
      <c r="Z3" s="78"/>
      <c r="AA3" s="78"/>
      <c r="AB3" s="78"/>
      <c r="AC3" s="78"/>
      <c r="AD3" s="78"/>
      <c r="AE3" s="78"/>
    </row>
    <row r="4" hidden="1">
      <c r="A4" s="79"/>
      <c r="B4" s="80" t="str">
        <f>VLOOKUP(A4,Selection_FirstR!A2:N840,2,FALSE)</f>
        <v>#N/A</v>
      </c>
      <c r="C4" s="80" t="str">
        <f>VLOOKUP(A4,Selection_FirstR!A2:O840,5,FALSE)</f>
        <v>#N/A</v>
      </c>
      <c r="D4" s="80"/>
      <c r="E4" s="80" t="str">
        <f>VLOOKUP(A4,StudiesFound_firstR!A3:AF1584,12,FALSE)</f>
        <v>#N/A</v>
      </c>
      <c r="F4" s="80" t="s">
        <v>11463</v>
      </c>
      <c r="G4" s="80"/>
      <c r="H4" s="80"/>
      <c r="I4" s="80"/>
      <c r="J4" s="80"/>
      <c r="K4" s="80"/>
      <c r="L4" s="80"/>
      <c r="M4" s="80"/>
      <c r="N4" s="80"/>
      <c r="O4" s="80"/>
      <c r="P4" s="80"/>
      <c r="Q4" s="80"/>
      <c r="R4" s="80"/>
      <c r="S4" s="80"/>
      <c r="T4" s="80"/>
      <c r="U4" s="80"/>
      <c r="V4" s="80"/>
      <c r="W4" s="80"/>
      <c r="X4" s="80"/>
      <c r="Y4" s="80"/>
      <c r="Z4" s="80"/>
      <c r="AA4" s="80"/>
      <c r="AB4" s="80"/>
      <c r="AC4" s="80"/>
      <c r="AD4" s="80"/>
      <c r="AE4" s="80"/>
      <c r="AF4" s="81"/>
      <c r="AG4" s="81"/>
      <c r="AH4" s="81"/>
      <c r="AI4" s="81"/>
    </row>
    <row r="5" hidden="1">
      <c r="A5" s="82">
        <v>80.0</v>
      </c>
      <c r="B5" s="77" t="str">
        <f>VLOOKUP(A5,Selection_FirstR!A4:N842,2,FALSE)</f>
        <v>BUSINESS PROCESS MANAGEMENT NOTATION FOR A COSTING MODEL CONCEPTION</v>
      </c>
      <c r="C5" s="77" t="str">
        <f>VLOOKUP(A5,Selection_FirstR!A4:O842,5,FALSE)</f>
        <v>Araujo, Marcelo Bernardino; Rodrigues Filho, Bruno Amado; Goncalves, Rodrigo Franco</v>
      </c>
      <c r="D5" s="83"/>
      <c r="E5" s="83" t="s">
        <v>127</v>
      </c>
      <c r="F5" s="83" t="s">
        <v>11463</v>
      </c>
      <c r="G5" s="84"/>
      <c r="H5" s="84"/>
      <c r="I5" s="84"/>
      <c r="J5" s="84"/>
      <c r="K5" s="84"/>
      <c r="L5" s="84"/>
      <c r="M5" s="84"/>
      <c r="N5" s="84"/>
      <c r="O5" s="84"/>
      <c r="P5" s="84"/>
      <c r="Q5" s="84"/>
      <c r="R5" s="84"/>
      <c r="S5" s="84"/>
      <c r="T5" s="84"/>
      <c r="U5" s="84"/>
      <c r="V5" s="84"/>
      <c r="W5" s="84"/>
      <c r="X5" s="84"/>
      <c r="Y5" s="84"/>
      <c r="Z5" s="84"/>
      <c r="AA5" s="84"/>
      <c r="AB5" s="84"/>
      <c r="AC5" s="84"/>
      <c r="AD5" s="84"/>
      <c r="AE5" s="84"/>
      <c r="AF5" s="81"/>
      <c r="AG5" s="81"/>
      <c r="AH5" s="81"/>
      <c r="AI5" s="81"/>
    </row>
    <row r="6" hidden="1">
      <c r="A6" s="85">
        <v>43.0</v>
      </c>
      <c r="B6" s="86" t="str">
        <f>VLOOKUP(A6,Selection_FirstR!A5:N842,2,FALSE)</f>
        <v>Partial Reconfiguration of Control Systems using Petri Nets Structural Redundancy</v>
      </c>
      <c r="C6" s="86" t="str">
        <f>VLOOKUP(A6,Selection_FirstR!A5:O842,5,FALSE)</f>
        <v>Alcaraz-Mejia, Mildreth; Campos-Rodriguez, Raul; Lopez-Mellado, Ernesto; Ramirez-Trevino, Antonio</v>
      </c>
      <c r="D6" s="87"/>
      <c r="E6" s="87">
        <v>2015.0</v>
      </c>
      <c r="F6" s="88" t="s">
        <v>11463</v>
      </c>
      <c r="G6" s="89"/>
      <c r="H6" s="89"/>
      <c r="I6" s="90"/>
      <c r="J6" s="89"/>
      <c r="K6" s="89"/>
      <c r="L6" s="89"/>
      <c r="M6" s="89"/>
      <c r="N6" s="89"/>
      <c r="O6" s="89"/>
      <c r="P6" s="89"/>
      <c r="Q6" s="89"/>
      <c r="R6" s="89"/>
      <c r="S6" s="89"/>
      <c r="T6" s="89"/>
      <c r="U6" s="89"/>
      <c r="V6" s="89"/>
      <c r="W6" s="89"/>
      <c r="X6" s="89"/>
      <c r="Y6" s="89"/>
      <c r="Z6" s="89"/>
      <c r="AA6" s="89"/>
      <c r="AB6" s="89"/>
      <c r="AC6" s="89"/>
      <c r="AD6" s="89"/>
      <c r="AE6" s="89"/>
      <c r="AF6" s="91"/>
      <c r="AG6" s="91"/>
      <c r="AH6" s="91"/>
      <c r="AI6" s="91"/>
    </row>
    <row r="7" hidden="1">
      <c r="A7" s="82">
        <v>127.0</v>
      </c>
      <c r="B7" s="77" t="str">
        <f>VLOOKUP(A7,Selection_FirstR!A6:N843,2,FALSE)</f>
        <v>Constraint-based planning and scheduling techniques for the optimized management of business processes</v>
      </c>
      <c r="C7" s="77" t="str">
        <f>VLOOKUP(A7,Selection_FirstR!A6:O843,5,FALSE)</f>
        <v>Barba, Irene</v>
      </c>
      <c r="D7" s="83"/>
      <c r="E7" s="83" t="s">
        <v>180</v>
      </c>
      <c r="F7" s="83" t="s">
        <v>11463</v>
      </c>
      <c r="G7" s="92"/>
      <c r="H7" s="92"/>
      <c r="I7" s="92"/>
      <c r="J7" s="92"/>
      <c r="K7" s="92"/>
      <c r="L7" s="92"/>
      <c r="M7" s="92"/>
      <c r="N7" s="92"/>
      <c r="O7" s="92"/>
      <c r="P7" s="92"/>
      <c r="Q7" s="92"/>
      <c r="R7" s="92"/>
      <c r="S7" s="92"/>
      <c r="T7" s="92"/>
      <c r="U7" s="92"/>
      <c r="V7" s="92"/>
      <c r="W7" s="92"/>
      <c r="X7" s="92"/>
      <c r="Y7" s="92"/>
      <c r="Z7" s="92"/>
      <c r="AA7" s="92"/>
      <c r="AB7" s="92"/>
      <c r="AC7" s="92"/>
      <c r="AD7" s="92"/>
      <c r="AE7" s="92"/>
    </row>
    <row r="8" hidden="1">
      <c r="A8" s="82">
        <v>80.0</v>
      </c>
      <c r="B8" s="80" t="str">
        <f>VLOOKUP(A8,Selection_FirstR!A7:N844,2,FALSE)</f>
        <v>BUSINESS PROCESS MANAGEMENT NOTATION FOR A COSTING MODEL CONCEPTION</v>
      </c>
      <c r="C8" s="80" t="str">
        <f>VLOOKUP(A8,Selection_FirstR!A7:O844,5,FALSE)</f>
        <v>Araujo, Marcelo Bernardino; Rodrigues Filho, Bruno Amado; Goncalves, Rodrigo Franco</v>
      </c>
      <c r="D8" s="93"/>
      <c r="E8" s="93" t="s">
        <v>127</v>
      </c>
      <c r="F8" s="93" t="s">
        <v>11463</v>
      </c>
      <c r="G8" s="94"/>
      <c r="H8" s="94"/>
      <c r="I8" s="95"/>
      <c r="J8" s="94"/>
      <c r="K8" s="94"/>
      <c r="L8" s="96"/>
      <c r="M8" s="94"/>
      <c r="N8" s="94"/>
      <c r="O8" s="94"/>
      <c r="P8" s="94"/>
      <c r="Q8" s="94"/>
      <c r="R8" s="94"/>
      <c r="S8" s="94"/>
      <c r="T8" s="94"/>
      <c r="U8" s="94"/>
      <c r="V8" s="94"/>
      <c r="W8" s="94"/>
      <c r="X8" s="94"/>
      <c r="Y8" s="94"/>
      <c r="Z8" s="94"/>
      <c r="AA8" s="94"/>
      <c r="AB8" s="94"/>
      <c r="AC8" s="94"/>
      <c r="AD8" s="94"/>
      <c r="AE8" s="94"/>
    </row>
    <row r="9" hidden="1">
      <c r="A9" s="82">
        <v>134.0</v>
      </c>
      <c r="B9" s="77" t="str">
        <f>VLOOKUP(A9,Selection_FirstR!A8:N845,2,FALSE)</f>
        <v>Stochastic multi-objective auto-optimization for resource allocation decision-making in fixed-input health systems</v>
      </c>
      <c r="C9" s="77" t="str">
        <f>VLOOKUP(A9,Selection_FirstR!A8:O845,5,FALSE)</f>
        <v>Bastian, Nathaniel D.; Ekin, Tahir; Kang, Hyojung; Griffin, Paul M.; Fulton, Lawrence V.; Grannan, Benjamin C.</v>
      </c>
      <c r="D9" s="83"/>
      <c r="E9" s="83" t="s">
        <v>39</v>
      </c>
      <c r="F9" s="97" t="s">
        <v>11463</v>
      </c>
      <c r="G9" s="98"/>
      <c r="H9" s="98"/>
      <c r="I9" s="98"/>
      <c r="J9" s="98"/>
      <c r="K9" s="98"/>
      <c r="L9" s="98"/>
      <c r="M9" s="98"/>
      <c r="N9" s="98"/>
      <c r="O9" s="98"/>
      <c r="P9" s="98"/>
      <c r="Q9" s="98"/>
      <c r="R9" s="98"/>
      <c r="S9" s="98"/>
      <c r="T9" s="98"/>
      <c r="U9" s="98"/>
      <c r="V9" s="98"/>
      <c r="W9" s="98"/>
      <c r="X9" s="98"/>
      <c r="Y9" s="98"/>
      <c r="Z9" s="98"/>
      <c r="AA9" s="98"/>
      <c r="AB9" s="98"/>
      <c r="AC9" s="98"/>
      <c r="AD9" s="98"/>
      <c r="AE9" s="98"/>
    </row>
    <row r="10">
      <c r="A10" s="85">
        <v>2012.0</v>
      </c>
      <c r="B10" s="99" t="str">
        <f>VLOOKUP(A10,Selection_FirstR!A69:N906,2,FALSE)</f>
        <v>Policy resolution for workflow management systems</v>
      </c>
      <c r="C10" s="99" t="str">
        <f>VLOOKUP(A10,Selection_FirstR!A69:O906,5,FALSE)</f>
        <v>C. Bussler ; S. Jablonski </v>
      </c>
      <c r="D10" s="100" t="s">
        <v>16039</v>
      </c>
      <c r="E10" s="100">
        <v>1995.0</v>
      </c>
      <c r="F10" s="88" t="s">
        <v>16040</v>
      </c>
      <c r="G10" s="86" t="str">
        <f>VLOOKUP(A10,Selection_FirstR!A68:R905,4,FALSE)</f>
        <v>Twenty-Eighth Annual Hawaii International Conference on System Sciences</v>
      </c>
      <c r="H10" s="88" t="s">
        <v>16041</v>
      </c>
      <c r="I10" s="88" t="s">
        <v>16042</v>
      </c>
      <c r="J10" s="88" t="s">
        <v>16043</v>
      </c>
      <c r="K10" s="88" t="s">
        <v>16044</v>
      </c>
      <c r="L10" s="88" t="s">
        <v>16045</v>
      </c>
      <c r="M10" s="88" t="s">
        <v>16046</v>
      </c>
      <c r="N10" s="88" t="s">
        <v>16047</v>
      </c>
      <c r="O10" s="88" t="s">
        <v>16048</v>
      </c>
      <c r="P10" s="88" t="s">
        <v>16049</v>
      </c>
      <c r="Q10" s="88" t="s">
        <v>16050</v>
      </c>
      <c r="R10" s="88" t="s">
        <v>16051</v>
      </c>
      <c r="S10" s="88" t="s">
        <v>16052</v>
      </c>
      <c r="T10" s="88" t="s">
        <v>16052</v>
      </c>
      <c r="U10" s="88" t="s">
        <v>16053</v>
      </c>
      <c r="V10" s="88" t="s">
        <v>16054</v>
      </c>
      <c r="W10" s="88" t="s">
        <v>16055</v>
      </c>
      <c r="X10" s="88" t="s">
        <v>16056</v>
      </c>
      <c r="Y10" s="88" t="s">
        <v>16057</v>
      </c>
      <c r="Z10" s="88" t="s">
        <v>16058</v>
      </c>
      <c r="AA10" s="88" t="s">
        <v>16059</v>
      </c>
      <c r="AB10" s="88" t="s">
        <v>16060</v>
      </c>
      <c r="AC10" s="101" t="s">
        <v>16061</v>
      </c>
      <c r="AD10" s="88" t="s">
        <v>16062</v>
      </c>
      <c r="AE10" s="88" t="s">
        <v>16063</v>
      </c>
      <c r="AF10" s="2" t="str">
        <f>CONCATENATE(D10,"&amp;",E10,"&amp;",F10,"&amp;",L10,"&amp;",N10,"&amp;",V10,"&amp;",X10,"&amp;",K10,"&amp;",S10,"&amp;",AA10,"&amp;",AC10,"\\")</f>
        <v>\citet{bussler1995policy}&amp;1995&amp;Germany&amp;many-to-1&amp;Unspecified goal&amp;PM&amp;Prep.&amp;Single&amp;Rule&amp;No evaluation&amp;not acc., pseudoc.\\</v>
      </c>
      <c r="AG10" s="102" t="str">
        <f>CONCATENATE(D10,"&amp;",E10,"&amp;",L10,"&amp;",N10,"&amp;",K10,"&amp;",S10,"\\")</f>
        <v>\citet{bussler1995policy}&amp;1995&amp;many-to-1&amp;Unspecified goal&amp;Single&amp;Rule\\</v>
      </c>
    </row>
    <row r="11" hidden="1">
      <c r="A11" s="82">
        <v>145.0</v>
      </c>
      <c r="B11" s="78" t="str">
        <f>VLOOKUP(A11,Selection_FirstR!A9:N846,2,FALSE)</f>
        <v>Automated runtime repair of business processes</v>
      </c>
      <c r="C11" s="78" t="str">
        <f>VLOOKUP(A11,Selection_FirstR!A9:O846,5,FALSE)</f>
        <v>van Beest, N. R. T. P.; Kaldeli, E.; Bulanov, R.; Wortmann, J. C.; Lazovik, A.</v>
      </c>
      <c r="D11" s="83"/>
      <c r="E11" s="83" t="s">
        <v>148</v>
      </c>
      <c r="F11" s="97" t="s">
        <v>11463</v>
      </c>
      <c r="G11" s="98"/>
      <c r="H11" s="98"/>
      <c r="I11" s="103"/>
      <c r="J11" s="98"/>
      <c r="K11" s="98"/>
      <c r="L11" s="98"/>
      <c r="M11" s="98"/>
      <c r="N11" s="98"/>
      <c r="O11" s="98"/>
      <c r="P11" s="98"/>
      <c r="Q11" s="98"/>
      <c r="R11" s="98"/>
      <c r="S11" s="103"/>
      <c r="T11" s="103"/>
      <c r="U11" s="98"/>
      <c r="V11" s="98"/>
      <c r="W11" s="98"/>
      <c r="X11" s="98"/>
      <c r="Y11" s="98"/>
      <c r="Z11" s="98"/>
      <c r="AA11" s="98"/>
      <c r="AB11" s="98"/>
      <c r="AC11" s="98"/>
      <c r="AD11" s="98"/>
      <c r="AE11" s="98"/>
    </row>
    <row r="12" hidden="1">
      <c r="A12" s="82">
        <v>208.0</v>
      </c>
      <c r="B12" s="99" t="str">
        <f>VLOOKUP(A12,Selection_FirstR!A10:N847,2,FALSE)</f>
        <v>A template-based approach for responsibility management in executable business processes</v>
      </c>
      <c r="C12" s="99" t="str">
        <f>VLOOKUP(A12,Selection_FirstR!A10:O847,5,FALSE)</f>
        <v>Cabanillas, Cristina; Resinas, Manuel; Ruiz-Cortes, Antonio</v>
      </c>
      <c r="D12" s="93"/>
      <c r="E12" s="93" t="s">
        <v>109</v>
      </c>
      <c r="F12" s="88" t="s">
        <v>11463</v>
      </c>
      <c r="G12" s="104"/>
      <c r="H12" s="104"/>
      <c r="I12" s="90"/>
      <c r="J12" s="104"/>
      <c r="K12" s="104"/>
      <c r="L12" s="105"/>
      <c r="M12" s="90"/>
      <c r="N12" s="90"/>
      <c r="O12" s="104"/>
      <c r="P12" s="104"/>
      <c r="Q12" s="104"/>
      <c r="R12" s="104"/>
      <c r="S12" s="90"/>
      <c r="T12" s="90"/>
      <c r="U12" s="104"/>
      <c r="V12" s="104"/>
      <c r="W12" s="104"/>
      <c r="X12" s="104"/>
      <c r="Y12" s="104"/>
      <c r="Z12" s="90"/>
      <c r="AA12" s="90"/>
      <c r="AB12" s="90"/>
      <c r="AC12" s="90"/>
      <c r="AD12" s="90"/>
      <c r="AE12" s="104"/>
      <c r="AF12" s="106" t="s">
        <v>16064</v>
      </c>
    </row>
    <row r="13" hidden="1">
      <c r="A13" s="82">
        <v>127.0</v>
      </c>
      <c r="B13" s="77" t="str">
        <f>VLOOKUP(A13,Selection_FirstR!A12:N849,2,FALSE)</f>
        <v>Constraint-based planning and scheduling techniques for the optimized management of business processes</v>
      </c>
      <c r="C13" s="77" t="str">
        <f>VLOOKUP(A13,Selection_FirstR!A12:O849,5,FALSE)</f>
        <v>Barba, Irene</v>
      </c>
      <c r="D13" s="83"/>
      <c r="E13" s="83" t="s">
        <v>180</v>
      </c>
      <c r="F13" s="83" t="s">
        <v>11463</v>
      </c>
      <c r="G13" s="107"/>
      <c r="H13" s="107"/>
      <c r="I13" s="107"/>
      <c r="J13" s="107"/>
      <c r="K13" s="107"/>
      <c r="L13" s="108"/>
      <c r="M13" s="107"/>
      <c r="N13" s="107"/>
      <c r="O13" s="107"/>
      <c r="P13" s="107"/>
      <c r="Q13" s="107"/>
      <c r="R13" s="107"/>
      <c r="S13" s="107"/>
      <c r="T13" s="107"/>
      <c r="U13" s="107"/>
      <c r="V13" s="107"/>
      <c r="W13" s="107"/>
      <c r="X13" s="107"/>
      <c r="Y13" s="107"/>
      <c r="Z13" s="107"/>
      <c r="AA13" s="107"/>
      <c r="AB13" s="107"/>
      <c r="AC13" s="107"/>
      <c r="AD13" s="107"/>
      <c r="AE13" s="92"/>
    </row>
    <row r="14" hidden="1">
      <c r="A14" s="85">
        <v>344.0</v>
      </c>
      <c r="B14" s="86" t="str">
        <f>VLOOKUP(A14,Selection_FirstR!A13:N850,2,FALSE)</f>
        <v>Analyzing Degree of Parallelism for Concurrent Timed Workflow Processes With Shared Resources</v>
      </c>
      <c r="C14" s="99" t="str">
        <f>VLOOKUP(A14,Selection_FirstR!A13:O850,5,FALSE)</f>
        <v>Du, Y.; Wang, L.; Li, X.</v>
      </c>
      <c r="D14" s="87"/>
      <c r="E14" s="87">
        <v>2017.0</v>
      </c>
      <c r="F14" s="88" t="s">
        <v>11463</v>
      </c>
      <c r="G14" s="104"/>
      <c r="H14" s="104"/>
      <c r="I14" s="90"/>
      <c r="J14" s="104"/>
      <c r="K14" s="104"/>
      <c r="L14" s="105"/>
      <c r="M14" s="104"/>
      <c r="N14" s="104"/>
      <c r="O14" s="104"/>
      <c r="P14" s="104"/>
      <c r="Q14" s="104"/>
      <c r="R14" s="104"/>
      <c r="S14" s="104"/>
      <c r="T14" s="104"/>
      <c r="U14" s="104"/>
      <c r="V14" s="104"/>
      <c r="W14" s="104"/>
      <c r="X14" s="104"/>
      <c r="Y14" s="104"/>
      <c r="Z14" s="104"/>
      <c r="AA14" s="104"/>
      <c r="AB14" s="104"/>
      <c r="AC14" s="104"/>
      <c r="AD14" s="104"/>
      <c r="AE14" s="104"/>
    </row>
    <row r="15" hidden="1">
      <c r="A15" s="85">
        <v>383.0</v>
      </c>
      <c r="B15" s="109" t="str">
        <f>VLOOKUP(A15,Selection_FirstR!A14:N851,2,FALSE)</f>
        <v>A FRESH APPROACH IN THE OPTIMIZATION OF GOVERNMENT PROCESSES USING ALGORITHMS: A CASE STUDY OF RETIREMENT PROCEDURE IN CAMEROON</v>
      </c>
      <c r="C15" s="109" t="str">
        <f>VLOOKUP(A15,Selection_FirstR!A14:O851,5,FALSE)</f>
        <v>Etoundi, Roger Atsa; Aloo, Ghislain Abessolo; Ndjodo, Marcel Fouda</v>
      </c>
      <c r="D15" s="83"/>
      <c r="E15" s="83" t="s">
        <v>127</v>
      </c>
      <c r="F15" s="97" t="s">
        <v>11463</v>
      </c>
      <c r="G15" s="103"/>
      <c r="H15" s="103"/>
      <c r="I15" s="103"/>
      <c r="J15" s="103"/>
      <c r="K15" s="103"/>
      <c r="L15" s="110"/>
      <c r="M15" s="103"/>
      <c r="N15" s="103"/>
      <c r="O15" s="103"/>
      <c r="P15" s="103"/>
      <c r="Q15" s="103"/>
      <c r="R15" s="103"/>
      <c r="S15" s="103"/>
      <c r="T15" s="103"/>
      <c r="U15" s="103"/>
      <c r="V15" s="103"/>
      <c r="W15" s="103"/>
      <c r="X15" s="103"/>
      <c r="Y15" s="103"/>
      <c r="Z15" s="103"/>
      <c r="AA15" s="103"/>
      <c r="AB15" s="103"/>
      <c r="AC15" s="103"/>
      <c r="AD15" s="103"/>
      <c r="AE15" s="103"/>
      <c r="AF15" s="91"/>
      <c r="AG15" s="91"/>
      <c r="AH15" s="91"/>
      <c r="AI15" s="91"/>
    </row>
    <row r="16">
      <c r="A16" s="85">
        <v>2027.0</v>
      </c>
      <c r="B16" s="86" t="str">
        <f>VLOOKUP(A16,Selection_FirstR!A79:N916,2,FALSE)</f>
        <v>On the optimal allocation of resources  in stochastic workflow nets </v>
      </c>
      <c r="C16" s="99" t="str">
        <f>VLOOKUP(A16,Selection_FirstR!A79:O916,5,FALSE)</f>
        <v>Van Hee, K. M., Reijers, H. A., Verbeek, H. M. W., &amp; Zerguini, L.</v>
      </c>
      <c r="D16" s="100" t="s">
        <v>16065</v>
      </c>
      <c r="E16" s="100">
        <v>2001.0</v>
      </c>
      <c r="F16" s="88" t="s">
        <v>16066</v>
      </c>
      <c r="G16" s="86" t="str">
        <f>VLOOKUP(A16,Selection_FirstR!A78:R915,4,FALSE)</f>
        <v>Proceedings of the Seventeenth UK Performance Engineering Workshop</v>
      </c>
      <c r="H16" s="111" t="s">
        <v>16067</v>
      </c>
      <c r="I16" s="88" t="s">
        <v>16042</v>
      </c>
      <c r="J16" s="112" t="s">
        <v>16068</v>
      </c>
      <c r="K16" s="88" t="s">
        <v>16044</v>
      </c>
      <c r="L16" s="88" t="s">
        <v>16069</v>
      </c>
      <c r="M16" s="88" t="s">
        <v>16070</v>
      </c>
      <c r="N16" s="88" t="s">
        <v>16071</v>
      </c>
      <c r="O16" s="88" t="s">
        <v>16072</v>
      </c>
      <c r="P16" s="112" t="s">
        <v>16073</v>
      </c>
      <c r="Q16" s="88" t="s">
        <v>16074</v>
      </c>
      <c r="R16" s="112" t="s">
        <v>16075</v>
      </c>
      <c r="S16" s="113" t="s">
        <v>16076</v>
      </c>
      <c r="T16" s="88" t="s">
        <v>16077</v>
      </c>
      <c r="U16" s="88" t="s">
        <v>16078</v>
      </c>
      <c r="V16" s="88" t="s">
        <v>16054</v>
      </c>
      <c r="W16" s="112" t="s">
        <v>16079</v>
      </c>
      <c r="X16" s="88" t="s">
        <v>16056</v>
      </c>
      <c r="Y16" s="88" t="s">
        <v>16080</v>
      </c>
      <c r="Z16" s="88" t="s">
        <v>16081</v>
      </c>
      <c r="AA16" s="88" t="s">
        <v>16082</v>
      </c>
      <c r="AB16" s="88" t="s">
        <v>16082</v>
      </c>
      <c r="AC16" s="101" t="s">
        <v>16083</v>
      </c>
      <c r="AD16" s="112" t="s">
        <v>11463</v>
      </c>
      <c r="AE16" s="112" t="s">
        <v>16084</v>
      </c>
      <c r="AF16" s="2" t="str">
        <f>CONCATENATE(D16,"&amp;",E16,"&amp;",F16,"&amp;",L16,"&amp;",N16,"&amp;",V16,"&amp;",X16,"&amp;",K16,"&amp;",S16,"&amp;",AA16,"&amp;",AC16,"\\")</f>
        <v>\citet{van2001optimal}&amp;2001&amp;NL&amp;1-to-many&amp;Minimize cycle time&amp;PM&amp;Prep.&amp;Single&amp;Heuristic&amp;Toy example&amp;no implementation\\</v>
      </c>
      <c r="AG16" s="114" t="str">
        <f>CONCATENATE(D16,"&amp;",E16,"&amp;",L16,"&amp;",N16,"&amp;",S16,"&amp;",K16,"\\")</f>
        <v>\citet{van2001optimal}&amp;2001&amp;1-to-many&amp;Minimize cycle time&amp;Heuristic&amp;Single\\</v>
      </c>
    </row>
    <row r="17" hidden="1">
      <c r="A17" s="82">
        <v>134.0</v>
      </c>
      <c r="B17" s="78" t="str">
        <f>VLOOKUP(A17,Selection_FirstR!A16:N853,2,FALSE)</f>
        <v>Stochastic multi-objective auto-optimization for resource allocation decision-making in fixed-input health systems</v>
      </c>
      <c r="C17" s="78" t="str">
        <f>VLOOKUP(A17,Selection_FirstR!A16:O853,5,FALSE)</f>
        <v>Bastian, Nathaniel D.; Ekin, Tahir; Kang, Hyojung; Griffin, Paul M.; Fulton, Lawrence V.; Grannan, Benjamin C.</v>
      </c>
      <c r="D17" s="83"/>
      <c r="E17" s="83" t="s">
        <v>39</v>
      </c>
      <c r="F17" s="97" t="s">
        <v>11463</v>
      </c>
      <c r="G17" s="115"/>
      <c r="H17" s="115"/>
      <c r="I17" s="103"/>
      <c r="J17" s="115"/>
      <c r="K17" s="98"/>
      <c r="L17" s="115"/>
      <c r="M17" s="115"/>
      <c r="N17" s="115"/>
      <c r="O17" s="98"/>
      <c r="P17" s="98"/>
      <c r="Q17" s="98"/>
      <c r="R17" s="98"/>
      <c r="S17" s="115"/>
      <c r="T17" s="115"/>
      <c r="U17" s="115"/>
      <c r="V17" s="115"/>
      <c r="W17" s="115"/>
      <c r="X17" s="115"/>
      <c r="Y17" s="115"/>
      <c r="Z17" s="115"/>
      <c r="AA17" s="115"/>
      <c r="AB17" s="115"/>
      <c r="AC17" s="115"/>
      <c r="AD17" s="115"/>
      <c r="AE17" s="115"/>
    </row>
    <row r="18" hidden="1">
      <c r="A18" s="82">
        <v>145.0</v>
      </c>
      <c r="B18" s="99" t="str">
        <f>VLOOKUP(A18,Selection_FirstR!A17:N854,2,FALSE)</f>
        <v>Automated runtime repair of business processes</v>
      </c>
      <c r="C18" s="99" t="str">
        <f>VLOOKUP(A18,Selection_FirstR!A17:O854,5,FALSE)</f>
        <v>van Beest, N. R. T. P.; Kaldeli, E.; Bulanov, R.; Wortmann, J. C.; Lazovik, A.</v>
      </c>
      <c r="D18" s="93"/>
      <c r="E18" s="93" t="s">
        <v>148</v>
      </c>
      <c r="F18" s="88" t="s">
        <v>11463</v>
      </c>
      <c r="G18" s="89"/>
      <c r="H18" s="89"/>
      <c r="I18" s="90"/>
      <c r="J18" s="89"/>
      <c r="K18" s="89"/>
      <c r="L18" s="89"/>
      <c r="M18" s="89"/>
      <c r="N18" s="89"/>
      <c r="O18" s="89"/>
      <c r="P18" s="89"/>
      <c r="Q18" s="89"/>
      <c r="R18" s="89"/>
      <c r="S18" s="89"/>
      <c r="T18" s="89"/>
      <c r="U18" s="89"/>
      <c r="V18" s="89"/>
      <c r="W18" s="89"/>
      <c r="X18" s="89"/>
      <c r="Y18" s="89"/>
      <c r="Z18" s="89"/>
      <c r="AA18" s="89"/>
      <c r="AB18" s="89"/>
      <c r="AC18" s="89"/>
      <c r="AD18" s="89"/>
      <c r="AE18" s="89"/>
    </row>
    <row r="19" ht="15.75" hidden="1" customHeight="1">
      <c r="A19" s="82">
        <v>208.0</v>
      </c>
      <c r="B19" s="77" t="str">
        <f>VLOOKUP(A19,Selection_FirstR!A18:N855,2,FALSE)</f>
        <v>A template-based approach for responsibility management in executable business processes</v>
      </c>
      <c r="C19" s="77" t="str">
        <f>VLOOKUP(A19,Selection_FirstR!A18:O855,5,FALSE)</f>
        <v>Cabanillas, Cristina; Resinas, Manuel; Ruiz-Cortes, Antonio</v>
      </c>
      <c r="D19" s="83"/>
      <c r="E19" s="83" t="s">
        <v>109</v>
      </c>
      <c r="F19" s="97" t="s">
        <v>11463</v>
      </c>
      <c r="G19" s="115"/>
      <c r="H19" s="115"/>
      <c r="I19" s="98"/>
      <c r="J19" s="115"/>
      <c r="K19" s="115"/>
      <c r="L19" s="116"/>
      <c r="M19" s="115"/>
      <c r="N19" s="115"/>
      <c r="O19" s="115"/>
      <c r="P19" s="115"/>
      <c r="Q19" s="115"/>
      <c r="R19" s="115"/>
      <c r="S19" s="115"/>
      <c r="T19" s="115"/>
      <c r="U19" s="115"/>
      <c r="V19" s="115"/>
      <c r="W19" s="115"/>
      <c r="X19" s="115"/>
      <c r="Y19" s="115"/>
      <c r="Z19" s="115"/>
      <c r="AA19" s="115"/>
      <c r="AB19" s="115"/>
      <c r="AC19" s="115"/>
      <c r="AD19" s="115"/>
      <c r="AE19" s="115"/>
    </row>
    <row r="20" ht="15.75" hidden="1" customHeight="1">
      <c r="A20" s="85">
        <v>593.0</v>
      </c>
      <c r="B20" s="86" t="str">
        <f>VLOOKUP(A20,Selection_FirstR!A20:N857,2,FALSE)</f>
        <v>Enforcement of entailment constraints in distributed service-based business processes</v>
      </c>
      <c r="C20" s="99" t="str">
        <f>VLOOKUP(A20,Selection_FirstR!A20:O857,5,FALSE)</f>
        <v>Hummer, Waldemar; Gaubatz, Patrick; Strembeck, Mark; Zdun, Uwe; Dustdar, Schahram</v>
      </c>
      <c r="D20" s="93"/>
      <c r="E20" s="93" t="s">
        <v>180</v>
      </c>
      <c r="F20" s="88" t="s">
        <v>11463</v>
      </c>
      <c r="G20" s="104"/>
      <c r="H20" s="104"/>
      <c r="I20" s="90"/>
      <c r="J20" s="104"/>
      <c r="K20" s="104"/>
      <c r="L20" s="105"/>
      <c r="M20" s="104"/>
      <c r="N20" s="104"/>
      <c r="O20" s="104"/>
      <c r="P20" s="104"/>
      <c r="Q20" s="104"/>
      <c r="R20" s="104"/>
      <c r="S20" s="104"/>
      <c r="T20" s="104"/>
      <c r="U20" s="104"/>
      <c r="V20" s="104"/>
      <c r="W20" s="104"/>
      <c r="X20" s="104"/>
      <c r="Y20" s="104"/>
      <c r="Z20" s="104"/>
      <c r="AA20" s="104"/>
      <c r="AB20" s="104"/>
      <c r="AC20" s="104"/>
      <c r="AD20" s="104"/>
      <c r="AE20" s="104"/>
      <c r="AF20" s="106" t="s">
        <v>16085</v>
      </c>
    </row>
    <row r="21" ht="15.75" hidden="1" customHeight="1">
      <c r="A21" s="85">
        <v>647.0</v>
      </c>
      <c r="B21" s="117" t="str">
        <f>VLOOKUP(A21,Selection_FirstR!A21:N858,2,FALSE)</f>
        <v>Generating optimized configurable business process models in scenarios subject to uncertainty</v>
      </c>
      <c r="C21" s="78" t="str">
        <f>VLOOKUP(A21,Selection_FirstR!A21:O858,5,FALSE)</f>
        <v>Jimenez-Ramirez, Andres; Weber, Barbara; Barba, Irene; Del Valle, Carmelo</v>
      </c>
      <c r="D21" s="83"/>
      <c r="E21" s="83" t="s">
        <v>423</v>
      </c>
      <c r="F21" s="97" t="s">
        <v>11463</v>
      </c>
      <c r="G21" s="98"/>
      <c r="H21" s="98"/>
      <c r="I21" s="103"/>
      <c r="J21" s="98"/>
      <c r="K21" s="98"/>
      <c r="L21" s="110"/>
      <c r="M21" s="98"/>
      <c r="N21" s="98"/>
      <c r="O21" s="98"/>
      <c r="P21" s="98"/>
      <c r="Q21" s="98"/>
      <c r="R21" s="98"/>
      <c r="S21" s="98"/>
      <c r="T21" s="98"/>
      <c r="U21" s="98"/>
      <c r="V21" s="98"/>
      <c r="W21" s="98"/>
      <c r="X21" s="98"/>
      <c r="Y21" s="98"/>
      <c r="Z21" s="98"/>
      <c r="AA21" s="98"/>
      <c r="AB21" s="98"/>
      <c r="AC21" s="98"/>
      <c r="AD21" s="98"/>
      <c r="AE21" s="98"/>
    </row>
    <row r="22" ht="15.75" hidden="1" customHeight="1">
      <c r="A22" s="85">
        <v>344.0</v>
      </c>
      <c r="B22" s="99" t="str">
        <f>VLOOKUP(A22,Selection_FirstR!A23:N860,2,FALSE)</f>
        <v>Analyzing Degree of Parallelism for Concurrent Timed Workflow Processes With Shared Resources</v>
      </c>
      <c r="C22" s="99" t="str">
        <f>VLOOKUP(A22,Selection_FirstR!A23:O860,5,FALSE)</f>
        <v>Du, Y.; Wang, L.; Li, X.</v>
      </c>
      <c r="D22" s="87"/>
      <c r="E22" s="87">
        <v>2017.0</v>
      </c>
      <c r="F22" s="88" t="s">
        <v>11463</v>
      </c>
      <c r="G22" s="89"/>
      <c r="H22" s="89"/>
      <c r="I22" s="89"/>
      <c r="J22" s="89"/>
      <c r="K22" s="90"/>
      <c r="L22" s="89"/>
      <c r="M22" s="89"/>
      <c r="N22" s="89"/>
      <c r="O22" s="89"/>
      <c r="P22" s="89"/>
      <c r="Q22" s="89"/>
      <c r="R22" s="89"/>
      <c r="S22" s="89"/>
      <c r="T22" s="89"/>
      <c r="U22" s="89"/>
      <c r="V22" s="89"/>
      <c r="W22" s="89"/>
      <c r="X22" s="89"/>
      <c r="Y22" s="89"/>
      <c r="Z22" s="89"/>
      <c r="AA22" s="89"/>
      <c r="AB22" s="89"/>
      <c r="AC22" s="89"/>
      <c r="AD22" s="89"/>
      <c r="AE22" s="89"/>
    </row>
    <row r="23" ht="15.75" hidden="1" customHeight="1">
      <c r="A23" s="85">
        <v>800.0</v>
      </c>
      <c r="B23" s="78" t="str">
        <f>VLOOKUP(A23,Selection_FirstR!A24:N861,2,FALSE)</f>
        <v>Optimizing the Composition of a Resource Service Chain With Interorganizational Collaboration</v>
      </c>
      <c r="C23" s="78" t="str">
        <f>VLOOKUP(A23,Selection_FirstR!A24:O861,5,FALSE)</f>
        <v>Li, H.; Liang, M.; He, T.</v>
      </c>
      <c r="D23" s="118"/>
      <c r="E23" s="118">
        <v>2017.0</v>
      </c>
      <c r="F23" s="97" t="s">
        <v>11463</v>
      </c>
      <c r="G23" s="98"/>
      <c r="H23" s="98"/>
      <c r="I23" s="98"/>
      <c r="J23" s="98"/>
      <c r="K23" s="98"/>
      <c r="L23" s="110"/>
      <c r="M23" s="98"/>
      <c r="N23" s="98"/>
      <c r="O23" s="98"/>
      <c r="P23" s="98"/>
      <c r="Q23" s="98"/>
      <c r="R23" s="98"/>
      <c r="S23" s="98"/>
      <c r="T23" s="98"/>
      <c r="U23" s="98"/>
      <c r="V23" s="98"/>
      <c r="W23" s="98"/>
      <c r="X23" s="98"/>
      <c r="Y23" s="103"/>
      <c r="Z23" s="98"/>
      <c r="AA23" s="98"/>
      <c r="AB23" s="98"/>
      <c r="AC23" s="103"/>
      <c r="AD23" s="103"/>
      <c r="AE23" s="98"/>
    </row>
    <row r="24" ht="15.75" hidden="1" customHeight="1">
      <c r="A24" s="85">
        <v>383.0</v>
      </c>
      <c r="B24" s="119" t="str">
        <f>VLOOKUP(A24,Selection_FirstR!A25:N862,2,FALSE)</f>
        <v>A FRESH APPROACH IN THE OPTIMIZATION OF GOVERNMENT PROCESSES USING ALGORITHMS: A CASE STUDY OF RETIREMENT PROCEDURE IN CAMEROON</v>
      </c>
      <c r="C24" s="119" t="str">
        <f>VLOOKUP(A24,Selection_FirstR!A25:O862,5,FALSE)</f>
        <v>Etoundi, Roger Atsa; Aloo, Ghislain Abessolo; Ndjodo, Marcel Fouda</v>
      </c>
      <c r="D24" s="93"/>
      <c r="E24" s="93" t="s">
        <v>127</v>
      </c>
      <c r="F24" s="88" t="s">
        <v>11463</v>
      </c>
      <c r="G24" s="89"/>
      <c r="H24" s="89"/>
      <c r="I24" s="89"/>
      <c r="J24" s="89"/>
      <c r="K24" s="89"/>
      <c r="L24" s="120"/>
      <c r="M24" s="89"/>
      <c r="N24" s="89"/>
      <c r="O24" s="89"/>
      <c r="P24" s="89"/>
      <c r="Q24" s="89"/>
      <c r="R24" s="89"/>
      <c r="S24" s="89"/>
      <c r="T24" s="89"/>
      <c r="U24" s="89"/>
      <c r="V24" s="89"/>
      <c r="W24" s="89"/>
      <c r="X24" s="89"/>
      <c r="Y24" s="89"/>
      <c r="Z24" s="89"/>
      <c r="AA24" s="89"/>
      <c r="AB24" s="89"/>
      <c r="AC24" s="89"/>
      <c r="AD24" s="89"/>
      <c r="AE24" s="89"/>
      <c r="AF24" s="33"/>
      <c r="AG24" s="33"/>
      <c r="AH24" s="33"/>
      <c r="AI24" s="33"/>
    </row>
    <row r="25" ht="15.75" customHeight="1">
      <c r="A25" s="85">
        <v>2025.0</v>
      </c>
      <c r="B25" s="78" t="str">
        <f>VLOOKUP(A25,Selection_FirstR!A77:N914,2,FALSE)</f>
        <v>Dynamic work distribution in workflow management systems: How to balance quality and performance</v>
      </c>
      <c r="C25" s="78" t="str">
        <f>VLOOKUP(A25,Selection_FirstR!A77:O914,5,FALSE)</f>
        <v>Kumar, A; van der Aalst, WMP; Verbeek, EMW</v>
      </c>
      <c r="D25" s="118" t="s">
        <v>16086</v>
      </c>
      <c r="E25" s="118">
        <v>2002.0</v>
      </c>
      <c r="F25" s="97" t="s">
        <v>16087</v>
      </c>
      <c r="G25" s="109" t="str">
        <f>VLOOKUP(A25,Selection_FirstR!A76:R913,4,FALSE)</f>
        <v>JOURNAL OF MANAGEMENT INFORMATION SYSTEMS</v>
      </c>
      <c r="H25" s="97" t="s">
        <v>16041</v>
      </c>
      <c r="I25" s="97" t="s">
        <v>16042</v>
      </c>
      <c r="J25" s="97" t="s">
        <v>16068</v>
      </c>
      <c r="K25" s="97" t="s">
        <v>16044</v>
      </c>
      <c r="L25" s="97" t="s">
        <v>16088</v>
      </c>
      <c r="M25" s="97" t="s">
        <v>16070</v>
      </c>
      <c r="N25" s="97" t="s">
        <v>16089</v>
      </c>
      <c r="O25" s="97" t="s">
        <v>16090</v>
      </c>
      <c r="P25" s="97" t="s">
        <v>16091</v>
      </c>
      <c r="Q25" s="97" t="s">
        <v>16092</v>
      </c>
      <c r="R25" s="97" t="s">
        <v>16093</v>
      </c>
      <c r="S25" s="97" t="s">
        <v>16052</v>
      </c>
      <c r="T25" s="97" t="s">
        <v>16052</v>
      </c>
      <c r="U25" s="97" t="s">
        <v>16094</v>
      </c>
      <c r="V25" s="97" t="s">
        <v>16054</v>
      </c>
      <c r="W25" s="97" t="s">
        <v>16095</v>
      </c>
      <c r="X25" s="97" t="s">
        <v>16096</v>
      </c>
      <c r="Y25" s="97" t="s">
        <v>16052</v>
      </c>
      <c r="Z25" s="97" t="s">
        <v>16058</v>
      </c>
      <c r="AA25" s="97" t="s">
        <v>16082</v>
      </c>
      <c r="AB25" s="97" t="s">
        <v>16082</v>
      </c>
      <c r="AC25" s="121" t="s">
        <v>16083</v>
      </c>
      <c r="AD25" s="97" t="s">
        <v>11463</v>
      </c>
      <c r="AE25" s="97" t="s">
        <v>16097</v>
      </c>
      <c r="AF25" s="2" t="str">
        <f t="shared" ref="AF25:AF27" si="1">CONCATENATE(D25,"&amp;",E25,"&amp;",F25,"&amp;",L25,"&amp;",N25,"&amp;",V25,"&amp;",X25,"&amp;",K25,"&amp;",S25,"&amp;",AA25,"&amp;",AC25,"\\")</f>
        <v>\citet{kumar2002dynamic}&amp;2002&amp;USA&amp;1-to-1&amp;Find most qual. res.&amp;PM&amp;Input&amp;Single&amp;Rule&amp;Toy example&amp;no implementation\\</v>
      </c>
      <c r="AG25" s="102" t="str">
        <f t="shared" ref="AG25:AG27" si="2">CONCATENATE(D25,"&amp;",E25,"&amp;",L25,"&amp;",N25,"&amp;",K25,"&amp;",S25,"\\")</f>
        <v>\citet{kumar2002dynamic}&amp;2002&amp;1-to-1&amp;Find most qual. res.&amp;Single&amp;Rule\\</v>
      </c>
    </row>
    <row r="26" ht="15.75" customHeight="1">
      <c r="A26" s="85">
        <v>2011.0</v>
      </c>
      <c r="B26" s="99" t="str">
        <f>VLOOKUP(A26,Selection_FirstR!A68:N905,2,FALSE)</f>
        <v>Personal schedules for workflow systems</v>
      </c>
      <c r="C26" s="99" t="str">
        <f>VLOOKUP(A26,Selection_FirstR!A68:O905,5,FALSE)</f>
        <v>Eder, J; Pichler, H; Gruber, W; Ninaus, M</v>
      </c>
      <c r="D26" s="100" t="s">
        <v>16098</v>
      </c>
      <c r="E26" s="100">
        <v>2003.0</v>
      </c>
      <c r="F26" s="88" t="s">
        <v>16099</v>
      </c>
      <c r="G26" s="86" t="str">
        <f>VLOOKUP(A26,Selection_FirstR!A67:R904,4,FALSE)</f>
        <v>International Conference on Business Process Management</v>
      </c>
      <c r="H26" s="88" t="s">
        <v>16041</v>
      </c>
      <c r="I26" s="88" t="s">
        <v>16042</v>
      </c>
      <c r="J26" s="88" t="s">
        <v>16043</v>
      </c>
      <c r="K26" s="88" t="s">
        <v>16100</v>
      </c>
      <c r="L26" s="88" t="s">
        <v>16088</v>
      </c>
      <c r="M26" s="88" t="s">
        <v>16101</v>
      </c>
      <c r="N26" s="122" t="s">
        <v>16102</v>
      </c>
      <c r="O26" s="88" t="s">
        <v>16103</v>
      </c>
      <c r="P26" s="88" t="s">
        <v>16104</v>
      </c>
      <c r="Q26" s="88" t="s">
        <v>16105</v>
      </c>
      <c r="R26" s="88" t="s">
        <v>16106</v>
      </c>
      <c r="S26" s="88" t="s">
        <v>16076</v>
      </c>
      <c r="T26" s="88" t="s">
        <v>16076</v>
      </c>
      <c r="U26" s="88" t="s">
        <v>16053</v>
      </c>
      <c r="V26" s="88" t="s">
        <v>16054</v>
      </c>
      <c r="W26" s="88" t="s">
        <v>16107</v>
      </c>
      <c r="X26" s="88" t="s">
        <v>16056</v>
      </c>
      <c r="Y26" s="88" t="s">
        <v>16108</v>
      </c>
      <c r="Z26" s="88" t="s">
        <v>16109</v>
      </c>
      <c r="AA26" s="88" t="s">
        <v>16059</v>
      </c>
      <c r="AB26" s="88" t="s">
        <v>16060</v>
      </c>
      <c r="AC26" s="101" t="s">
        <v>16083</v>
      </c>
      <c r="AD26" s="88" t="s">
        <v>11463</v>
      </c>
      <c r="AE26" s="88" t="s">
        <v>16110</v>
      </c>
      <c r="AF26" s="2" t="str">
        <f t="shared" si="1"/>
        <v>\citet{eder2003personal}&amp;2003&amp;Austria&amp;1-to-1&amp;Balance workload&amp;PM&amp;Prep.&amp;Multiple&amp;Heuristic&amp;No evaluation&amp;no implementation\\</v>
      </c>
      <c r="AG26" s="102" t="str">
        <f t="shared" si="2"/>
        <v>\citet{eder2003personal}&amp;2003&amp;1-to-1&amp;Balance workload&amp;Multiple&amp;Heuristic\\</v>
      </c>
    </row>
    <row r="27" ht="15.75" customHeight="1">
      <c r="A27" s="85">
        <v>334.0</v>
      </c>
      <c r="B27" s="97" t="s">
        <v>2642</v>
      </c>
      <c r="C27" s="97" t="s">
        <v>2641</v>
      </c>
      <c r="D27" s="118" t="s">
        <v>16111</v>
      </c>
      <c r="E27" s="118">
        <v>2006.0</v>
      </c>
      <c r="F27" s="97" t="s">
        <v>16099</v>
      </c>
      <c r="G27" s="109" t="str">
        <f>VLOOKUP(A27,Selection_FirstR!A25:R862,4,FALSE)</f>
        <v>{EUROPEAN JOURNAL OF OPERATIONAL RESEARCH}</v>
      </c>
      <c r="H27" s="97" t="s">
        <v>16067</v>
      </c>
      <c r="I27" s="97" t="s">
        <v>16112</v>
      </c>
      <c r="J27" s="97" t="s">
        <v>16113</v>
      </c>
      <c r="K27" s="97" t="s">
        <v>16100</v>
      </c>
      <c r="L27" s="97" t="s">
        <v>16088</v>
      </c>
      <c r="M27" s="97" t="s">
        <v>16070</v>
      </c>
      <c r="N27" s="97" t="s">
        <v>16114</v>
      </c>
      <c r="O27" s="97" t="s">
        <v>16115</v>
      </c>
      <c r="P27" s="97" t="s">
        <v>16116</v>
      </c>
      <c r="Q27" s="97" t="s">
        <v>16074</v>
      </c>
      <c r="R27" s="97" t="s">
        <v>16117</v>
      </c>
      <c r="S27" s="97" t="s">
        <v>16118</v>
      </c>
      <c r="T27" s="97" t="s">
        <v>16119</v>
      </c>
      <c r="U27" s="97" t="s">
        <v>16078</v>
      </c>
      <c r="V27" s="97" t="s">
        <v>16054</v>
      </c>
      <c r="W27" s="97" t="s">
        <v>16120</v>
      </c>
      <c r="X27" s="97" t="s">
        <v>16056</v>
      </c>
      <c r="Y27" s="97" t="s">
        <v>16121</v>
      </c>
      <c r="Z27" s="97" t="s">
        <v>16122</v>
      </c>
      <c r="AA27" s="97" t="s">
        <v>16123</v>
      </c>
      <c r="AB27" s="97" t="s">
        <v>16123</v>
      </c>
      <c r="AC27" s="121" t="s">
        <v>16124</v>
      </c>
      <c r="AD27" s="97" t="s">
        <v>16125</v>
      </c>
      <c r="AE27" s="123" t="s">
        <v>16126</v>
      </c>
      <c r="AF27" s="2" t="str">
        <f t="shared" si="1"/>
        <v>\citet{doerner2006enriched}&amp;2006&amp;Austria&amp;1-to-1&amp;Minimize process costs&amp;PM&amp;Prep.&amp;Multiple&amp;Metaheuristic&amp;Case study&amp;pseudocode\\</v>
      </c>
      <c r="AG27" s="102" t="str">
        <f t="shared" si="2"/>
        <v>\citet{doerner2006enriched}&amp;2006&amp;1-to-1&amp;Minimize process costs&amp;Multiple&amp;Metaheuristic\\</v>
      </c>
    </row>
    <row r="28" ht="15.75" hidden="1" customHeight="1">
      <c r="A28" s="85">
        <v>890.0</v>
      </c>
      <c r="B28" s="124" t="str">
        <f>VLOOKUP(A28,Selection_FirstR!A27:N864,2,FALSE)</f>
        <v>Automated Planning for Business Process Management</v>
      </c>
      <c r="C28" s="124" t="str">
        <f>VLOOKUP(A28,Selection_FirstR!A27:O864,5,FALSE)</f>
        <v>Marrella, Andrea</v>
      </c>
      <c r="D28" s="88"/>
      <c r="E28" s="88" t="s">
        <v>6614</v>
      </c>
      <c r="F28" s="88" t="s">
        <v>11463</v>
      </c>
      <c r="G28" s="90"/>
      <c r="H28" s="90"/>
      <c r="I28" s="90"/>
      <c r="J28" s="90"/>
      <c r="K28" s="90"/>
      <c r="L28" s="105"/>
      <c r="M28" s="90"/>
      <c r="N28" s="90"/>
      <c r="O28" s="90"/>
      <c r="P28" s="90"/>
      <c r="Q28" s="90"/>
      <c r="R28" s="90"/>
      <c r="S28" s="90"/>
      <c r="T28" s="90"/>
      <c r="U28" s="90"/>
      <c r="V28" s="90"/>
      <c r="W28" s="90"/>
      <c r="X28" s="90"/>
      <c r="Y28" s="90"/>
      <c r="Z28" s="90"/>
      <c r="AA28" s="90"/>
      <c r="AB28" s="90"/>
      <c r="AC28" s="90"/>
      <c r="AD28" s="90"/>
      <c r="AE28" s="90"/>
      <c r="AF28" s="125"/>
      <c r="AG28" s="125"/>
      <c r="AH28" s="125"/>
      <c r="AI28" s="125"/>
    </row>
    <row r="29" ht="15.75" hidden="1" customHeight="1">
      <c r="A29" s="126">
        <v>542.0</v>
      </c>
      <c r="B29" s="127" t="str">
        <f>VLOOKUP(A29,Selection_FirstR!A28:N865,2,FALSE)</f>
        <v>Modeling and analyzing the impact of authorization on workflow executions</v>
      </c>
      <c r="C29" s="127" t="str">
        <f>VLOOKUP(A29,Selection_FirstR!A28:O865,5,FALSE)</f>
        <v>He, Ligang; Huang, Chenlin; Duan, Kewei; Li, Kenli; Chen, Hao; Sun, Jianhua; Jarvis, Stephen A.</v>
      </c>
      <c r="D29" s="128"/>
      <c r="E29" s="128">
        <v>2012.0</v>
      </c>
      <c r="F29" s="129" t="s">
        <v>11463</v>
      </c>
      <c r="G29" s="129"/>
      <c r="H29" s="129" t="s">
        <v>16067</v>
      </c>
      <c r="I29" s="130"/>
      <c r="J29" s="129" t="s">
        <v>16043</v>
      </c>
      <c r="K29" s="130"/>
      <c r="L29" s="129" t="s">
        <v>16127</v>
      </c>
      <c r="M29" s="129"/>
      <c r="N29" s="129" t="s">
        <v>16128</v>
      </c>
      <c r="O29" s="130"/>
      <c r="P29" s="130"/>
      <c r="Q29" s="130"/>
      <c r="R29" s="130"/>
      <c r="S29" s="129"/>
      <c r="T29" s="129" t="s">
        <v>16129</v>
      </c>
      <c r="U29" s="129"/>
      <c r="V29" s="129"/>
      <c r="W29" s="129" t="s">
        <v>16130</v>
      </c>
      <c r="X29" s="129"/>
      <c r="Y29" s="129" t="s">
        <v>16131</v>
      </c>
      <c r="Z29" s="129"/>
      <c r="AA29" s="129"/>
      <c r="AB29" s="129" t="s">
        <v>16132</v>
      </c>
      <c r="AC29" s="129"/>
      <c r="AD29" s="129" t="s">
        <v>16133</v>
      </c>
      <c r="AE29" s="129" t="s">
        <v>16134</v>
      </c>
    </row>
    <row r="30" ht="15.75" customHeight="1">
      <c r="A30" s="85">
        <v>511.0</v>
      </c>
      <c r="B30" s="86" t="str">
        <f>VLOOKUP(A30,Selection_FirstR!A26:N863,2,FALSE)</f>
        <v>Development of process execution rules for workload balancing on agents</v>
      </c>
      <c r="C30" s="131" t="str">
        <f>VLOOKUP(A30,Selection_FirstR!A26:O863,5,FALSE)</f>
        <v>Ha, B. H.; Bae, J.; Park, Y. T.; Kang, S. H.</v>
      </c>
      <c r="D30" s="100" t="s">
        <v>16135</v>
      </c>
      <c r="E30" s="100">
        <v>2006.0</v>
      </c>
      <c r="F30" s="88" t="s">
        <v>16136</v>
      </c>
      <c r="G30" s="86" t="str">
        <f>VLOOKUP(A30,Selection_FirstR!A26:R863,4,FALSE)</f>
        <v>{DATA \&amp; KNOWLEDGE ENGINEERING}</v>
      </c>
      <c r="H30" s="88" t="s">
        <v>16067</v>
      </c>
      <c r="I30" s="88" t="s">
        <v>16042</v>
      </c>
      <c r="J30" s="88" t="s">
        <v>16137</v>
      </c>
      <c r="K30" s="88" t="s">
        <v>16100</v>
      </c>
      <c r="L30" s="88" t="s">
        <v>16088</v>
      </c>
      <c r="M30" s="88" t="s">
        <v>16101</v>
      </c>
      <c r="N30" s="122" t="s">
        <v>16102</v>
      </c>
      <c r="O30" s="88" t="s">
        <v>16103</v>
      </c>
      <c r="P30" s="88" t="s">
        <v>16138</v>
      </c>
      <c r="Q30" s="88" t="s">
        <v>16139</v>
      </c>
      <c r="R30" s="88" t="s">
        <v>16140</v>
      </c>
      <c r="S30" s="88" t="s">
        <v>16052</v>
      </c>
      <c r="T30" s="88" t="s">
        <v>16052</v>
      </c>
      <c r="U30" s="88" t="s">
        <v>16141</v>
      </c>
      <c r="V30" s="88" t="s">
        <v>16054</v>
      </c>
      <c r="W30" s="88" t="s">
        <v>16142</v>
      </c>
      <c r="X30" s="88" t="s">
        <v>16056</v>
      </c>
      <c r="Y30" s="88" t="s">
        <v>16143</v>
      </c>
      <c r="Z30" s="88" t="s">
        <v>16144</v>
      </c>
      <c r="AA30" s="88" t="s">
        <v>16145</v>
      </c>
      <c r="AB30" s="88" t="s">
        <v>16146</v>
      </c>
      <c r="AC30" s="101" t="s">
        <v>16124</v>
      </c>
      <c r="AD30" s="88" t="s">
        <v>16147</v>
      </c>
      <c r="AE30" s="88" t="s">
        <v>16148</v>
      </c>
      <c r="AF30" s="2" t="str">
        <f t="shared" ref="AF30:AF32" si="3">CONCATENATE(D30,"&amp;",E30,"&amp;",F30,"&amp;",L30,"&amp;",N30,"&amp;",V30,"&amp;",X30,"&amp;",K30,"&amp;",S30,"&amp;",AA30,"&amp;",AC30,"\\")</f>
        <v>\citet{ha2006development}&amp;2006&amp;Korea&amp;1-to-1&amp;Balance workload&amp;PM&amp;Prep.&amp;Multiple&amp;Rule&amp;(Comp.) sim. experiments&amp;pseudocode\\</v>
      </c>
      <c r="AG30" s="114" t="str">
        <f t="shared" ref="AG30:AG32" si="4">CONCATENATE(D30,"&amp;",E30,"&amp;",L30,"&amp;",N30,"&amp;",S30,"&amp;",K30,"\\")</f>
        <v>\citet{ha2006development}&amp;2006&amp;1-to-1&amp;Balance workload&amp;Rule&amp;Multiple\\</v>
      </c>
      <c r="AH30" s="132"/>
      <c r="AI30" s="132"/>
    </row>
    <row r="31" ht="18.75" customHeight="1">
      <c r="A31" s="133">
        <v>1129.0</v>
      </c>
      <c r="B31" s="78" t="str">
        <f>VLOOKUP(A31,Selection_FirstR!A41:N878,2,FALSE)</f>
        <v>Increasing the efficiency of business processes using a theory of constraints</v>
      </c>
      <c r="C31" s="78" t="str">
        <f>VLOOKUP(A31,Selection_FirstR!A41:O878,5,FALSE)</f>
        <v>Rhee, Seung-Hyun; Cho, Nam Wook; Bae, Hyerim</v>
      </c>
      <c r="D31" s="134" t="s">
        <v>16149</v>
      </c>
      <c r="E31" s="134">
        <v>2008.0</v>
      </c>
      <c r="F31" s="135" t="s">
        <v>16087</v>
      </c>
      <c r="G31" s="109" t="str">
        <f>VLOOKUP(A31,Selection_FirstR!A41:R878,4,FALSE)</f>
        <v>{INFORMATION SYSTEMS FRONTIERS}</v>
      </c>
      <c r="H31" s="135" t="s">
        <v>16067</v>
      </c>
      <c r="I31" s="97" t="s">
        <v>16042</v>
      </c>
      <c r="J31" s="135" t="s">
        <v>16043</v>
      </c>
      <c r="K31" s="97" t="s">
        <v>16100</v>
      </c>
      <c r="L31" s="97" t="s">
        <v>16045</v>
      </c>
      <c r="M31" s="97" t="s">
        <v>16101</v>
      </c>
      <c r="N31" s="135" t="s">
        <v>16102</v>
      </c>
      <c r="O31" s="135" t="s">
        <v>16150</v>
      </c>
      <c r="P31" s="135" t="s">
        <v>16151</v>
      </c>
      <c r="Q31" s="135" t="s">
        <v>16152</v>
      </c>
      <c r="R31" s="135" t="s">
        <v>16153</v>
      </c>
      <c r="S31" s="136" t="s">
        <v>16076</v>
      </c>
      <c r="T31" s="136" t="s">
        <v>16154</v>
      </c>
      <c r="U31" s="97" t="s">
        <v>16155</v>
      </c>
      <c r="V31" s="97" t="s">
        <v>16054</v>
      </c>
      <c r="W31" s="135" t="s">
        <v>16156</v>
      </c>
      <c r="X31" s="97" t="s">
        <v>16096</v>
      </c>
      <c r="Y31" s="135" t="s">
        <v>16157</v>
      </c>
      <c r="Z31" s="97" t="s">
        <v>16158</v>
      </c>
      <c r="AA31" s="97" t="s">
        <v>16145</v>
      </c>
      <c r="AB31" s="97" t="s">
        <v>16146</v>
      </c>
      <c r="AC31" s="121" t="s">
        <v>16061</v>
      </c>
      <c r="AD31" s="135" t="s">
        <v>16159</v>
      </c>
      <c r="AE31" s="135" t="s">
        <v>16160</v>
      </c>
      <c r="AF31" s="2" t="str">
        <f t="shared" si="3"/>
        <v>\citep{rhee2010increasing}&amp;2008&amp;USA&amp;many-to-1&amp;Balance workload&amp;PM&amp;Input&amp;Multiple&amp;Heuristic&amp;(Comp.) sim. experiments&amp;not acc., pseudoc.\\</v>
      </c>
      <c r="AG31" s="114" t="str">
        <f t="shared" si="4"/>
        <v>\citep{rhee2010increasing}&amp;2008&amp;many-to-1&amp;Balance workload&amp;Heuristic&amp;Multiple\\</v>
      </c>
    </row>
    <row r="32" ht="15.75" customHeight="1">
      <c r="A32" s="85">
        <v>1568.0</v>
      </c>
      <c r="B32" s="99" t="str">
        <f>VLOOKUP(A32,Selection_FirstR!A60:N897,2,FALSE)</f>
        <v>Project-oriented resource assignment: from business process modelling to business process instantiation with operational performance consideration</v>
      </c>
      <c r="C32" s="99" t="str">
        <f>VLOOKUP(A32,Selection_FirstR!A60:O897,5,FALSE)</f>
        <v>Zhou, Y.; Chen, Y.</v>
      </c>
      <c r="D32" s="100" t="s">
        <v>16161</v>
      </c>
      <c r="E32" s="100">
        <v>2008.0</v>
      </c>
      <c r="F32" s="88" t="s">
        <v>16162</v>
      </c>
      <c r="G32" s="86" t="str">
        <f>VLOOKUP(A32,Selection_FirstR!A60:R897,4,FALSE)</f>
        <v>{INTERNATIONAL JOURNAL OF COMPUTER INTEGRATED MANUFACTURING}</v>
      </c>
      <c r="H32" s="88" t="s">
        <v>16067</v>
      </c>
      <c r="I32" s="88" t="s">
        <v>16042</v>
      </c>
      <c r="J32" s="88" t="s">
        <v>16113</v>
      </c>
      <c r="K32" s="88" t="s">
        <v>16100</v>
      </c>
      <c r="L32" s="88" t="s">
        <v>16088</v>
      </c>
      <c r="M32" s="88" t="s">
        <v>16070</v>
      </c>
      <c r="N32" s="88" t="s">
        <v>16114</v>
      </c>
      <c r="O32" s="88" t="s">
        <v>16150</v>
      </c>
      <c r="P32" s="88" t="s">
        <v>16163</v>
      </c>
      <c r="Q32" s="113" t="s">
        <v>16074</v>
      </c>
      <c r="R32" s="113" t="s">
        <v>16164</v>
      </c>
      <c r="S32" s="88" t="s">
        <v>16118</v>
      </c>
      <c r="T32" s="88" t="s">
        <v>16165</v>
      </c>
      <c r="U32" s="88" t="s">
        <v>16166</v>
      </c>
      <c r="V32" s="88" t="s">
        <v>16054</v>
      </c>
      <c r="W32" s="88" t="s">
        <v>16167</v>
      </c>
      <c r="X32" s="88" t="s">
        <v>16056</v>
      </c>
      <c r="Y32" s="88" t="s">
        <v>16168</v>
      </c>
      <c r="Z32" s="88" t="s">
        <v>16169</v>
      </c>
      <c r="AA32" s="88" t="s">
        <v>16082</v>
      </c>
      <c r="AB32" s="88" t="s">
        <v>16082</v>
      </c>
      <c r="AC32" s="101" t="s">
        <v>16083</v>
      </c>
      <c r="AD32" s="88" t="s">
        <v>11463</v>
      </c>
      <c r="AE32" s="88" t="s">
        <v>16170</v>
      </c>
      <c r="AF32" s="2" t="str">
        <f t="shared" si="3"/>
        <v>\citet{zhou2008project}&amp;2008&amp;China&amp;1-to-1&amp;Minimize process costs&amp;PM&amp;Prep.&amp;Multiple&amp;Metaheuristic&amp;Toy example&amp;no implementation\\</v>
      </c>
      <c r="AG32" s="114" t="str">
        <f t="shared" si="4"/>
        <v>\citet{zhou2008project}&amp;2008&amp;1-to-1&amp;Minimize process costs&amp;Metaheuristic&amp;Multiple\\</v>
      </c>
    </row>
    <row r="33" ht="15.75" hidden="1" customHeight="1">
      <c r="A33" s="85">
        <v>593.0</v>
      </c>
      <c r="B33" s="78" t="str">
        <f>VLOOKUP(A33,Selection_FirstR!A32:N869,2,FALSE)</f>
        <v>Enforcement of entailment constraints in distributed service-based business processes</v>
      </c>
      <c r="C33" s="78" t="str">
        <f>VLOOKUP(A33,Selection_FirstR!A32:O869,5,FALSE)</f>
        <v>Hummer, Waldemar; Gaubatz, Patrick; Strembeck, Mark; Zdun, Uwe; Dustdar, Schahram</v>
      </c>
      <c r="D33" s="83"/>
      <c r="E33" s="83" t="s">
        <v>180</v>
      </c>
      <c r="F33" s="97" t="s">
        <v>11463</v>
      </c>
      <c r="G33" s="115"/>
      <c r="H33" s="115"/>
      <c r="I33" s="115"/>
      <c r="J33" s="115"/>
      <c r="K33" s="115"/>
      <c r="L33" s="115"/>
      <c r="M33" s="115"/>
      <c r="N33" s="115"/>
      <c r="O33" s="115"/>
      <c r="P33" s="115"/>
      <c r="Q33" s="115"/>
      <c r="R33" s="115"/>
      <c r="S33" s="115"/>
      <c r="T33" s="115"/>
      <c r="U33" s="115"/>
      <c r="V33" s="115"/>
      <c r="W33" s="115"/>
      <c r="X33" s="115"/>
      <c r="Y33" s="115"/>
      <c r="Z33" s="115"/>
      <c r="AA33" s="115"/>
      <c r="AB33" s="115"/>
      <c r="AC33" s="115"/>
      <c r="AD33" s="115"/>
      <c r="AE33" s="115"/>
    </row>
    <row r="34" ht="15.75" hidden="1" customHeight="1">
      <c r="A34" s="85">
        <v>647.0</v>
      </c>
      <c r="B34" s="119" t="str">
        <f>VLOOKUP(A34,Selection_FirstR!A33:N870,2,FALSE)</f>
        <v>Generating optimized configurable business process models in scenarios subject to uncertainty</v>
      </c>
      <c r="C34" s="99" t="str">
        <f>VLOOKUP(A34,Selection_FirstR!A33:O870,5,FALSE)</f>
        <v>Jimenez-Ramirez, Andres; Weber, Barbara; Barba, Irene; Del Valle, Carmelo</v>
      </c>
      <c r="D34" s="93"/>
      <c r="E34" s="93" t="s">
        <v>423</v>
      </c>
      <c r="F34" s="88" t="s">
        <v>11463</v>
      </c>
      <c r="G34" s="89"/>
      <c r="H34" s="89"/>
      <c r="I34" s="89"/>
      <c r="J34" s="89"/>
      <c r="K34" s="89"/>
      <c r="L34" s="89"/>
      <c r="M34" s="89"/>
      <c r="N34" s="89"/>
      <c r="O34" s="89"/>
      <c r="P34" s="89"/>
      <c r="Q34" s="89"/>
      <c r="R34" s="89"/>
      <c r="S34" s="89"/>
      <c r="T34" s="89"/>
      <c r="U34" s="89"/>
      <c r="V34" s="89"/>
      <c r="W34" s="89"/>
      <c r="X34" s="89"/>
      <c r="Y34" s="89"/>
      <c r="Z34" s="89"/>
      <c r="AA34" s="89"/>
      <c r="AB34" s="89"/>
      <c r="AC34" s="89"/>
      <c r="AD34" s="89"/>
      <c r="AE34" s="89"/>
    </row>
    <row r="35" ht="15.75" customHeight="1">
      <c r="A35" s="85">
        <v>2028.0</v>
      </c>
      <c r="B35" s="78" t="str">
        <f>VLOOKUP(A35,Selection_FirstR!A80:N917,2,FALSE)</f>
        <v>Resource Planning for Massive Number of Process Instances</v>
      </c>
      <c r="C35" s="78" t="str">
        <f>VLOOKUP(A35,Selection_FirstR!A80:O917,5,FALSE)</f>
        <v>Jiajie Xu; Chengfei Liu; Xiaohui Zhao</v>
      </c>
      <c r="D35" s="118" t="s">
        <v>16171</v>
      </c>
      <c r="E35" s="118">
        <v>2009.0</v>
      </c>
      <c r="F35" s="137" t="s">
        <v>16172</v>
      </c>
      <c r="G35" s="109" t="str">
        <f>VLOOKUP(A35,Selection_FirstR!A79:R916,4,FALSE)</f>
        <v>On the Move to Meaningful Internet Systems: OTM 2009</v>
      </c>
      <c r="H35" s="137" t="s">
        <v>16067</v>
      </c>
      <c r="I35" s="97" t="s">
        <v>16042</v>
      </c>
      <c r="J35" s="137" t="s">
        <v>16068</v>
      </c>
      <c r="K35" s="97" t="s">
        <v>16100</v>
      </c>
      <c r="L35" s="97" t="s">
        <v>16069</v>
      </c>
      <c r="M35" s="97" t="s">
        <v>16070</v>
      </c>
      <c r="N35" s="97" t="s">
        <v>16114</v>
      </c>
      <c r="O35" s="97" t="s">
        <v>16090</v>
      </c>
      <c r="P35" s="137" t="s">
        <v>16173</v>
      </c>
      <c r="Q35" s="97" t="s">
        <v>16174</v>
      </c>
      <c r="R35" s="137" t="s">
        <v>16175</v>
      </c>
      <c r="S35" s="97" t="s">
        <v>16052</v>
      </c>
      <c r="T35" s="97" t="s">
        <v>16052</v>
      </c>
      <c r="U35" s="97" t="s">
        <v>16155</v>
      </c>
      <c r="V35" s="97" t="s">
        <v>16054</v>
      </c>
      <c r="W35" s="97" t="s">
        <v>16155</v>
      </c>
      <c r="X35" s="97" t="s">
        <v>16096</v>
      </c>
      <c r="Y35" s="97" t="s">
        <v>16176</v>
      </c>
      <c r="Z35" s="97" t="s">
        <v>16169</v>
      </c>
      <c r="AA35" s="97" t="s">
        <v>16145</v>
      </c>
      <c r="AB35" s="97" t="s">
        <v>16146</v>
      </c>
      <c r="AC35" s="121" t="s">
        <v>16124</v>
      </c>
      <c r="AD35" s="137" t="s">
        <v>16147</v>
      </c>
      <c r="AE35" s="137" t="s">
        <v>16177</v>
      </c>
      <c r="AF35" s="2" t="str">
        <f t="shared" ref="AF35:AF36" si="5">CONCATENATE(D35,"&amp;",E35,"&amp;",F35,"&amp;",L35,"&amp;",N35,"&amp;",V35,"&amp;",X35,"&amp;",K35,"&amp;",S35,"&amp;",AA35,"&amp;",AC35,"\\")</f>
        <v>\citet{xu2009resource}&amp;2009&amp;Australia&amp;1-to-many&amp;Minimize process costs&amp;PM&amp;Input&amp;Multiple&amp;Rule&amp;(Comp.) sim. experiments&amp;pseudocode\\</v>
      </c>
      <c r="AG35" s="114" t="str">
        <f t="shared" ref="AG35:AG36" si="6">CONCATENATE(D35,"&amp;",E35,"&amp;",L35,"&amp;",N35,"&amp;",S35,"&amp;",K35,"\\")</f>
        <v>\citet{xu2009resource}&amp;2009&amp;1-to-many&amp;Minimize process costs&amp;Rule&amp;Multiple\\</v>
      </c>
    </row>
    <row r="36" ht="15.75" customHeight="1">
      <c r="A36" s="85">
        <v>2024.0</v>
      </c>
      <c r="B36" s="99" t="str">
        <f>VLOOKUP(A36,Selection_FirstR!A76:N913,2,FALSE)</f>
        <v>An adaptive work distribution mechanism based on reinforcement learning </v>
      </c>
      <c r="C36" s="99" t="str">
        <f>VLOOKUP(A36,Selection_FirstR!A76:O913,5,FALSE)</f>
        <v>Huang, Zhengxing; van der Aalst, W. M. P.; Lu, Xudong; Duan, Huilong</v>
      </c>
      <c r="D36" s="100" t="s">
        <v>16178</v>
      </c>
      <c r="E36" s="100">
        <v>2010.0</v>
      </c>
      <c r="F36" s="88" t="s">
        <v>16066</v>
      </c>
      <c r="G36" s="86" t="str">
        <f>VLOOKUP(A36,Selection_FirstR!A75:R912,4,FALSE)</f>
        <v>EXPERT SYSTEMS WITH APPLICATIONS</v>
      </c>
      <c r="H36" s="88" t="s">
        <v>16179</v>
      </c>
      <c r="I36" s="88" t="s">
        <v>16042</v>
      </c>
      <c r="J36" s="88" t="s">
        <v>16113</v>
      </c>
      <c r="K36" s="88" t="s">
        <v>16044</v>
      </c>
      <c r="L36" s="88" t="s">
        <v>16088</v>
      </c>
      <c r="M36" s="88" t="s">
        <v>16046</v>
      </c>
      <c r="N36" s="88" t="s">
        <v>16050</v>
      </c>
      <c r="O36" s="88" t="s">
        <v>16180</v>
      </c>
      <c r="P36" s="88" t="s">
        <v>16181</v>
      </c>
      <c r="Q36" s="88" t="s">
        <v>16050</v>
      </c>
      <c r="R36" s="88" t="s">
        <v>16182</v>
      </c>
      <c r="S36" s="88" t="s">
        <v>16183</v>
      </c>
      <c r="T36" s="88" t="s">
        <v>16184</v>
      </c>
      <c r="U36" s="88" t="s">
        <v>16094</v>
      </c>
      <c r="V36" s="88" t="s">
        <v>16054</v>
      </c>
      <c r="W36" s="88" t="s">
        <v>16095</v>
      </c>
      <c r="X36" s="88" t="s">
        <v>16096</v>
      </c>
      <c r="Y36" s="113" t="s">
        <v>16185</v>
      </c>
      <c r="Z36" s="88" t="s">
        <v>16058</v>
      </c>
      <c r="AA36" s="88" t="s">
        <v>16186</v>
      </c>
      <c r="AB36" s="88" t="s">
        <v>16187</v>
      </c>
      <c r="AC36" s="101" t="s">
        <v>16188</v>
      </c>
      <c r="AD36" s="88" t="s">
        <v>16189</v>
      </c>
      <c r="AE36" s="88" t="s">
        <v>16190</v>
      </c>
      <c r="AF36" s="2" t="str">
        <f t="shared" si="5"/>
        <v>\citet{huang2010adaptive}&amp;2010&amp;NL&amp;1-to-1&amp;Any&amp;PM&amp;Input&amp;Single&amp;Machine Learning&amp;(Comp.) experiments&amp;available\\</v>
      </c>
      <c r="AG36" s="114" t="str">
        <f t="shared" si="6"/>
        <v>\citet{huang2010adaptive}&amp;2010&amp;1-to-1&amp;Any&amp;Machine Learning&amp;Single\\</v>
      </c>
    </row>
    <row r="37" ht="15.75" hidden="1" customHeight="1">
      <c r="A37" s="85">
        <v>800.0</v>
      </c>
      <c r="B37" s="78" t="str">
        <f>VLOOKUP(A37,Selection_FirstR!A36:N873,2,FALSE)</f>
        <v>Optimizing the Composition of a Resource Service Chain With Interorganizational Collaboration</v>
      </c>
      <c r="C37" s="78" t="str">
        <f>VLOOKUP(A37,Selection_FirstR!A36:O873,5,FALSE)</f>
        <v>Li, H.; Liang, M.; He, T.</v>
      </c>
      <c r="D37" s="118"/>
      <c r="E37" s="118">
        <v>2017.0</v>
      </c>
      <c r="F37" s="97" t="s">
        <v>11463</v>
      </c>
      <c r="G37" s="115"/>
      <c r="H37" s="115"/>
      <c r="I37" s="98"/>
      <c r="J37" s="98"/>
      <c r="K37" s="98"/>
      <c r="L37" s="98"/>
      <c r="M37" s="98"/>
      <c r="N37" s="98"/>
      <c r="O37" s="98"/>
      <c r="P37" s="98"/>
      <c r="Q37" s="98"/>
      <c r="R37" s="98"/>
      <c r="S37" s="115"/>
      <c r="T37" s="115"/>
      <c r="U37" s="115"/>
      <c r="V37" s="115"/>
      <c r="W37" s="115"/>
      <c r="X37" s="115"/>
      <c r="Y37" s="115"/>
      <c r="Z37" s="115"/>
      <c r="AA37" s="115"/>
      <c r="AB37" s="115"/>
      <c r="AC37" s="115"/>
      <c r="AD37" s="115"/>
      <c r="AE37" s="115"/>
    </row>
    <row r="38" ht="15.75" customHeight="1">
      <c r="A38" s="85">
        <v>2020.0</v>
      </c>
      <c r="B38" s="99" t="str">
        <f>VLOOKUP(A38,Selection_FirstR!A72:N909,2,FALSE)</f>
        <v>Optimizing Resource Conflicts in Workflow Management Systems</v>
      </c>
      <c r="C38" s="99" t="str">
        <f>VLOOKUP(A38,Selection_FirstR!A72:O909,5,FALSE)</f>
        <v>Pavlos Delias ; Anastasios Doulamis ; Nikolaos Doulamis ; Nikolaos Matsatsinis</v>
      </c>
      <c r="D38" s="100" t="s">
        <v>16191</v>
      </c>
      <c r="E38" s="100">
        <v>2010.0</v>
      </c>
      <c r="F38" s="88" t="s">
        <v>16192</v>
      </c>
      <c r="G38" s="86" t="str">
        <f>VLOOKUP(A38,Selection_FirstR!A71:R908,4,FALSE)</f>
        <v> IEEE Transactions on Knowledge and Data Engineering </v>
      </c>
      <c r="H38" s="88" t="s">
        <v>16067</v>
      </c>
      <c r="I38" s="88" t="s">
        <v>16042</v>
      </c>
      <c r="J38" s="88" t="s">
        <v>16068</v>
      </c>
      <c r="K38" s="88" t="s">
        <v>16100</v>
      </c>
      <c r="L38" s="88" t="s">
        <v>16088</v>
      </c>
      <c r="M38" s="88" t="s">
        <v>16101</v>
      </c>
      <c r="N38" s="122" t="s">
        <v>16102</v>
      </c>
      <c r="O38" s="88" t="s">
        <v>16193</v>
      </c>
      <c r="P38" s="88" t="s">
        <v>16194</v>
      </c>
      <c r="Q38" s="88" t="s">
        <v>16074</v>
      </c>
      <c r="R38" s="88" t="s">
        <v>16195</v>
      </c>
      <c r="S38" s="113" t="s">
        <v>16196</v>
      </c>
      <c r="T38" s="88" t="s">
        <v>16197</v>
      </c>
      <c r="U38" s="88" t="s">
        <v>16166</v>
      </c>
      <c r="V38" s="88" t="s">
        <v>16054</v>
      </c>
      <c r="W38" s="88" t="s">
        <v>16198</v>
      </c>
      <c r="X38" s="88" t="s">
        <v>16056</v>
      </c>
      <c r="Y38" s="88" t="s">
        <v>16108</v>
      </c>
      <c r="Z38" s="88" t="s">
        <v>16169</v>
      </c>
      <c r="AA38" s="88" t="s">
        <v>16145</v>
      </c>
      <c r="AB38" s="88" t="s">
        <v>16146</v>
      </c>
      <c r="AC38" s="101" t="s">
        <v>16199</v>
      </c>
      <c r="AD38" s="88" t="s">
        <v>16159</v>
      </c>
      <c r="AE38" s="88" t="s">
        <v>16200</v>
      </c>
      <c r="AF38" s="2" t="str">
        <f t="shared" ref="AF38:AF39" si="7">CONCATENATE(D38,"&amp;",E38,"&amp;",F38,"&amp;",L38,"&amp;",N38,"&amp;",V38,"&amp;",X38,"&amp;",K38,"&amp;",S38,"&amp;",AA38,"&amp;",AC38,"\\")</f>
        <v>\citet{delias2010optimizing}&amp;2010&amp;Greece&amp;1-to-1&amp;Balance workload&amp;PM&amp;Prep.&amp;Multiple&amp;Exact Algorithm&amp;(Comp.) sim. experiments&amp;not accessible\\</v>
      </c>
      <c r="AG38" s="102" t="str">
        <f>CONCATENATE(D38,"&amp;",E38,"&amp;",L38,"&amp;",N38,"&amp;",K38,"&amp;",S38,"\\")</f>
        <v>\citet{delias2010optimizing}&amp;2010&amp;1-to-1&amp;Balance workload&amp;Multiple&amp;Exact Algorithm\\</v>
      </c>
    </row>
    <row r="39" ht="15.75" customHeight="1">
      <c r="A39" s="85">
        <v>2023.0</v>
      </c>
      <c r="B39" s="78" t="str">
        <f>VLOOKUP(A39,Selection_FirstR!A75:N912,2,FALSE)</f>
        <v>Mining association rules to support resource allocation in business process management</v>
      </c>
      <c r="C39" s="78" t="str">
        <f>VLOOKUP(A39,Selection_FirstR!A75:O912,5,FALSE)</f>
        <v>Huang, Zhengxing; Lu, Xudong ; Duan, Huilong</v>
      </c>
      <c r="D39" s="118" t="s">
        <v>16201</v>
      </c>
      <c r="E39" s="118">
        <v>2011.0</v>
      </c>
      <c r="F39" s="97" t="s">
        <v>16162</v>
      </c>
      <c r="G39" s="109" t="str">
        <f>VLOOKUP(A39,Selection_FirstR!A74:R911,4,FALSE)</f>
        <v>EXPERT SYSTEMS WITH APPLICATIONS</v>
      </c>
      <c r="H39" s="97" t="s">
        <v>16067</v>
      </c>
      <c r="I39" s="97" t="s">
        <v>16042</v>
      </c>
      <c r="J39" s="97" t="s">
        <v>16113</v>
      </c>
      <c r="K39" s="97" t="s">
        <v>16044</v>
      </c>
      <c r="L39" s="97" t="s">
        <v>16088</v>
      </c>
      <c r="M39" s="97" t="s">
        <v>16046</v>
      </c>
      <c r="N39" s="97" t="s">
        <v>16047</v>
      </c>
      <c r="O39" s="138" t="s">
        <v>16072</v>
      </c>
      <c r="P39" s="123" t="s">
        <v>16202</v>
      </c>
      <c r="Q39" s="97" t="s">
        <v>16074</v>
      </c>
      <c r="R39" s="97" t="s">
        <v>16203</v>
      </c>
      <c r="S39" s="97" t="s">
        <v>16204</v>
      </c>
      <c r="T39" s="97" t="s">
        <v>16205</v>
      </c>
      <c r="U39" s="97" t="s">
        <v>16206</v>
      </c>
      <c r="V39" s="97" t="s">
        <v>16207</v>
      </c>
      <c r="W39" s="97" t="s">
        <v>16208</v>
      </c>
      <c r="X39" s="97" t="s">
        <v>16096</v>
      </c>
      <c r="Y39" s="97" t="s">
        <v>16209</v>
      </c>
      <c r="Z39" s="97" t="s">
        <v>16058</v>
      </c>
      <c r="AA39" s="97" t="s">
        <v>16210</v>
      </c>
      <c r="AB39" s="97" t="s">
        <v>16211</v>
      </c>
      <c r="AC39" s="121" t="s">
        <v>16061</v>
      </c>
      <c r="AD39" s="97" t="s">
        <v>16212</v>
      </c>
      <c r="AE39" s="97" t="s">
        <v>16213</v>
      </c>
      <c r="AF39" s="2" t="str">
        <f t="shared" si="7"/>
        <v>\citet{huang2011mining}&amp;2011&amp;China&amp;1-to-1&amp;Unspecified goal&amp;PD&amp;Input&amp;Single&amp;Mined Rule&amp;Experiments + Case study&amp;not acc., pseudoc.\\</v>
      </c>
      <c r="AG39" s="114" t="str">
        <f>CONCATENATE(D39,"&amp;",E39,"&amp;",L39,"&amp;",N39,"&amp;",S39,"&amp;",K39,"\\")</f>
        <v>\citet{huang2011mining}&amp;2011&amp;1-to-1&amp;Unspecified goal&amp;Mined Rule&amp;Single\\</v>
      </c>
    </row>
    <row r="40" ht="15.75" hidden="1" customHeight="1">
      <c r="A40" s="85">
        <v>890.0</v>
      </c>
      <c r="B40" s="99" t="str">
        <f>VLOOKUP(A40,Selection_FirstR!A39:N876,2,FALSE)</f>
        <v>Automated Planning for Business Process Management</v>
      </c>
      <c r="C40" s="99" t="str">
        <f>VLOOKUP(A40,Selection_FirstR!A39:O876,5,FALSE)</f>
        <v>Marrella, Andrea</v>
      </c>
      <c r="D40" s="88"/>
      <c r="E40" s="88" t="s">
        <v>6614</v>
      </c>
      <c r="F40" s="88" t="s">
        <v>11463</v>
      </c>
      <c r="G40" s="104"/>
      <c r="H40" s="104"/>
      <c r="I40" s="104"/>
      <c r="J40" s="104"/>
      <c r="K40" s="104"/>
      <c r="L40" s="104"/>
      <c r="M40" s="104"/>
      <c r="N40" s="104"/>
      <c r="O40" s="104"/>
      <c r="P40" s="104"/>
      <c r="Q40" s="104"/>
      <c r="R40" s="104"/>
      <c r="S40" s="104"/>
      <c r="T40" s="104"/>
      <c r="U40" s="104"/>
      <c r="V40" s="104"/>
      <c r="W40" s="104"/>
      <c r="X40" s="104"/>
      <c r="Y40" s="104"/>
      <c r="Z40" s="104"/>
      <c r="AA40" s="104"/>
      <c r="AB40" s="104"/>
      <c r="AC40" s="104"/>
      <c r="AD40" s="104"/>
      <c r="AE40" s="104"/>
    </row>
    <row r="41" ht="15.75" customHeight="1">
      <c r="A41" s="85">
        <v>2041.0</v>
      </c>
      <c r="B41" s="78" t="str">
        <f>VLOOKUP(A41,Selection_FirstR!A92:N929,2,FALSE)</f>
        <v>Reinforcement learning based resource allocation in business process management</v>
      </c>
      <c r="C41" s="78" t="str">
        <f>VLOOKUP(A41,Selection_FirstR!A92:O929,5,FALSE)</f>
        <v>Huang, Zhengxing; van der Aalst, W. M. P.; Lu, Xudong ; Duan, Huilong </v>
      </c>
      <c r="D41" s="118" t="s">
        <v>16214</v>
      </c>
      <c r="E41" s="118">
        <v>2011.0</v>
      </c>
      <c r="F41" s="97" t="s">
        <v>16162</v>
      </c>
      <c r="G41" s="109" t="str">
        <f>VLOOKUP(A41,Selection_FirstR!A91:R928,4,FALSE)</f>
        <v>DATA &amp; KNOWLEDGE ENGINEERING</v>
      </c>
      <c r="H41" s="97" t="s">
        <v>16067</v>
      </c>
      <c r="I41" s="97" t="s">
        <v>16042</v>
      </c>
      <c r="J41" s="97" t="s">
        <v>16113</v>
      </c>
      <c r="K41" s="97" t="s">
        <v>16100</v>
      </c>
      <c r="L41" s="97" t="s">
        <v>16088</v>
      </c>
      <c r="M41" s="97" t="s">
        <v>16070</v>
      </c>
      <c r="N41" s="97" t="s">
        <v>16114</v>
      </c>
      <c r="O41" s="97" t="s">
        <v>16072</v>
      </c>
      <c r="P41" s="97" t="s">
        <v>16215</v>
      </c>
      <c r="Q41" s="97"/>
      <c r="R41" s="97" t="s">
        <v>16216</v>
      </c>
      <c r="S41" s="97" t="s">
        <v>16183</v>
      </c>
      <c r="T41" s="97" t="s">
        <v>16217</v>
      </c>
      <c r="U41" s="97" t="s">
        <v>16218</v>
      </c>
      <c r="V41" s="97" t="s">
        <v>16054</v>
      </c>
      <c r="W41" s="97" t="s">
        <v>16218</v>
      </c>
      <c r="X41" s="97" t="s">
        <v>16056</v>
      </c>
      <c r="Y41" s="97" t="s">
        <v>16219</v>
      </c>
      <c r="Z41" s="97" t="s">
        <v>16058</v>
      </c>
      <c r="AA41" s="97" t="s">
        <v>16186</v>
      </c>
      <c r="AB41" s="97" t="s">
        <v>16220</v>
      </c>
      <c r="AC41" s="121" t="s">
        <v>16188</v>
      </c>
      <c r="AD41" s="97" t="s">
        <v>16189</v>
      </c>
      <c r="AE41" s="97" t="s">
        <v>16221</v>
      </c>
      <c r="AF41" s="2" t="str">
        <f t="shared" ref="AF41:AF43" si="8">CONCATENATE(D41,"&amp;",E41,"&amp;",F41,"&amp;",L41,"&amp;",N41,"&amp;",V41,"&amp;",X41,"&amp;",K41,"&amp;",S41,"&amp;",AA41,"&amp;",AC41,"\\")</f>
        <v>\citet{huang2011reinforcement}&amp;2011&amp;China&amp;1-to-1&amp;Minimize process costs&amp;PM&amp;Prep.&amp;Multiple&amp;Machine Learning&amp;(Comp.) experiments&amp;available\\</v>
      </c>
      <c r="AG41" s="102" t="str">
        <f t="shared" ref="AG41:AG42" si="9">CONCATENATE(D41,"&amp;",E41,"&amp;",L41,"&amp;",N41,"&amp;",K41,"&amp;",S41,"\\")</f>
        <v>\citet{huang2011reinforcement}&amp;2011&amp;1-to-1&amp;Minimize process costs&amp;Multiple&amp;Machine Learning\\</v>
      </c>
    </row>
    <row r="42" ht="15.75" customHeight="1">
      <c r="A42" s="85">
        <v>671.0</v>
      </c>
      <c r="B42" s="119" t="str">
        <f>VLOOKUP(A42,Selection_FirstR!A34:N871,2,FALSE)</f>
        <v>A framework for simulation-based optimization of business process models</v>
      </c>
      <c r="C42" s="99" t="str">
        <f>VLOOKUP(A42,Selection_FirstR!A34:O871,5,FALSE)</f>
        <v>Kamrani, Farzad; Ayani, Rassul; Moradi, Farshad</v>
      </c>
      <c r="D42" s="100" t="s">
        <v>16222</v>
      </c>
      <c r="E42" s="100">
        <v>2011.0</v>
      </c>
      <c r="F42" s="88" t="s">
        <v>16223</v>
      </c>
      <c r="G42" s="86" t="str">
        <f>VLOOKUP(A42,Selection_FirstR!A34:R871,4,FALSE)</f>
        <v>{SIMULATION-TRANSACTIONS OF THE SOCIETY FOR MODELING AND SIMULATION INTERNATIONAL}</v>
      </c>
      <c r="H42" s="88" t="s">
        <v>16067</v>
      </c>
      <c r="I42" s="88" t="s">
        <v>16042</v>
      </c>
      <c r="J42" s="88" t="s">
        <v>16043</v>
      </c>
      <c r="K42" s="88" t="s">
        <v>16100</v>
      </c>
      <c r="L42" s="88" t="s">
        <v>16069</v>
      </c>
      <c r="M42" s="88" t="s">
        <v>16070</v>
      </c>
      <c r="N42" s="88" t="s">
        <v>16114</v>
      </c>
      <c r="O42" s="88" t="s">
        <v>16224</v>
      </c>
      <c r="P42" s="88" t="s">
        <v>16225</v>
      </c>
      <c r="Q42" s="88" t="s">
        <v>16226</v>
      </c>
      <c r="R42" s="88" t="s">
        <v>16227</v>
      </c>
      <c r="S42" s="88" t="s">
        <v>16076</v>
      </c>
      <c r="T42" s="88" t="s">
        <v>16076</v>
      </c>
      <c r="U42" s="88" t="s">
        <v>16228</v>
      </c>
      <c r="V42" s="88" t="s">
        <v>16054</v>
      </c>
      <c r="W42" s="88" t="s">
        <v>16229</v>
      </c>
      <c r="X42" s="88" t="s">
        <v>16096</v>
      </c>
      <c r="Y42" s="88" t="s">
        <v>16230</v>
      </c>
      <c r="Z42" s="88" t="s">
        <v>16231</v>
      </c>
      <c r="AA42" s="88" t="s">
        <v>16145</v>
      </c>
      <c r="AB42" s="88" t="s">
        <v>16146</v>
      </c>
      <c r="AC42" s="101" t="s">
        <v>16124</v>
      </c>
      <c r="AD42" s="88" t="s">
        <v>11463</v>
      </c>
      <c r="AE42" s="88" t="s">
        <v>16232</v>
      </c>
      <c r="AF42" s="2" t="str">
        <f t="shared" si="8"/>
        <v>\citet{kamrani2012framework}&amp;2011&amp;Sweden&amp;1-to-many&amp;Minimize process costs&amp;PM&amp;Input&amp;Multiple&amp;Heuristic&amp;(Comp.) sim. experiments&amp;pseudocode\\</v>
      </c>
      <c r="AG42" s="102" t="str">
        <f t="shared" si="9"/>
        <v>\citet{kamrani2012framework}&amp;2011&amp;1-to-many&amp;Minimize process costs&amp;Multiple&amp;Heuristic\\</v>
      </c>
    </row>
    <row r="43" ht="15.75" customHeight="1">
      <c r="A43" s="85">
        <v>587.0</v>
      </c>
      <c r="B43" s="78" t="str">
        <f>VLOOKUP(A43,Selection_FirstR!A30:N867,2,FALSE)</f>
        <v>A Task Operation Model for Resource Allocation Optimization in Business Process Management</v>
      </c>
      <c r="C43" s="78" t="str">
        <f>VLOOKUP(A43,Selection_FirstR!A30:O867,5,FALSE)</f>
        <v>Huang, Z.; Lu, X.; Duan, H.</v>
      </c>
      <c r="D43" s="118" t="s">
        <v>16233</v>
      </c>
      <c r="E43" s="118">
        <v>2012.0</v>
      </c>
      <c r="F43" s="97" t="s">
        <v>16162</v>
      </c>
      <c r="G43" s="109" t="str">
        <f>VLOOKUP(A43,Selection_FirstR!A30:R867,4,FALSE)</f>
        <v>IEEE Transactions on Systems, Man, and Cybernetics - Part A: Systems and Humans</v>
      </c>
      <c r="H43" s="97" t="s">
        <v>16067</v>
      </c>
      <c r="I43" s="97" t="s">
        <v>16042</v>
      </c>
      <c r="J43" s="97" t="s">
        <v>16068</v>
      </c>
      <c r="K43" s="97" t="s">
        <v>16100</v>
      </c>
      <c r="L43" s="97" t="s">
        <v>16088</v>
      </c>
      <c r="M43" s="97" t="s">
        <v>16070</v>
      </c>
      <c r="N43" s="97" t="s">
        <v>16114</v>
      </c>
      <c r="O43" s="97" t="s">
        <v>16150</v>
      </c>
      <c r="P43" s="97" t="s">
        <v>16163</v>
      </c>
      <c r="Q43" s="97" t="s">
        <v>16174</v>
      </c>
      <c r="R43" s="97" t="s">
        <v>16234</v>
      </c>
      <c r="S43" s="97" t="s">
        <v>16118</v>
      </c>
      <c r="T43" s="97" t="s">
        <v>16235</v>
      </c>
      <c r="U43" s="97" t="s">
        <v>16155</v>
      </c>
      <c r="V43" s="97" t="s">
        <v>16054</v>
      </c>
      <c r="W43" s="97" t="s">
        <v>16155</v>
      </c>
      <c r="X43" s="97" t="s">
        <v>16056</v>
      </c>
      <c r="Y43" s="97" t="s">
        <v>16236</v>
      </c>
      <c r="Z43" s="97" t="s">
        <v>16169</v>
      </c>
      <c r="AA43" s="97" t="s">
        <v>16145</v>
      </c>
      <c r="AB43" s="97" t="s">
        <v>16237</v>
      </c>
      <c r="AC43" s="121" t="s">
        <v>16061</v>
      </c>
      <c r="AD43" s="97" t="s">
        <v>16238</v>
      </c>
      <c r="AE43" s="97" t="s">
        <v>16239</v>
      </c>
      <c r="AF43" s="2" t="str">
        <f t="shared" si="8"/>
        <v>\citet{huang2012task}&amp;2012&amp;China&amp;1-to-1&amp;Minimize process costs&amp;PM&amp;Prep.&amp;Multiple&amp;Metaheuristic&amp;(Comp.) sim. experiments&amp;not acc., pseudoc.\\</v>
      </c>
      <c r="AG43" s="114" t="str">
        <f>CONCATENATE(D43,"&amp;",E43,"&amp;",L43,"&amp;",N43,"&amp;",S43,"&amp;",K43,"\\")</f>
        <v>\citet{huang2012task}&amp;2012&amp;1-to-1&amp;Minimize process costs&amp;Metaheuristic&amp;Multiple\\</v>
      </c>
    </row>
    <row r="44" ht="15.75" hidden="1" customHeight="1">
      <c r="A44" s="85">
        <v>1187.0</v>
      </c>
      <c r="B44" s="119" t="str">
        <f>VLOOKUP(A44,Selection_FirstR!A43:N880,2,FALSE)</f>
        <v>Mining team compositions for collaborative work in business processes</v>
      </c>
      <c r="C44" s="119" t="str">
        <f>VLOOKUP(A44,Selection_FirstR!A43:O880,5,FALSE)</f>
        <v>Schoenig, Stefan; Cabanillas, Cristina; Di Ciccio, Claudio; Jablonski, Stefan; Mendling, Jan</v>
      </c>
      <c r="D44" s="88"/>
      <c r="E44" s="88">
        <v>2018.0</v>
      </c>
      <c r="F44" s="88" t="s">
        <v>11463</v>
      </c>
      <c r="G44" s="88"/>
      <c r="H44" s="88" t="s">
        <v>16067</v>
      </c>
      <c r="I44" s="104"/>
      <c r="J44" s="88" t="s">
        <v>16043</v>
      </c>
      <c r="K44" s="104"/>
      <c r="L44" s="88" t="s">
        <v>16127</v>
      </c>
      <c r="M44" s="88"/>
      <c r="N44" s="88" t="s">
        <v>16240</v>
      </c>
      <c r="O44" s="104"/>
      <c r="P44" s="104"/>
      <c r="Q44" s="104"/>
      <c r="R44" s="104"/>
      <c r="S44" s="88"/>
      <c r="T44" s="88" t="s">
        <v>16241</v>
      </c>
      <c r="U44" s="88"/>
      <c r="V44" s="88"/>
      <c r="W44" s="88" t="s">
        <v>16242</v>
      </c>
      <c r="X44" s="88"/>
      <c r="Y44" s="88" t="s">
        <v>16243</v>
      </c>
      <c r="Z44" s="88"/>
      <c r="AA44" s="88"/>
      <c r="AB44" s="88" t="s">
        <v>16123</v>
      </c>
      <c r="AC44" s="88"/>
      <c r="AD44" s="88" t="s">
        <v>16159</v>
      </c>
    </row>
    <row r="45" ht="14.25" customHeight="1">
      <c r="A45" s="85">
        <v>588.0</v>
      </c>
      <c r="B45" s="78" t="str">
        <f>VLOOKUP(A45,Selection_FirstR!A31:N868,2,FALSE)</f>
        <v>Resource behavior measure and application in business process management</v>
      </c>
      <c r="C45" s="78" t="str">
        <f>VLOOKUP(A45,Selection_FirstR!A31:O868,5,FALSE)</f>
        <v>Huang, Zhengxing; Lu, Xudong; Duan, Huilong</v>
      </c>
      <c r="D45" s="118" t="s">
        <v>16244</v>
      </c>
      <c r="E45" s="118">
        <v>2012.0</v>
      </c>
      <c r="F45" s="97" t="s">
        <v>16162</v>
      </c>
      <c r="G45" s="109" t="str">
        <f>VLOOKUP(A45,Selection_FirstR!A31:R868,4,FALSE)</f>
        <v>{EXPERT SYSTEMS WITH APPLICATIONS}</v>
      </c>
      <c r="H45" s="97" t="s">
        <v>16041</v>
      </c>
      <c r="I45" s="97" t="s">
        <v>16042</v>
      </c>
      <c r="J45" s="97" t="s">
        <v>16043</v>
      </c>
      <c r="K45" s="97" t="s">
        <v>16044</v>
      </c>
      <c r="L45" s="97" t="s">
        <v>16088</v>
      </c>
      <c r="M45" s="97" t="s">
        <v>16070</v>
      </c>
      <c r="N45" s="97" t="s">
        <v>16089</v>
      </c>
      <c r="O45" s="97" t="s">
        <v>16150</v>
      </c>
      <c r="P45" s="97" t="s">
        <v>16163</v>
      </c>
      <c r="Q45" s="97" t="s">
        <v>16074</v>
      </c>
      <c r="R45" s="97" t="s">
        <v>16164</v>
      </c>
      <c r="S45" s="97" t="s">
        <v>16052</v>
      </c>
      <c r="T45" s="97" t="s">
        <v>16052</v>
      </c>
      <c r="U45" s="97" t="s">
        <v>16206</v>
      </c>
      <c r="V45" s="97" t="s">
        <v>16207</v>
      </c>
      <c r="W45" s="97" t="s">
        <v>16208</v>
      </c>
      <c r="X45" s="97" t="s">
        <v>16056</v>
      </c>
      <c r="Y45" s="97" t="s">
        <v>16245</v>
      </c>
      <c r="Z45" s="97" t="s">
        <v>16058</v>
      </c>
      <c r="AA45" s="97" t="s">
        <v>16123</v>
      </c>
      <c r="AB45" s="97" t="s">
        <v>16123</v>
      </c>
      <c r="AC45" s="121" t="s">
        <v>16188</v>
      </c>
      <c r="AD45" s="97" t="s">
        <v>16189</v>
      </c>
      <c r="AE45" s="97" t="s">
        <v>16246</v>
      </c>
      <c r="AF45" s="2" t="str">
        <f t="shared" ref="AF45:AF46" si="10">CONCATENATE(D45,"&amp;",E45,"&amp;",F45,"&amp;",L45,"&amp;",N45,"&amp;",V45,"&amp;",X45,"&amp;",K45,"&amp;",S45,"&amp;",AA45,"&amp;",AC45,"\\")</f>
        <v>\citet{huang2012resource}&amp;2012&amp;China&amp;1-to-1&amp;Find most qual. res.&amp;PD&amp;Prep.&amp;Single&amp;Rule&amp;Case study&amp;available\\</v>
      </c>
      <c r="AG45" s="102" t="str">
        <f>CONCATENATE(D45,"&amp;",E45,"&amp;",L45,"&amp;",N45,"&amp;",K45,"&amp;",S45,"\\")</f>
        <v>\citet{huang2012resource}&amp;2012&amp;1-to-1&amp;Find most qual. res.&amp;Single&amp;Rule\\</v>
      </c>
    </row>
    <row r="46" ht="15.75" customHeight="1">
      <c r="A46" s="85">
        <v>827.0</v>
      </c>
      <c r="B46" s="99" t="str">
        <f>VLOOKUP(A46,Selection_FirstR!A37:N874,2,FALSE)</f>
        <v>Mining event logs to support workflow resource allocation</v>
      </c>
      <c r="C46" s="99" t="str">
        <f>VLOOKUP(A46,Selection_FirstR!A37:O874,5,FALSE)</f>
        <v>Liu, Tingyu; Cheng, Yalong; Ni, Zhonghua</v>
      </c>
      <c r="D46" s="100" t="s">
        <v>16247</v>
      </c>
      <c r="E46" s="100">
        <v>2012.0</v>
      </c>
      <c r="F46" s="88" t="s">
        <v>16162</v>
      </c>
      <c r="G46" s="86" t="str">
        <f>VLOOKUP(A46,Selection_FirstR!A37:R874,4,FALSE)</f>
        <v>{KNOWLEDGE-BASED SYSTEMS}</v>
      </c>
      <c r="H46" s="88" t="s">
        <v>16067</v>
      </c>
      <c r="I46" s="88" t="s">
        <v>16042</v>
      </c>
      <c r="J46" s="88" t="s">
        <v>16043</v>
      </c>
      <c r="K46" s="88" t="s">
        <v>16100</v>
      </c>
      <c r="L46" s="88" t="s">
        <v>16088</v>
      </c>
      <c r="M46" s="88" t="s">
        <v>16070</v>
      </c>
      <c r="N46" s="88" t="s">
        <v>16089</v>
      </c>
      <c r="O46" s="88" t="s">
        <v>16072</v>
      </c>
      <c r="P46" s="88" t="s">
        <v>16248</v>
      </c>
      <c r="Q46" s="88" t="s">
        <v>16074</v>
      </c>
      <c r="R46" s="88" t="s">
        <v>16249</v>
      </c>
      <c r="S46" s="88" t="s">
        <v>16204</v>
      </c>
      <c r="T46" s="88" t="s">
        <v>16205</v>
      </c>
      <c r="U46" s="88" t="s">
        <v>16206</v>
      </c>
      <c r="V46" s="88" t="s">
        <v>16207</v>
      </c>
      <c r="W46" s="88" t="s">
        <v>16208</v>
      </c>
      <c r="X46" s="88" t="s">
        <v>16096</v>
      </c>
      <c r="Y46" s="88" t="s">
        <v>16250</v>
      </c>
      <c r="Z46" s="88" t="s">
        <v>16158</v>
      </c>
      <c r="AA46" s="88" t="s">
        <v>16186</v>
      </c>
      <c r="AB46" s="88" t="s">
        <v>16251</v>
      </c>
      <c r="AC46" s="101" t="s">
        <v>16061</v>
      </c>
      <c r="AD46" s="88" t="s">
        <v>16159</v>
      </c>
      <c r="AE46" s="88" t="s">
        <v>16252</v>
      </c>
      <c r="AF46" s="2" t="str">
        <f t="shared" si="10"/>
        <v>\citet{liu2012mining}&amp;2012&amp;China&amp;1-to-1&amp;Find most qual. res.&amp;PD&amp;Input&amp;Multiple&amp;Mined Rule&amp;(Comp.) experiments&amp;not acc., pseudoc.\\</v>
      </c>
      <c r="AG46" s="114" t="str">
        <f>CONCATENATE(D46,"&amp;",E46,"&amp;",L46,"&amp;",N46,"&amp;",S46,"&amp;",K46,"\\")</f>
        <v>\citet{liu2012mining}&amp;2012&amp;1-to-1&amp;Find most qual. res.&amp;Mined Rule&amp;Multiple\\</v>
      </c>
    </row>
    <row r="47" ht="15.75" hidden="1" customHeight="1">
      <c r="A47" s="85">
        <v>2000.0</v>
      </c>
      <c r="B47" s="117" t="str">
        <f>VLOOKUP(A47,Selection_FirstR!A46:N883,2,FALSE)</f>
        <v>Planning and Scheduling of Business Processes in Run-Time: A Repair Planning Example</v>
      </c>
      <c r="C47" s="117" t="str">
        <f>VLOOKUP(A47,Selection_FirstR!A46:O883,5,FALSE)</f>
        <v>Barba, Irene; Del Valle, Carmelo </v>
      </c>
      <c r="D47" s="118"/>
      <c r="E47" s="118">
        <v>2011.0</v>
      </c>
      <c r="F47" s="97" t="s">
        <v>11463</v>
      </c>
      <c r="G47" s="97"/>
      <c r="H47" s="97" t="s">
        <v>16067</v>
      </c>
      <c r="I47" s="103"/>
      <c r="J47" s="97" t="s">
        <v>16113</v>
      </c>
      <c r="K47" s="103"/>
      <c r="L47" s="97" t="s">
        <v>16127</v>
      </c>
      <c r="M47" s="97"/>
      <c r="N47" s="97" t="s">
        <v>16253</v>
      </c>
      <c r="O47" s="97"/>
      <c r="P47" s="97" t="s">
        <v>16254</v>
      </c>
      <c r="Q47" s="97"/>
      <c r="R47" s="97" t="s">
        <v>16255</v>
      </c>
      <c r="S47" s="97"/>
      <c r="T47" s="97" t="s">
        <v>16256</v>
      </c>
      <c r="U47" s="97"/>
      <c r="V47" s="97"/>
      <c r="W47" s="97" t="s">
        <v>16257</v>
      </c>
      <c r="X47" s="97"/>
      <c r="Y47" s="97" t="s">
        <v>16258</v>
      </c>
      <c r="Z47" s="97"/>
      <c r="AA47" s="97"/>
      <c r="AB47" s="97" t="s">
        <v>11463</v>
      </c>
      <c r="AC47" s="97"/>
      <c r="AD47" s="97" t="s">
        <v>11463</v>
      </c>
      <c r="AE47" s="97" t="s">
        <v>16259</v>
      </c>
    </row>
    <row r="48" ht="15.75" customHeight="1">
      <c r="A48" s="85">
        <v>2049.0</v>
      </c>
      <c r="B48" s="99" t="str">
        <f>VLOOKUP(A48,Selection_FirstR!A98:N935,2,FALSE)</f>
        <v>Optimal Resource Assignment in Workflows for Maximizing Cooperation</v>
      </c>
      <c r="C48" s="99" t="str">
        <f>VLOOKUP(A48,Selection_FirstR!A98:O935,5,FALSE)</f>
        <v>Akhil Kumar; R.M. Dijkman; Minseok Song</v>
      </c>
      <c r="D48" s="100" t="s">
        <v>16260</v>
      </c>
      <c r="E48" s="100">
        <v>2013.0</v>
      </c>
      <c r="F48" s="88" t="s">
        <v>16087</v>
      </c>
      <c r="G48" s="86" t="str">
        <f>VLOOKUP(A48,Selection_FirstR!A96:R933,4,FALSE)</f>
        <v>BPM 2013: Business Process Management</v>
      </c>
      <c r="H48" s="88" t="s">
        <v>16067</v>
      </c>
      <c r="I48" s="88" t="s">
        <v>16042</v>
      </c>
      <c r="J48" s="88" t="s">
        <v>16043</v>
      </c>
      <c r="K48" s="88" t="s">
        <v>16100</v>
      </c>
      <c r="L48" s="88" t="s">
        <v>16088</v>
      </c>
      <c r="M48" s="88" t="s">
        <v>16046</v>
      </c>
      <c r="N48" s="88" t="s">
        <v>16050</v>
      </c>
      <c r="O48" s="88" t="s">
        <v>16261</v>
      </c>
      <c r="P48" s="88" t="s">
        <v>16262</v>
      </c>
      <c r="Q48" s="88" t="s">
        <v>16263</v>
      </c>
      <c r="R48" s="88" t="s">
        <v>16264</v>
      </c>
      <c r="S48" s="88" t="s">
        <v>16076</v>
      </c>
      <c r="T48" s="88" t="s">
        <v>16265</v>
      </c>
      <c r="U48" s="88" t="s">
        <v>16206</v>
      </c>
      <c r="V48" s="88" t="s">
        <v>16207</v>
      </c>
      <c r="W48" s="88" t="s">
        <v>16208</v>
      </c>
      <c r="X48" s="88" t="s">
        <v>16056</v>
      </c>
      <c r="Y48" s="88" t="s">
        <v>16266</v>
      </c>
      <c r="Z48" s="112" t="s">
        <v>16109</v>
      </c>
      <c r="AA48" s="88" t="s">
        <v>16123</v>
      </c>
      <c r="AB48" s="88" t="s">
        <v>16267</v>
      </c>
      <c r="AC48" s="101" t="s">
        <v>16061</v>
      </c>
      <c r="AD48" s="88" t="s">
        <v>16268</v>
      </c>
      <c r="AE48" s="88" t="s">
        <v>16269</v>
      </c>
      <c r="AF48" s="2" t="str">
        <f>CONCATENATE(D48,"&amp;",E48,"&amp;",F48,"&amp;",L48,"&amp;",N48,"&amp;",V48,"&amp;",X48,"&amp;",K48,"&amp;",S48,"&amp;",AA48,"&amp;",AC48,"\\")</f>
        <v>\citet{kumar2013optimal}&amp;2013&amp;USA&amp;1-to-1&amp;Any&amp;PD&amp;Prep.&amp;Multiple&amp;Heuristic&amp;Case study&amp;not acc., pseudoc.\\</v>
      </c>
      <c r="AG48" s="114" t="str">
        <f>CONCATENATE(D48,"&amp;",E48,"&amp;",L48,"&amp;",N48,"&amp;",S48,"&amp;",K48,"\\")</f>
        <v>\citet{kumar2013optimal}&amp;2013&amp;1-to-1&amp;Any&amp;Heuristic&amp;Multiple\\</v>
      </c>
    </row>
    <row r="49" ht="15.75" hidden="1" customHeight="1">
      <c r="A49" s="139">
        <v>1442.0</v>
      </c>
      <c r="B49" s="140" t="str">
        <f>VLOOKUP(A49,Selection_FirstR!A48:N885,2,FALSE)</f>
        <v>Proactive virtualized resource management for service workflows in the cloud</v>
      </c>
      <c r="C49" s="140" t="str">
        <f>VLOOKUP(A49,Selection_FirstR!A48:O885,5,FALSE)</f>
        <v>Wei, Yi; Blake, M. Brian</v>
      </c>
      <c r="D49" s="141"/>
      <c r="E49" s="141">
        <v>2013.0</v>
      </c>
      <c r="F49" s="141" t="s">
        <v>11463</v>
      </c>
      <c r="G49" s="142"/>
      <c r="H49" s="142"/>
      <c r="I49" s="142"/>
      <c r="J49" s="142"/>
      <c r="K49" s="143"/>
      <c r="L49" s="142"/>
      <c r="M49" s="142"/>
      <c r="N49" s="142"/>
      <c r="O49" s="142"/>
      <c r="P49" s="142"/>
      <c r="Q49" s="142"/>
      <c r="R49" s="142"/>
      <c r="S49" s="142"/>
      <c r="T49" s="142"/>
      <c r="U49" s="142"/>
      <c r="V49" s="142"/>
      <c r="W49" s="142"/>
      <c r="X49" s="142"/>
      <c r="Y49" s="142"/>
      <c r="Z49" s="142"/>
      <c r="AA49" s="142"/>
      <c r="AB49" s="142"/>
      <c r="AC49" s="142"/>
      <c r="AD49" s="142"/>
      <c r="AE49" s="142"/>
      <c r="AF49" s="140"/>
      <c r="AG49" s="140"/>
      <c r="AH49" s="140"/>
      <c r="AI49" s="140"/>
    </row>
    <row r="50" ht="15.75" hidden="1" customHeight="1">
      <c r="A50" s="85">
        <v>2005.0</v>
      </c>
      <c r="B50" s="99" t="str">
        <f>VLOOKUP(A50,Selection_FirstR!A49:N886,2,FALSE)</f>
        <v>Using a temporal constraint network for business process execution</v>
      </c>
      <c r="C50" s="99" t="str">
        <f>VLOOKUP(A50,Selection_FirstR!A49:O886,5,FALSE)</f>
        <v>Ruopeng Lu; Shazia Sadiq; Vineet Padmanabhan; Guido Governatori</v>
      </c>
      <c r="D50" s="144"/>
      <c r="E50" s="144" t="e">
        <v>#N/A</v>
      </c>
      <c r="F50" s="88" t="s">
        <v>11463</v>
      </c>
      <c r="G50" s="104"/>
      <c r="H50" s="104"/>
      <c r="I50" s="90"/>
      <c r="J50" s="104"/>
      <c r="K50" s="104"/>
      <c r="L50" s="105"/>
      <c r="M50" s="104"/>
      <c r="N50" s="104"/>
      <c r="O50" s="104"/>
      <c r="P50" s="104"/>
      <c r="Q50" s="104"/>
      <c r="R50" s="104"/>
      <c r="S50" s="104"/>
      <c r="T50" s="104"/>
      <c r="U50" s="104"/>
      <c r="V50" s="104"/>
      <c r="W50" s="104"/>
      <c r="X50" s="104"/>
      <c r="Y50" s="104"/>
      <c r="Z50" s="104"/>
      <c r="AA50" s="104"/>
      <c r="AB50" s="104"/>
      <c r="AC50" s="104"/>
      <c r="AD50" s="104"/>
      <c r="AE50" s="104"/>
    </row>
    <row r="51" ht="15.75" customHeight="1">
      <c r="A51" s="85">
        <v>128.0</v>
      </c>
      <c r="B51" s="109" t="str">
        <f>VLOOKUP(A51,Selection_FirstR!A15:N852,2,FALSE)</f>
        <v>User recommendations for the optimized execution of business processes</v>
      </c>
      <c r="C51" s="145" t="str">
        <f>VLOOKUP(A51,Selection_FirstR!A15:O852,5,FALSE)</f>
        <v>Barba, Irene; Weber, Barbara; Del Valle, Carmelo; Jimenez-Ramirez, Andres</v>
      </c>
      <c r="D51" s="118" t="s">
        <v>16270</v>
      </c>
      <c r="E51" s="118">
        <v>2013.0</v>
      </c>
      <c r="F51" s="97" t="s">
        <v>16271</v>
      </c>
      <c r="G51" s="109" t="str">
        <f>VLOOKUP(A51,Selection_FirstR!A15:R852,4,FALSE)</f>
        <v>{DATA \&amp; KNOWLEDGE ENGINEERING}</v>
      </c>
      <c r="H51" s="97" t="s">
        <v>16041</v>
      </c>
      <c r="I51" s="97" t="s">
        <v>16042</v>
      </c>
      <c r="J51" s="97" t="s">
        <v>16043</v>
      </c>
      <c r="K51" s="97" t="s">
        <v>16044</v>
      </c>
      <c r="L51" s="97" t="s">
        <v>16088</v>
      </c>
      <c r="M51" s="97" t="s">
        <v>16101</v>
      </c>
      <c r="N51" s="97" t="s">
        <v>16272</v>
      </c>
      <c r="O51" s="97" t="s">
        <v>16103</v>
      </c>
      <c r="P51" s="97" t="s">
        <v>16273</v>
      </c>
      <c r="Q51" s="97" t="s">
        <v>16074</v>
      </c>
      <c r="R51" s="97" t="s">
        <v>16274</v>
      </c>
      <c r="S51" s="97" t="s">
        <v>16275</v>
      </c>
      <c r="T51" s="97" t="s">
        <v>16276</v>
      </c>
      <c r="U51" s="97" t="s">
        <v>16277</v>
      </c>
      <c r="V51" s="97" t="s">
        <v>16054</v>
      </c>
      <c r="W51" s="97" t="s">
        <v>16242</v>
      </c>
      <c r="X51" s="97" t="s">
        <v>16056</v>
      </c>
      <c r="Y51" s="97" t="s">
        <v>16278</v>
      </c>
      <c r="Z51" s="97" t="s">
        <v>16279</v>
      </c>
      <c r="AA51" s="97" t="s">
        <v>16145</v>
      </c>
      <c r="AB51" s="97" t="s">
        <v>16146</v>
      </c>
      <c r="AC51" s="121" t="s">
        <v>16061</v>
      </c>
      <c r="AD51" s="97" t="s">
        <v>16280</v>
      </c>
      <c r="AE51" s="97" t="s">
        <v>16281</v>
      </c>
      <c r="AF51" s="2" t="str">
        <f t="shared" ref="AF51:AF55" si="11">CONCATENATE(D51,"&amp;",E51,"&amp;",F51,"&amp;",L51,"&amp;",N51,"&amp;",V51,"&amp;",X51,"&amp;",K51,"&amp;",S51,"&amp;",AA51,"&amp;",AC51,"\\")</f>
        <v>\citet{barba2013user}&amp;2013&amp;Spain&amp;1-to-1&amp;Optimize worklist&amp;PM&amp;Prep.&amp;Single&amp;Logic Programming&amp;(Comp.) sim. experiments&amp;not acc., pseudoc.\\</v>
      </c>
      <c r="AG51" s="114" t="str">
        <f t="shared" ref="AG51:AG54" si="12">CONCATENATE(D51,"&amp;",E51,"&amp;",L51,"&amp;",N51,"&amp;",S51,"&amp;",K51,"\\")</f>
        <v>\citet{barba2013user}&amp;2013&amp;1-to-1&amp;Optimize worklist&amp;Logic Programming&amp;Single\\</v>
      </c>
      <c r="AH51" s="146"/>
      <c r="AI51" s="146"/>
    </row>
    <row r="52" ht="15.75" customHeight="1">
      <c r="A52" s="85">
        <v>2040.0</v>
      </c>
      <c r="B52" s="99" t="str">
        <f>VLOOKUP(A52,Selection_FirstR!A91:N928,2,FALSE)</f>
        <v>Priority-Based Human Resource Allocation in Business Processes</v>
      </c>
      <c r="C52" s="99" t="str">
        <f>VLOOKUP(A52,Selection_FirstR!A91:O928,5,FALSE)</f>
        <v>Cristina Cabanillas; José María García; Manuel Resinas; David Ruiz; Jan Mendling; Antonio Ruiz-Cortés</v>
      </c>
      <c r="D52" s="100" t="s">
        <v>16282</v>
      </c>
      <c r="E52" s="100">
        <v>2013.0</v>
      </c>
      <c r="F52" s="88" t="s">
        <v>16099</v>
      </c>
      <c r="G52" s="86" t="str">
        <f>VLOOKUP(A52,Selection_FirstR!A90:R927,4,FALSE)</f>
        <v>ICSOC 2013: Service-Oriented Computing </v>
      </c>
      <c r="H52" s="88" t="s">
        <v>16067</v>
      </c>
      <c r="I52" s="88" t="s">
        <v>16042</v>
      </c>
      <c r="J52" s="88" t="s">
        <v>16043</v>
      </c>
      <c r="K52" s="88" t="s">
        <v>16044</v>
      </c>
      <c r="L52" s="88" t="s">
        <v>16088</v>
      </c>
      <c r="M52" s="88" t="s">
        <v>16070</v>
      </c>
      <c r="N52" s="88" t="s">
        <v>16089</v>
      </c>
      <c r="O52" s="88" t="s">
        <v>16050</v>
      </c>
      <c r="P52" s="88" t="s">
        <v>16283</v>
      </c>
      <c r="Q52" s="88" t="s">
        <v>16174</v>
      </c>
      <c r="R52" s="88" t="s">
        <v>16284</v>
      </c>
      <c r="S52" s="88" t="s">
        <v>16076</v>
      </c>
      <c r="T52" s="88" t="s">
        <v>16285</v>
      </c>
      <c r="U52" s="112" t="s">
        <v>16155</v>
      </c>
      <c r="V52" s="88" t="s">
        <v>16054</v>
      </c>
      <c r="W52" s="88" t="s">
        <v>16286</v>
      </c>
      <c r="X52" s="88" t="s">
        <v>16096</v>
      </c>
      <c r="Y52" s="88" t="s">
        <v>16287</v>
      </c>
      <c r="Z52" s="88" t="s">
        <v>16081</v>
      </c>
      <c r="AA52" s="88" t="s">
        <v>16059</v>
      </c>
      <c r="AB52" s="88" t="s">
        <v>16060</v>
      </c>
      <c r="AC52" s="101" t="s">
        <v>16188</v>
      </c>
      <c r="AD52" s="88" t="s">
        <v>16288</v>
      </c>
      <c r="AE52" s="88" t="s">
        <v>16289</v>
      </c>
      <c r="AF52" s="2" t="str">
        <f t="shared" si="11"/>
        <v>\citet{cabanillas2013priority}&amp;2013&amp;Austria&amp;1-to-1&amp;Find most qual. res.&amp;PM&amp;Input&amp;Single&amp;Heuristic&amp;No evaluation&amp;available\\</v>
      </c>
      <c r="AG52" s="114" t="str">
        <f t="shared" si="12"/>
        <v>\citet{cabanillas2013priority}&amp;2013&amp;1-to-1&amp;Find most qual. res.&amp;Heuristic&amp;Single\\</v>
      </c>
    </row>
    <row r="53" ht="15.75" customHeight="1">
      <c r="A53" s="147">
        <v>2054.0</v>
      </c>
      <c r="B53" s="99" t="str">
        <f>VLOOKUP(A53,Selection_FirstR!A102:N939,2,FALSE)</f>
        <v>Accelerating Collaboration in Task Assignment Using a Socially Enhanced Resource Model</v>
      </c>
      <c r="C53" s="99" t="str">
        <f>VLOOKUP(A53,Selection_FirstR!A102:O939,5,FALSE)</f>
        <v>Liu, Rong; Agarwal, Shivali; Sindhgatta, Renuka R.; Lee, Juhnyoung</v>
      </c>
      <c r="D53" s="113" t="s">
        <v>16290</v>
      </c>
      <c r="E53" s="123">
        <v>2013.0</v>
      </c>
      <c r="F53" s="123" t="s">
        <v>16087</v>
      </c>
      <c r="G53" s="109" t="str">
        <f>VLOOKUP(A53,Selection_FirstR!A145:R982,4,FALSE)</f>
        <v>BPM 2013: Business Process Management</v>
      </c>
      <c r="I53" s="123" t="s">
        <v>16042</v>
      </c>
      <c r="J53" s="123" t="s">
        <v>16043</v>
      </c>
      <c r="K53" s="97" t="s">
        <v>16044</v>
      </c>
      <c r="L53" s="123" t="s">
        <v>16069</v>
      </c>
      <c r="M53" s="97" t="s">
        <v>16070</v>
      </c>
      <c r="N53" s="97" t="s">
        <v>16089</v>
      </c>
      <c r="O53" s="123" t="s">
        <v>16291</v>
      </c>
      <c r="P53" s="123" t="s">
        <v>16292</v>
      </c>
      <c r="R53" s="123" t="s">
        <v>16293</v>
      </c>
      <c r="S53" s="123" t="s">
        <v>16052</v>
      </c>
      <c r="T53" s="97" t="s">
        <v>16052</v>
      </c>
      <c r="U53" s="123" t="s">
        <v>16206</v>
      </c>
      <c r="V53" s="123" t="s">
        <v>16207</v>
      </c>
      <c r="W53" s="123" t="s">
        <v>16208</v>
      </c>
      <c r="X53" s="123" t="s">
        <v>16056</v>
      </c>
      <c r="Y53" s="123" t="s">
        <v>16245</v>
      </c>
      <c r="AA53" s="123" t="s">
        <v>16082</v>
      </c>
      <c r="AB53" s="97" t="s">
        <v>16294</v>
      </c>
      <c r="AC53" s="121" t="s">
        <v>16083</v>
      </c>
      <c r="AD53" s="123" t="s">
        <v>11463</v>
      </c>
      <c r="AE53" s="123" t="s">
        <v>16295</v>
      </c>
      <c r="AF53" s="2" t="str">
        <f t="shared" si="11"/>
        <v>\citet{liu2013accelerating}&amp;2013&amp;USA&amp;1-to-many&amp;Find most qual. res.&amp;PD&amp;Prep.&amp;Single&amp;Rule&amp;Toy example&amp;no implementation\\</v>
      </c>
      <c r="AG53" s="114" t="str">
        <f t="shared" si="12"/>
        <v>\citet{liu2013accelerating}&amp;2013&amp;1-to-many&amp;Find most qual. res.&amp;Rule&amp;Single\\</v>
      </c>
    </row>
    <row r="54" ht="15.75" customHeight="1">
      <c r="A54" s="85">
        <v>1484.0</v>
      </c>
      <c r="B54" s="99" t="str">
        <f>VLOOKUP(A54,Selection_FirstR!A53:N890,2,FALSE)</f>
        <v>Incorporating structural improvement into resource allocation for business process execution planning</v>
      </c>
      <c r="C54" s="99" t="str">
        <f>VLOOKUP(A54,Selection_FirstR!A53:O890,5,FALSE)</f>
        <v>Xu, Jiajie; Liu, Chengfei; Zhao, Xiaohui; Ding, Zhiming</v>
      </c>
      <c r="D54" s="100" t="s">
        <v>16296</v>
      </c>
      <c r="E54" s="100">
        <v>2013.0</v>
      </c>
      <c r="F54" s="88" t="s">
        <v>16172</v>
      </c>
      <c r="G54" s="86" t="str">
        <f>VLOOKUP(A54,Selection_FirstR!A53:R890,4,FALSE)</f>
        <v>{CONCURRENCY AND COMPUTATION-PRACTICE \&amp; EXPERIENCE}</v>
      </c>
      <c r="H54" s="112" t="s">
        <v>16067</v>
      </c>
      <c r="I54" s="112" t="s">
        <v>16042</v>
      </c>
      <c r="J54" s="112" t="s">
        <v>16068</v>
      </c>
      <c r="K54" s="88" t="s">
        <v>16100</v>
      </c>
      <c r="L54" s="88" t="s">
        <v>16088</v>
      </c>
      <c r="M54" s="88" t="s">
        <v>16070</v>
      </c>
      <c r="N54" s="88" t="s">
        <v>16071</v>
      </c>
      <c r="O54" s="88" t="s">
        <v>16297</v>
      </c>
      <c r="P54" s="88" t="s">
        <v>16298</v>
      </c>
      <c r="Q54" s="88" t="s">
        <v>16299</v>
      </c>
      <c r="R54" s="88" t="s">
        <v>16300</v>
      </c>
      <c r="S54" s="88" t="s">
        <v>16052</v>
      </c>
      <c r="T54" s="88" t="s">
        <v>16052</v>
      </c>
      <c r="U54" s="88" t="s">
        <v>16218</v>
      </c>
      <c r="V54" s="88" t="s">
        <v>16054</v>
      </c>
      <c r="W54" s="88" t="s">
        <v>16301</v>
      </c>
      <c r="X54" s="88" t="s">
        <v>16096</v>
      </c>
      <c r="Y54" s="88" t="s">
        <v>16302</v>
      </c>
      <c r="Z54" s="88" t="s">
        <v>16109</v>
      </c>
      <c r="AA54" s="88" t="s">
        <v>16145</v>
      </c>
      <c r="AB54" s="88" t="s">
        <v>16146</v>
      </c>
      <c r="AC54" s="101" t="s">
        <v>16061</v>
      </c>
      <c r="AD54" s="88" t="s">
        <v>16159</v>
      </c>
      <c r="AE54" s="88" t="s">
        <v>16303</v>
      </c>
      <c r="AF54" s="2" t="str">
        <f t="shared" si="11"/>
        <v>\citet{xu2013incorporating}&amp;2013&amp;Australia&amp;1-to-1&amp;Minimize cycle time&amp;PM&amp;Input&amp;Multiple&amp;Rule&amp;(Comp.) sim. experiments&amp;not acc., pseudoc.\\</v>
      </c>
      <c r="AG54" s="114" t="str">
        <f t="shared" si="12"/>
        <v>\citet{xu2013incorporating}&amp;2013&amp;1-to-1&amp;Minimize cycle time&amp;Rule&amp;Multiple\\</v>
      </c>
    </row>
    <row r="55" ht="15.75" customHeight="1">
      <c r="A55" s="85">
        <v>1182.0</v>
      </c>
      <c r="B55" s="78" t="str">
        <f>VLOOKUP(A55,Selection_FirstR!A42:N879,2,FALSE)</f>
        <v>Crowdsourcing tasks to social networks in BPEL4People</v>
      </c>
      <c r="C55" s="78" t="str">
        <f>VLOOKUP(A55,Selection_FirstR!A42:O879,5,FALSE)</f>
        <v>Schall, Daniel; Satzger, Benjamin; Psaier, Harald</v>
      </c>
      <c r="D55" s="118" t="s">
        <v>16304</v>
      </c>
      <c r="E55" s="118">
        <v>2014.0</v>
      </c>
      <c r="F55" s="97" t="s">
        <v>16099</v>
      </c>
      <c r="G55" s="109" t="str">
        <f>VLOOKUP(A55,Selection_FirstR!A42:R879,4,FALSE)</f>
        <v>{WORLD WIDE WEB-INTERNET AND WEB INFORMATION SYSTEMS}</v>
      </c>
      <c r="H55" s="97" t="s">
        <v>16067</v>
      </c>
      <c r="I55" s="97" t="s">
        <v>16042</v>
      </c>
      <c r="J55" s="97" t="s">
        <v>16043</v>
      </c>
      <c r="K55" s="97" t="s">
        <v>16044</v>
      </c>
      <c r="L55" s="97" t="s">
        <v>16069</v>
      </c>
      <c r="M55" s="97" t="s">
        <v>16070</v>
      </c>
      <c r="N55" s="97" t="s">
        <v>16089</v>
      </c>
      <c r="O55" s="97" t="s">
        <v>16305</v>
      </c>
      <c r="P55" s="97" t="s">
        <v>16306</v>
      </c>
      <c r="Q55" s="97" t="s">
        <v>16307</v>
      </c>
      <c r="R55" s="97" t="s">
        <v>16308</v>
      </c>
      <c r="S55" s="97" t="s">
        <v>16052</v>
      </c>
      <c r="T55" s="97" t="s">
        <v>16052</v>
      </c>
      <c r="U55" s="97" t="s">
        <v>16155</v>
      </c>
      <c r="V55" s="97" t="s">
        <v>16054</v>
      </c>
      <c r="W55" s="97" t="s">
        <v>16309</v>
      </c>
      <c r="X55" s="97" t="s">
        <v>16056</v>
      </c>
      <c r="Y55" s="97" t="s">
        <v>16310</v>
      </c>
      <c r="Z55" s="97" t="s">
        <v>16158</v>
      </c>
      <c r="AA55" s="97" t="s">
        <v>16145</v>
      </c>
      <c r="AB55" s="97" t="s">
        <v>16146</v>
      </c>
      <c r="AC55" s="121" t="s">
        <v>16061</v>
      </c>
      <c r="AD55" s="97" t="s">
        <v>16159</v>
      </c>
      <c r="AE55" s="97" t="s">
        <v>16311</v>
      </c>
      <c r="AF55" s="2" t="str">
        <f t="shared" si="11"/>
        <v>\citet{schall2014crowdsourcing}&amp;2014&amp;Austria&amp;1-to-many&amp;Find most qual. res.&amp;PM&amp;Prep.&amp;Single&amp;Rule&amp;(Comp.) sim. experiments&amp;not acc., pseudoc.\\</v>
      </c>
      <c r="AG55" s="102" t="str">
        <f>CONCATENATE(D55,"&amp;",E55,"&amp;",L55,"&amp;",N55,"&amp;",K55,"&amp;",S55,"\\")</f>
        <v>\citet{schall2014crowdsourcing}&amp;2014&amp;1-to-many&amp;Find most qual. res.&amp;Single&amp;Rule\\</v>
      </c>
    </row>
    <row r="56" ht="15.75" hidden="1" customHeight="1">
      <c r="A56" s="85">
        <v>2014.0</v>
      </c>
      <c r="B56" s="99" t="str">
        <f>VLOOKUP(A56,Selection_FirstR!A55:N892,2,FALSE)</f>
        <v>Concurrent processes scheduling with scarce resources in small and medium enterprises</v>
      </c>
      <c r="C56" s="99" t="str">
        <f>VLOOKUP(A56,Selection_FirstR!A55:O892,5,FALSE)</f>
        <v>#N/A</v>
      </c>
      <c r="D56" s="148"/>
      <c r="E56" s="148" t="e">
        <v>#N/A</v>
      </c>
      <c r="F56" s="88" t="s">
        <v>11463</v>
      </c>
      <c r="G56" s="104"/>
      <c r="H56" s="104"/>
      <c r="I56" s="104"/>
      <c r="J56" s="104"/>
      <c r="K56" s="104"/>
      <c r="L56" s="105"/>
      <c r="M56" s="104"/>
      <c r="N56" s="104"/>
      <c r="O56" s="104"/>
      <c r="P56" s="104"/>
      <c r="Q56" s="104"/>
      <c r="R56" s="104"/>
      <c r="S56" s="104"/>
      <c r="T56" s="104"/>
      <c r="U56" s="104"/>
      <c r="V56" s="104"/>
      <c r="W56" s="104"/>
      <c r="X56" s="104"/>
      <c r="Y56" s="104"/>
      <c r="Z56" s="104"/>
      <c r="AA56" s="104"/>
      <c r="AB56" s="104"/>
      <c r="AC56" s="104"/>
      <c r="AD56" s="104"/>
      <c r="AE56" s="104"/>
    </row>
    <row r="57" ht="15.75" hidden="1" customHeight="1">
      <c r="A57" s="139">
        <v>1488.0</v>
      </c>
      <c r="B57" s="149" t="str">
        <f>VLOOKUP(A57,Selection_FirstR!A56:N893,2,FALSE)</f>
        <v>Near-optimal dynamic priority scheduling strategy for instance-intensive business workflows in cloud computing</v>
      </c>
      <c r="C57" s="149" t="str">
        <f>VLOOKUP(A57,Selection_FirstR!A56:O893,5,FALSE)</f>
        <v>Xu, Rongbin; Wang, Yeguo; Huang, Wei; Yuan, Dong; Xie, Ying; Yang, Yun</v>
      </c>
      <c r="D57" s="150"/>
      <c r="E57" s="150" t="s">
        <v>16312</v>
      </c>
      <c r="F57" s="97" t="s">
        <v>11463</v>
      </c>
      <c r="G57" s="97"/>
      <c r="H57" s="97"/>
      <c r="I57" s="137"/>
      <c r="J57" s="137"/>
      <c r="K57" s="137"/>
      <c r="L57" s="137"/>
      <c r="M57" s="137"/>
      <c r="N57" s="137"/>
      <c r="O57" s="98"/>
      <c r="P57" s="98"/>
      <c r="Q57" s="137"/>
      <c r="R57" s="137"/>
      <c r="S57" s="151"/>
      <c r="U57" s="97"/>
      <c r="V57" s="97"/>
      <c r="W57" s="97"/>
      <c r="X57" s="97"/>
      <c r="Y57" s="97"/>
      <c r="Z57" s="97"/>
      <c r="AA57" s="97"/>
      <c r="AB57" s="97"/>
      <c r="AC57" s="97"/>
      <c r="AD57" s="97"/>
      <c r="AE57" s="97"/>
    </row>
    <row r="58" ht="15.75" customHeight="1">
      <c r="A58" s="85">
        <v>2032.0</v>
      </c>
      <c r="B58" s="99" t="str">
        <f>VLOOKUP(A58,Selection_FirstR!A83:N920,2,FALSE)</f>
        <v>The Optimization of Resource Allocation Based on Process Mining</v>
      </c>
      <c r="C58" s="99" t="str">
        <f>VLOOKUP(A58,Selection_FirstR!A83:O920,5,FALSE)</f>
        <v>Weidong Zhao; Liu Yang; Haitao Liu; Ran Wu</v>
      </c>
      <c r="D58" s="100" t="s">
        <v>16313</v>
      </c>
      <c r="E58" s="100">
        <v>2015.0</v>
      </c>
      <c r="F58" s="88" t="s">
        <v>16162</v>
      </c>
      <c r="G58" s="86" t="str">
        <f>VLOOKUP(A58,Selection_FirstR!A82:R919,4,FALSE)</f>
        <v>ICIC 2015: Advanced Intelligent Computing Theories and Applications</v>
      </c>
      <c r="H58" s="88" t="s">
        <v>16067</v>
      </c>
      <c r="I58" s="112" t="s">
        <v>16042</v>
      </c>
      <c r="J58" s="112" t="s">
        <v>16043</v>
      </c>
      <c r="K58" s="88" t="s">
        <v>16044</v>
      </c>
      <c r="L58" s="112" t="s">
        <v>16088</v>
      </c>
      <c r="M58" s="88" t="s">
        <v>16070</v>
      </c>
      <c r="N58" s="88" t="s">
        <v>16071</v>
      </c>
      <c r="O58" s="88" t="s">
        <v>16314</v>
      </c>
      <c r="P58" s="112" t="s">
        <v>16315</v>
      </c>
      <c r="Q58" s="88" t="s">
        <v>16074</v>
      </c>
      <c r="R58" s="112" t="s">
        <v>16316</v>
      </c>
      <c r="S58" s="88" t="s">
        <v>16052</v>
      </c>
      <c r="T58" s="88" t="s">
        <v>16317</v>
      </c>
      <c r="U58" s="88" t="s">
        <v>16206</v>
      </c>
      <c r="V58" s="88" t="s">
        <v>16207</v>
      </c>
      <c r="W58" s="88" t="s">
        <v>16208</v>
      </c>
      <c r="X58" s="88" t="s">
        <v>16056</v>
      </c>
      <c r="Y58" s="88" t="s">
        <v>16245</v>
      </c>
      <c r="Z58" s="88" t="s">
        <v>16169</v>
      </c>
      <c r="AA58" s="88" t="s">
        <v>16186</v>
      </c>
      <c r="AB58" s="88" t="s">
        <v>16318</v>
      </c>
      <c r="AC58" s="101" t="s">
        <v>16199</v>
      </c>
      <c r="AD58" s="88" t="s">
        <v>16159</v>
      </c>
      <c r="AE58" s="88"/>
      <c r="AF58" s="2" t="str">
        <f>CONCATENATE(D58,"&amp;",E58,"&amp;",F58,"&amp;",L58,"&amp;",N58,"&amp;",V58,"&amp;",X58,"&amp;",K58,"&amp;",S58,"&amp;",AA58,"&amp;",AC58,"\\")</f>
        <v>\citet{zhao2015optimization}&amp;2015&amp;China&amp;1-to-1&amp;Minimize cycle time&amp;PD&amp;Prep.&amp;Single&amp;Rule&amp;(Comp.) experiments&amp;not accessible\\</v>
      </c>
      <c r="AG58" s="102" t="str">
        <f>CONCATENATE(D58,"&amp;",E58,"&amp;",L58,"&amp;",N58,"&amp;",K58,"&amp;",S58,"\\")</f>
        <v>\citet{zhao2015optimization}&amp;2015&amp;1-to-1&amp;Minimize cycle time&amp;Single&amp;Rule\\</v>
      </c>
    </row>
    <row r="59" ht="15.75" hidden="1" customHeight="1">
      <c r="A59" s="139">
        <v>1539.0</v>
      </c>
      <c r="B59" s="149" t="str">
        <f>VLOOKUP(A59,Selection_FirstR!A58:N895,2,FALSE)</f>
        <v>Resource conflict detection and removal strategy for nondeterministic emergency response processes using Petri nets</v>
      </c>
      <c r="C59" s="149" t="str">
        <f>VLOOKUP(A59,Selection_FirstR!A58:O895,5,FALSE)</f>
        <v>Zeng, Qingtian; Liu, Cong; Duan, Hua</v>
      </c>
      <c r="D59" s="141"/>
      <c r="E59" s="141">
        <v>2016.0</v>
      </c>
      <c r="F59" s="141" t="s">
        <v>11463</v>
      </c>
      <c r="G59" s="115"/>
      <c r="H59" s="115"/>
      <c r="I59" s="115"/>
      <c r="J59" s="115"/>
      <c r="K59" s="115"/>
      <c r="L59" s="115"/>
      <c r="M59" s="115"/>
      <c r="N59" s="115"/>
      <c r="O59" s="115"/>
      <c r="P59" s="115"/>
      <c r="Q59" s="115"/>
      <c r="R59" s="115"/>
      <c r="S59" s="115"/>
      <c r="T59" s="115"/>
      <c r="U59" s="115"/>
      <c r="V59" s="115"/>
      <c r="W59" s="115"/>
      <c r="X59" s="115"/>
      <c r="Y59" s="115"/>
      <c r="Z59" s="115"/>
      <c r="AA59" s="115"/>
      <c r="AB59" s="115"/>
      <c r="AC59" s="115"/>
      <c r="AD59" s="115"/>
      <c r="AE59" s="115"/>
    </row>
    <row r="60" ht="15.75" customHeight="1">
      <c r="A60" s="85">
        <v>2004.0</v>
      </c>
      <c r="B60" s="99" t="str">
        <f>VLOOKUP(A60,Selection_FirstR!A63:N900,2,FALSE)</f>
        <v>Optimization of business processes by automatic reallocation of resources using the genetic algorithm</v>
      </c>
      <c r="C60" s="99" t="str">
        <f>VLOOKUP(A60,Selection_FirstR!A63:O900,5,FALSE)</f>
        <v> Almir Djedović ; Emir Žunić ; Zikrija Avdagić ; Almir Karabegović </v>
      </c>
      <c r="D60" s="100" t="s">
        <v>16319</v>
      </c>
      <c r="E60" s="100">
        <v>2016.0</v>
      </c>
      <c r="F60" s="113" t="s">
        <v>16320</v>
      </c>
      <c r="G60" s="86" t="str">
        <f>VLOOKUP(A60,Selection_FirstR!A63:R900,4,FALSE)</f>
        <v> 2016 XI International Symposium on Telecommunications (BIHTEL)</v>
      </c>
      <c r="H60" s="88" t="s">
        <v>16067</v>
      </c>
      <c r="I60" s="88" t="s">
        <v>16042</v>
      </c>
      <c r="J60" s="88" t="s">
        <v>16043</v>
      </c>
      <c r="K60" s="88" t="s">
        <v>16100</v>
      </c>
      <c r="L60" s="88" t="s">
        <v>16069</v>
      </c>
      <c r="M60" s="88" t="s">
        <v>16070</v>
      </c>
      <c r="N60" s="88" t="s">
        <v>16114</v>
      </c>
      <c r="O60" s="88" t="s">
        <v>16321</v>
      </c>
      <c r="P60" s="88" t="s">
        <v>16322</v>
      </c>
      <c r="Q60" s="88" t="s">
        <v>16323</v>
      </c>
      <c r="R60" s="88" t="s">
        <v>16324</v>
      </c>
      <c r="S60" s="88" t="s">
        <v>16118</v>
      </c>
      <c r="T60" s="88" t="s">
        <v>16165</v>
      </c>
      <c r="U60" s="88" t="s">
        <v>16228</v>
      </c>
      <c r="V60" s="88" t="s">
        <v>16054</v>
      </c>
      <c r="W60" s="88" t="s">
        <v>16228</v>
      </c>
      <c r="X60" s="88" t="s">
        <v>16056</v>
      </c>
      <c r="Y60" s="88" t="s">
        <v>16325</v>
      </c>
      <c r="Z60" s="88" t="s">
        <v>16169</v>
      </c>
      <c r="AA60" s="88" t="s">
        <v>16123</v>
      </c>
      <c r="AB60" s="88" t="s">
        <v>16123</v>
      </c>
      <c r="AC60" s="101" t="s">
        <v>16199</v>
      </c>
      <c r="AD60" s="88" t="s">
        <v>16326</v>
      </c>
      <c r="AE60" s="88" t="s">
        <v>16327</v>
      </c>
      <c r="AF60" s="2" t="str">
        <f t="shared" ref="AF60:AF61" si="13">CONCATENATE(D60,"&amp;",E60,"&amp;",F60,"&amp;",L60,"&amp;",N60,"&amp;",V60,"&amp;",X60,"&amp;",K60,"&amp;",S60,"&amp;",AA60,"&amp;",AC60,"\\")</f>
        <v>\citet{djedovic2016optimization}&amp;2016&amp;BiH&amp;1-to-many&amp;Minimize process costs&amp;PM&amp;Prep.&amp;Multiple&amp;Metaheuristic&amp;Case study&amp;not accessible\\</v>
      </c>
      <c r="AG60" s="114" t="str">
        <f t="shared" ref="AG60:AG61" si="14">CONCATENATE(D60,"&amp;",E60,"&amp;",L60,"&amp;",N60,"&amp;",S60,"&amp;",K60,"\\")</f>
        <v>\citet{djedovic2016optimization}&amp;2016&amp;1-to-many&amp;Minimize process costs&amp;Metaheuristic&amp;Multiple\\</v>
      </c>
    </row>
    <row r="61" ht="15.75" customHeight="1">
      <c r="A61" s="152">
        <v>2003.0</v>
      </c>
      <c r="B61" s="117" t="str">
        <f>VLOOKUP(A61,Selection_FirstR!A62:N899,2,FALSE)</f>
        <v>Automated Resource Allocation in Business Processes with Answer Set Programming</v>
      </c>
      <c r="C61" s="78" t="str">
        <f>VLOOKUP(A61,Selection_FirstR!A62:O899,5,FALSE)</f>
        <v>Havur, Giray; Cabanillas, Cristina; Mendling, Jan ; Polleres, Axel</v>
      </c>
      <c r="D61" s="118" t="s">
        <v>16328</v>
      </c>
      <c r="E61" s="153">
        <v>2016.0</v>
      </c>
      <c r="F61" s="97" t="s">
        <v>16099</v>
      </c>
      <c r="G61" s="109" t="str">
        <f>VLOOKUP(A61,Selection_FirstR!A62:R899,4,FALSE)</f>
        <v>BUSINESS PROCESS MANAGEMENT WORKSHOPS, (BPM 2015)</v>
      </c>
      <c r="H61" s="97" t="s">
        <v>16067</v>
      </c>
      <c r="I61" s="97" t="s">
        <v>16042</v>
      </c>
      <c r="J61" s="97" t="s">
        <v>16043</v>
      </c>
      <c r="K61" s="97" t="s">
        <v>16100</v>
      </c>
      <c r="L61" s="97" t="s">
        <v>16088</v>
      </c>
      <c r="M61" s="97" t="s">
        <v>16070</v>
      </c>
      <c r="N61" s="97" t="s">
        <v>16071</v>
      </c>
      <c r="O61" s="97" t="s">
        <v>16329</v>
      </c>
      <c r="P61" s="97" t="s">
        <v>16330</v>
      </c>
      <c r="Q61" s="97" t="s">
        <v>16074</v>
      </c>
      <c r="R61" s="97" t="s">
        <v>16331</v>
      </c>
      <c r="S61" s="97" t="s">
        <v>16275</v>
      </c>
      <c r="T61" s="97" t="s">
        <v>16332</v>
      </c>
      <c r="U61" s="97" t="s">
        <v>16078</v>
      </c>
      <c r="V61" s="97" t="s">
        <v>16054</v>
      </c>
      <c r="W61" s="97" t="s">
        <v>16333</v>
      </c>
      <c r="X61" s="97" t="s">
        <v>16096</v>
      </c>
      <c r="Y61" s="97" t="s">
        <v>16334</v>
      </c>
      <c r="Z61" s="97" t="s">
        <v>16335</v>
      </c>
      <c r="AA61" s="97" t="s">
        <v>16145</v>
      </c>
      <c r="AB61" s="97" t="s">
        <v>16146</v>
      </c>
      <c r="AC61" s="121" t="s">
        <v>16083</v>
      </c>
      <c r="AD61" s="97" t="s">
        <v>16336</v>
      </c>
      <c r="AE61" s="97" t="s">
        <v>16337</v>
      </c>
      <c r="AF61" s="2" t="str">
        <f t="shared" si="13"/>
        <v>\citet{havur2016resource}&amp;2016&amp;Austria&amp;1-to-1&amp;Minimize cycle time&amp;PM&amp;Input&amp;Multiple&amp;Logic Programming&amp;(Comp.) sim. experiments&amp;no implementation\\</v>
      </c>
      <c r="AG61" s="114" t="str">
        <f t="shared" si="14"/>
        <v>\citet{havur2016resource}&amp;2016&amp;1-to-1&amp;Minimize cycle time&amp;Logic Programming&amp;Multiple\\</v>
      </c>
    </row>
    <row r="62" ht="15.75" hidden="1" customHeight="1">
      <c r="A62" s="85">
        <v>2000.0</v>
      </c>
      <c r="B62" s="99" t="str">
        <f>VLOOKUP(A62,Selection_FirstR!A61:N898,2,FALSE)</f>
        <v>Planning and Scheduling of Business Processes in Run-Time: A Repair Planning Example</v>
      </c>
      <c r="C62" s="99" t="str">
        <f>VLOOKUP(A62,Selection_FirstR!A61:O898,5,FALSE)</f>
        <v>Barba, Irene; Del Valle, Carmelo </v>
      </c>
      <c r="D62" s="100"/>
      <c r="E62" s="100">
        <v>2011.0</v>
      </c>
      <c r="F62" s="88" t="s">
        <v>11463</v>
      </c>
      <c r="G62" s="88"/>
      <c r="H62" s="88" t="s">
        <v>16067</v>
      </c>
      <c r="I62" s="104"/>
      <c r="J62" s="88" t="s">
        <v>16113</v>
      </c>
      <c r="K62" s="104"/>
      <c r="L62" s="88" t="s">
        <v>16127</v>
      </c>
      <c r="M62" s="88"/>
      <c r="N62" s="88" t="s">
        <v>16253</v>
      </c>
      <c r="O62" s="88"/>
      <c r="P62" s="88" t="s">
        <v>16254</v>
      </c>
      <c r="Q62" s="88"/>
      <c r="R62" s="88" t="s">
        <v>16255</v>
      </c>
      <c r="S62" s="88"/>
      <c r="T62" s="88" t="s">
        <v>16256</v>
      </c>
      <c r="U62" s="88"/>
      <c r="V62" s="88"/>
      <c r="W62" s="88" t="s">
        <v>16257</v>
      </c>
      <c r="X62" s="88"/>
      <c r="Y62" s="88" t="s">
        <v>16258</v>
      </c>
      <c r="Z62" s="88"/>
      <c r="AA62" s="88"/>
      <c r="AB62" s="88" t="s">
        <v>11463</v>
      </c>
      <c r="AC62" s="88"/>
      <c r="AD62" s="88" t="s">
        <v>11463</v>
      </c>
      <c r="AE62" s="88" t="s">
        <v>16259</v>
      </c>
    </row>
    <row r="63" ht="15.75" customHeight="1">
      <c r="A63" s="154">
        <v>2507.0</v>
      </c>
      <c r="B63" s="78" t="str">
        <f>VLOOKUP(A63,Selection_SecondR!A21:N552,2,FALSE)</f>
        <v>Business process tasks-assignment and resource allocation in Crowdsourcing context</v>
      </c>
      <c r="C63" s="78" t="str">
        <f>VLOOKUP(A63,Selection_SecondR!A21:O552,5,FALSE)</f>
        <v>K Bessai, F Charoy</v>
      </c>
      <c r="D63" s="155" t="s">
        <v>16338</v>
      </c>
      <c r="E63" s="123">
        <v>2016.0</v>
      </c>
      <c r="F63" s="123" t="s">
        <v>16339</v>
      </c>
      <c r="G63" s="156" t="s">
        <v>16340</v>
      </c>
      <c r="I63" s="123" t="s">
        <v>16042</v>
      </c>
      <c r="J63" s="123" t="s">
        <v>16043</v>
      </c>
      <c r="K63" s="123" t="s">
        <v>16100</v>
      </c>
      <c r="L63" s="123" t="s">
        <v>16069</v>
      </c>
      <c r="M63" s="123" t="s">
        <v>16070</v>
      </c>
      <c r="N63" s="97" t="s">
        <v>16071</v>
      </c>
      <c r="O63" s="123" t="s">
        <v>16341</v>
      </c>
      <c r="P63" s="123" t="s">
        <v>16342</v>
      </c>
      <c r="Q63" s="123" t="s">
        <v>16343</v>
      </c>
      <c r="R63" s="123" t="s">
        <v>16344</v>
      </c>
      <c r="S63" s="123" t="s">
        <v>16076</v>
      </c>
      <c r="T63" s="123" t="s">
        <v>16345</v>
      </c>
      <c r="U63" s="123" t="s">
        <v>16301</v>
      </c>
      <c r="V63" s="123" t="s">
        <v>16054</v>
      </c>
      <c r="W63" s="123" t="s">
        <v>16346</v>
      </c>
      <c r="X63" s="123" t="s">
        <v>16096</v>
      </c>
      <c r="Y63" s="123" t="s">
        <v>16347</v>
      </c>
      <c r="AA63" s="97" t="s">
        <v>16145</v>
      </c>
      <c r="AB63" s="157" t="s">
        <v>16348</v>
      </c>
      <c r="AC63" s="121" t="s">
        <v>16061</v>
      </c>
      <c r="AD63" s="137" t="s">
        <v>16147</v>
      </c>
      <c r="AE63" s="123" t="s">
        <v>16349</v>
      </c>
      <c r="AF63" s="2" t="str">
        <f t="shared" ref="AF63:AF64" si="15">CONCATENATE(D63,"&amp;",E63,"&amp;",F63,"&amp;",L63,"&amp;",N63,"&amp;",V63,"&amp;",X63,"&amp;",K63,"&amp;",S63,"&amp;",AA63,"&amp;",AC63,"\\")</f>
        <v>\citet{bessai2016business}&amp;2016&amp;France&amp;1-to-many&amp;Minimize cycle time&amp;PM&amp;Input&amp;Multiple&amp;Heuristic&amp;(Comp.) sim. experiments&amp;not acc., pseudoc.\\</v>
      </c>
      <c r="AG63" s="114" t="str">
        <f t="shared" ref="AG63:AG64" si="16">CONCATENATE(D63,"&amp;",E63,"&amp;",L63,"&amp;",N63,"&amp;",S63,"&amp;",K63,"\\")</f>
        <v>\citet{bessai2016business}&amp;2016&amp;1-to-many&amp;Minimize cycle time&amp;Heuristic&amp;Multiple\\</v>
      </c>
    </row>
    <row r="64" ht="15.75" customHeight="1">
      <c r="A64" s="85">
        <v>1063.0</v>
      </c>
      <c r="B64" s="99" t="str">
        <f>VLOOKUP(A64,Selection_FirstR!A40:N877,2,FALSE)</f>
        <v>Application of Dynamic Instance Queuing to Activity Sequences in Cooperative Business Process Scenarios</v>
      </c>
      <c r="C64" s="99" t="str">
        <f>VLOOKUP(A64,Selection_FirstR!A40:O877,5,FALSE)</f>
        <v>Pflug, Johannes; Rinderle-Ma, Stefanie</v>
      </c>
      <c r="D64" s="100" t="s">
        <v>16350</v>
      </c>
      <c r="E64" s="100">
        <v>2016.0</v>
      </c>
      <c r="F64" s="88" t="s">
        <v>16099</v>
      </c>
      <c r="G64" s="86" t="str">
        <f>VLOOKUP(A64,Selection_FirstR!A40:R877,4,FALSE)</f>
        <v>{INTERNATIONAL JOURNAL OF COOPERATIVE INFORMATION SYSTEMS}</v>
      </c>
      <c r="H64" s="88" t="s">
        <v>16067</v>
      </c>
      <c r="I64" s="88" t="s">
        <v>16042</v>
      </c>
      <c r="J64" s="88" t="s">
        <v>16068</v>
      </c>
      <c r="K64" s="88" t="s">
        <v>16100</v>
      </c>
      <c r="L64" s="88" t="s">
        <v>16045</v>
      </c>
      <c r="M64" s="88" t="s">
        <v>16070</v>
      </c>
      <c r="N64" s="88" t="s">
        <v>16351</v>
      </c>
      <c r="O64" s="88" t="s">
        <v>16103</v>
      </c>
      <c r="P64" s="88" t="s">
        <v>16352</v>
      </c>
      <c r="Q64" s="88" t="s">
        <v>16050</v>
      </c>
      <c r="R64" s="158" t="s">
        <v>16353</v>
      </c>
      <c r="S64" s="88" t="s">
        <v>16183</v>
      </c>
      <c r="T64" s="88" t="s">
        <v>16354</v>
      </c>
      <c r="U64" s="88" t="s">
        <v>16206</v>
      </c>
      <c r="V64" s="88" t="s">
        <v>16207</v>
      </c>
      <c r="W64" s="88" t="s">
        <v>16208</v>
      </c>
      <c r="X64" s="88" t="s">
        <v>16096</v>
      </c>
      <c r="Y64" s="88" t="s">
        <v>16355</v>
      </c>
      <c r="Z64" s="88" t="s">
        <v>16169</v>
      </c>
      <c r="AA64" s="88" t="s">
        <v>16123</v>
      </c>
      <c r="AB64" s="88" t="s">
        <v>16123</v>
      </c>
      <c r="AC64" s="101" t="s">
        <v>16061</v>
      </c>
      <c r="AD64" s="88" t="s">
        <v>16356</v>
      </c>
      <c r="AE64" s="88" t="s">
        <v>16357</v>
      </c>
      <c r="AF64" s="2" t="str">
        <f t="shared" si="15"/>
        <v>\citet{pflug2016application}&amp;2016&amp;Austria&amp;many-to-1&amp;Maximize throughput&amp;PD&amp;Input&amp;Multiple&amp;Machine Learning&amp;Case study&amp;not acc., pseudoc.\\</v>
      </c>
      <c r="AG64" s="114" t="str">
        <f t="shared" si="16"/>
        <v>\citet{pflug2016application}&amp;2016&amp;many-to-1&amp;Maximize throughput&amp;Machine Learning&amp;Multiple\\</v>
      </c>
    </row>
    <row r="65" ht="15.75" hidden="1" customHeight="1">
      <c r="A65" s="85">
        <v>2005.0</v>
      </c>
      <c r="B65" s="78" t="str">
        <f>VLOOKUP(A65,Selection_FirstR!A64:N901,2,FALSE)</f>
        <v>Using a temporal constraint network for business process execution</v>
      </c>
      <c r="C65" s="78" t="str">
        <f>VLOOKUP(A65,Selection_FirstR!A64:O901,5,FALSE)</f>
        <v>Ruopeng Lu; Shazia Sadiq; Vineet Padmanabhan; Guido Governatori</v>
      </c>
      <c r="D65" s="159"/>
      <c r="E65" s="159" t="e">
        <v>#N/A</v>
      </c>
      <c r="F65" s="97" t="s">
        <v>11463</v>
      </c>
      <c r="G65" s="98"/>
      <c r="H65" s="98"/>
      <c r="I65" s="103"/>
      <c r="J65" s="98"/>
      <c r="K65" s="98"/>
      <c r="L65" s="98"/>
      <c r="M65" s="98"/>
      <c r="N65" s="98"/>
      <c r="O65" s="98"/>
      <c r="P65" s="98"/>
      <c r="Q65" s="98"/>
      <c r="R65" s="98"/>
      <c r="S65" s="98"/>
      <c r="T65" s="98"/>
      <c r="U65" s="98"/>
      <c r="V65" s="98"/>
      <c r="W65" s="98"/>
      <c r="X65" s="98"/>
      <c r="Y65" s="98"/>
      <c r="Z65" s="98"/>
      <c r="AA65" s="98"/>
      <c r="AB65" s="98"/>
      <c r="AC65" s="98"/>
      <c r="AD65" s="98"/>
      <c r="AE65" s="98"/>
    </row>
    <row r="66" ht="15.75" customHeight="1">
      <c r="A66" s="85">
        <v>1188.0</v>
      </c>
      <c r="B66" s="119" t="str">
        <f>VLOOKUP(A66,Selection_FirstR!A44:N881,2,FALSE)</f>
        <v>A framework for efficiently mining the organisational perspective of business processes</v>
      </c>
      <c r="C66" s="119" t="str">
        <f>VLOOKUP(A66,Selection_FirstR!A44:O881,5,FALSE)</f>
        <v>Schoenig, Stefan; Cabanillas, Cristina; Jablonski, Stefan; Mendling, Jan</v>
      </c>
      <c r="D66" s="100" t="s">
        <v>16358</v>
      </c>
      <c r="E66" s="100">
        <v>2016.0</v>
      </c>
      <c r="F66" s="88" t="s">
        <v>16040</v>
      </c>
      <c r="G66" s="86" t="str">
        <f>VLOOKUP(A66,Selection_FirstR!A44:R881,4,FALSE)</f>
        <v>{DECISION SUPPORT SYSTEMS}</v>
      </c>
      <c r="H66" s="88" t="s">
        <v>16067</v>
      </c>
      <c r="I66" s="88" t="s">
        <v>16042</v>
      </c>
      <c r="J66" s="88" t="s">
        <v>16043</v>
      </c>
      <c r="K66" s="88" t="s">
        <v>16100</v>
      </c>
      <c r="L66" s="88" t="s">
        <v>16088</v>
      </c>
      <c r="M66" s="88" t="s">
        <v>16046</v>
      </c>
      <c r="N66" s="88" t="s">
        <v>16047</v>
      </c>
      <c r="O66" s="88" t="s">
        <v>16193</v>
      </c>
      <c r="P66" s="88" t="s">
        <v>16359</v>
      </c>
      <c r="Q66" s="88" t="s">
        <v>16074</v>
      </c>
      <c r="R66" s="88" t="s">
        <v>16360</v>
      </c>
      <c r="S66" s="88" t="s">
        <v>16204</v>
      </c>
      <c r="T66" s="88" t="s">
        <v>16205</v>
      </c>
      <c r="U66" s="88" t="s">
        <v>16206</v>
      </c>
      <c r="V66" s="88" t="s">
        <v>16207</v>
      </c>
      <c r="W66" s="88" t="s">
        <v>16208</v>
      </c>
      <c r="X66" s="88" t="s">
        <v>16096</v>
      </c>
      <c r="Y66" s="88" t="s">
        <v>16243</v>
      </c>
      <c r="Z66" s="88" t="s">
        <v>16158</v>
      </c>
      <c r="AA66" s="88" t="s">
        <v>16145</v>
      </c>
      <c r="AB66" s="88" t="s">
        <v>16146</v>
      </c>
      <c r="AC66" s="101" t="s">
        <v>16199</v>
      </c>
      <c r="AD66" s="88" t="s">
        <v>16361</v>
      </c>
      <c r="AE66" s="88" t="s">
        <v>16362</v>
      </c>
      <c r="AF66" s="2" t="str">
        <f>CONCATENATE(D66,"&amp;",E66,"&amp;",F66,"&amp;",L66,"&amp;",N66,"&amp;",V66,"&amp;",X66,"&amp;",K66,"&amp;",S66,"&amp;",AA66,"&amp;",AC66,"\\")</f>
        <v>\citet{schonig2016framework}&amp;2016&amp;Germany&amp;1-to-1&amp;Unspecified goal&amp;PD&amp;Input&amp;Multiple&amp;Mined Rule&amp;(Comp.) sim. experiments&amp;not accessible\\</v>
      </c>
      <c r="AG66" s="114" t="str">
        <f>CONCATENATE(D66,"&amp;",E66,"&amp;",L66,"&amp;",N66,"&amp;",S66,"&amp;",K66,"\\")</f>
        <v>\citet{schonig2016framework}&amp;2016&amp;1-to-1&amp;Unspecified goal&amp;Mined Rule&amp;Multiple\\</v>
      </c>
    </row>
    <row r="67" ht="15.75" hidden="1" customHeight="1">
      <c r="A67" s="160">
        <v>2010.0</v>
      </c>
      <c r="B67" s="161" t="str">
        <f>VLOOKUP(A67,Selection_FirstR!A67:N904,2,FALSE)</f>
        <v>Increasing the efficiency of business processes using a theory of constraints</v>
      </c>
      <c r="C67" s="161" t="str">
        <f>VLOOKUP(A67,Selection_FirstR!A67:O904,5,FALSE)</f>
        <v>Rhee, Seung-Hyun; Cho, Nam Wook; Bae, Hyerim </v>
      </c>
      <c r="D67" s="162"/>
      <c r="E67" s="162">
        <v>2010.0</v>
      </c>
      <c r="F67" s="163" t="s">
        <v>11463</v>
      </c>
      <c r="G67" s="163"/>
      <c r="H67" s="163" t="s">
        <v>16067</v>
      </c>
      <c r="I67" s="163" t="s">
        <v>16042</v>
      </c>
      <c r="J67" s="163" t="s">
        <v>16043</v>
      </c>
      <c r="K67" s="163" t="s">
        <v>16363</v>
      </c>
      <c r="L67" s="163" t="s">
        <v>16127</v>
      </c>
      <c r="M67" s="115"/>
      <c r="N67" s="115"/>
      <c r="O67" s="163"/>
      <c r="P67" s="163" t="s">
        <v>16364</v>
      </c>
      <c r="Q67" s="163"/>
      <c r="R67" s="163" t="s">
        <v>16365</v>
      </c>
      <c r="S67" s="163"/>
      <c r="T67" s="163" t="s">
        <v>16154</v>
      </c>
      <c r="U67" s="163"/>
      <c r="V67" s="163"/>
      <c r="W67" s="163" t="s">
        <v>16366</v>
      </c>
      <c r="X67" s="163"/>
      <c r="Y67" s="163" t="s">
        <v>16155</v>
      </c>
      <c r="Z67" s="163"/>
      <c r="AA67" s="163"/>
      <c r="AB67" s="163" t="s">
        <v>16348</v>
      </c>
      <c r="AC67" s="163"/>
      <c r="AD67" s="163" t="s">
        <v>16159</v>
      </c>
      <c r="AE67" s="163" t="s">
        <v>16160</v>
      </c>
    </row>
    <row r="68" ht="15.75" customHeight="1">
      <c r="A68" s="85">
        <v>1455.0</v>
      </c>
      <c r="B68" s="119" t="str">
        <f>VLOOKUP(A68,Selection_FirstR!A50:N887,2,FALSE)</f>
        <v>A DYNAMIC AND HUMAN-CENTRIC RESOURCE ALLOCATION FOR MANAGING BUSINESS PROCESS EXECUTION</v>
      </c>
      <c r="C68" s="119" t="str">
        <f>VLOOKUP(A68,Selection_FirstR!A50:O887,5,FALSE)</f>
        <v>Wibisono, Arif; Nisafani, Amna Shifia; Bae, Hyerim; Park, You-Jin</v>
      </c>
      <c r="D68" s="100" t="s">
        <v>16367</v>
      </c>
      <c r="E68" s="100">
        <v>2016.0</v>
      </c>
      <c r="F68" s="88" t="s">
        <v>16368</v>
      </c>
      <c r="G68" s="86" t="str">
        <f>VLOOKUP(A68,Selection_FirstR!A50:R887,4,FALSE)</f>
        <v>{INTERNATIONAL JOURNAL OF INDUSTRIAL ENGINEERING-THEORY APPLICATIONS AND PRACTICE}</v>
      </c>
      <c r="H68" s="88" t="s">
        <v>16067</v>
      </c>
      <c r="I68" s="88" t="s">
        <v>16042</v>
      </c>
      <c r="J68" s="88" t="s">
        <v>16043</v>
      </c>
      <c r="K68" s="88" t="s">
        <v>16044</v>
      </c>
      <c r="L68" s="88" t="s">
        <v>16088</v>
      </c>
      <c r="M68" s="88" t="s">
        <v>16070</v>
      </c>
      <c r="N68" s="88" t="s">
        <v>16071</v>
      </c>
      <c r="O68" s="88" t="s">
        <v>16329</v>
      </c>
      <c r="P68" s="88" t="s">
        <v>16369</v>
      </c>
      <c r="Q68" s="88" t="s">
        <v>16370</v>
      </c>
      <c r="R68" s="88" t="s">
        <v>16371</v>
      </c>
      <c r="S68" s="88" t="s">
        <v>16052</v>
      </c>
      <c r="T68" s="88" t="s">
        <v>16052</v>
      </c>
      <c r="U68" s="88" t="s">
        <v>16166</v>
      </c>
      <c r="V68" s="88" t="s">
        <v>16054</v>
      </c>
      <c r="W68" s="88" t="s">
        <v>16372</v>
      </c>
      <c r="X68" s="88" t="s">
        <v>16096</v>
      </c>
      <c r="Y68" s="88" t="s">
        <v>16373</v>
      </c>
      <c r="Z68" s="88" t="s">
        <v>16158</v>
      </c>
      <c r="AA68" s="88" t="s">
        <v>16145</v>
      </c>
      <c r="AB68" s="88" t="s">
        <v>16237</v>
      </c>
      <c r="AC68" s="101" t="s">
        <v>16124</v>
      </c>
      <c r="AD68" s="112" t="s">
        <v>16147</v>
      </c>
      <c r="AE68" s="88" t="s">
        <v>16374</v>
      </c>
      <c r="AF68" s="2" t="str">
        <f t="shared" ref="AF68:AF69" si="17">CONCATENATE(D68,"&amp;",E68,"&amp;",F68,"&amp;",L68,"&amp;",N68,"&amp;",V68,"&amp;",X68,"&amp;",K68,"&amp;",S68,"&amp;",AA68,"&amp;",AC68,"\\")</f>
        <v>\citet{wibisono2016dynamic}&amp;2016&amp;Indonesia&amp;1-to-1&amp;Minimize cycle time&amp;PM&amp;Input&amp;Single&amp;Rule&amp;(Comp.) sim. experiments&amp;pseudocode\\</v>
      </c>
      <c r="AG68" s="114" t="str">
        <f t="shared" ref="AG68:AG69" si="18">CONCATENATE(D68,"&amp;",E68,"&amp;",L68,"&amp;",N68,"&amp;",S68,"&amp;",K68,"\\")</f>
        <v>\citet{wibisono2016dynamic}&amp;2016&amp;1-to-1&amp;Minimize cycle time&amp;Rule&amp;Single\\</v>
      </c>
    </row>
    <row r="69" ht="15.75" customHeight="1">
      <c r="A69" s="85">
        <v>1480.0</v>
      </c>
      <c r="B69" s="78" t="str">
        <f>VLOOKUP(A69,Selection_FirstR!A52:N889,2,FALSE)</f>
        <v>A dynamic task assignment approach based on individual worklists for minimizing the cycle time of business processes</v>
      </c>
      <c r="C69" s="78" t="str">
        <f>VLOOKUP(A69,Selection_FirstR!A52:O889,5,FALSE)</f>
        <v>Xie, Yi; Chien, Chen-Fu; Tang, Ren-Zhong</v>
      </c>
      <c r="D69" s="118" t="s">
        <v>16375</v>
      </c>
      <c r="E69" s="118">
        <v>2016.0</v>
      </c>
      <c r="F69" s="97" t="s">
        <v>16162</v>
      </c>
      <c r="G69" s="109" t="str">
        <f>VLOOKUP(A69,Selection_FirstR!A52:R889,4,FALSE)</f>
        <v>{COMPUTERS \&amp; INDUSTRIAL ENGINEERING}</v>
      </c>
      <c r="H69" s="97" t="s">
        <v>16067</v>
      </c>
      <c r="I69" s="97" t="s">
        <v>16042</v>
      </c>
      <c r="J69" s="97" t="s">
        <v>16113</v>
      </c>
      <c r="K69" s="97" t="s">
        <v>16100</v>
      </c>
      <c r="L69" s="97" t="s">
        <v>16069</v>
      </c>
      <c r="M69" s="97" t="s">
        <v>16070</v>
      </c>
      <c r="N69" s="97" t="s">
        <v>16071</v>
      </c>
      <c r="O69" s="97" t="s">
        <v>16376</v>
      </c>
      <c r="P69" s="97" t="s">
        <v>16377</v>
      </c>
      <c r="Q69" s="97" t="s">
        <v>16074</v>
      </c>
      <c r="R69" s="97" t="s">
        <v>16378</v>
      </c>
      <c r="S69" s="123" t="s">
        <v>16196</v>
      </c>
      <c r="T69" s="97" t="s">
        <v>16379</v>
      </c>
      <c r="U69" s="97" t="s">
        <v>16218</v>
      </c>
      <c r="V69" s="97" t="s">
        <v>16054</v>
      </c>
      <c r="W69" s="97" t="s">
        <v>16380</v>
      </c>
      <c r="X69" s="97" t="s">
        <v>16056</v>
      </c>
      <c r="Y69" s="97" t="s">
        <v>16381</v>
      </c>
      <c r="Z69" s="97" t="s">
        <v>16382</v>
      </c>
      <c r="AA69" s="97" t="s">
        <v>16210</v>
      </c>
      <c r="AB69" s="97" t="s">
        <v>16383</v>
      </c>
      <c r="AC69" s="121" t="s">
        <v>16188</v>
      </c>
      <c r="AD69" s="97" t="s">
        <v>16384</v>
      </c>
      <c r="AE69" s="97" t="s">
        <v>16385</v>
      </c>
      <c r="AF69" s="2" t="str">
        <f t="shared" si="17"/>
        <v>\citet{xie2016dynamic}&amp;2016&amp;China&amp;1-to-many&amp;Minimize cycle time&amp;PM&amp;Prep.&amp;Multiple&amp;Exact Algorithm&amp;Experiments + Case study&amp;available\\</v>
      </c>
      <c r="AG69" s="114" t="str">
        <f t="shared" si="18"/>
        <v>\citet{xie2016dynamic}&amp;2016&amp;1-to-many&amp;Minimize cycle time&amp;Exact Algorithm&amp;Multiple\\</v>
      </c>
    </row>
    <row r="70" ht="15.75" hidden="1" customHeight="1">
      <c r="A70" s="85">
        <v>2014.0</v>
      </c>
      <c r="B70" s="99" t="str">
        <f>VLOOKUP(A70,Selection_FirstR!A70:N907,2,FALSE)</f>
        <v>Concurrent processes scheduling with scarce resources in small and medium enterprises</v>
      </c>
      <c r="C70" s="99" t="str">
        <f>VLOOKUP(A70,Selection_FirstR!A70:O907,5,FALSE)</f>
        <v>#N/A</v>
      </c>
      <c r="D70" s="148"/>
      <c r="E70" s="148" t="e">
        <v>#N/A</v>
      </c>
      <c r="F70" s="88" t="s">
        <v>11463</v>
      </c>
      <c r="G70" s="104"/>
      <c r="H70" s="104"/>
      <c r="I70" s="104"/>
      <c r="J70" s="104"/>
      <c r="K70" s="104"/>
      <c r="L70" s="104"/>
      <c r="M70" s="104"/>
      <c r="N70" s="104"/>
      <c r="O70" s="104"/>
      <c r="P70" s="104"/>
      <c r="Q70" s="104"/>
      <c r="R70" s="104"/>
      <c r="S70" s="104"/>
      <c r="T70" s="104"/>
      <c r="U70" s="104"/>
      <c r="V70" s="104"/>
      <c r="W70" s="104"/>
      <c r="X70" s="104"/>
      <c r="Y70" s="104"/>
      <c r="Z70" s="104"/>
      <c r="AA70" s="104"/>
      <c r="AB70" s="104"/>
      <c r="AC70" s="104"/>
      <c r="AD70" s="104"/>
      <c r="AE70" s="104"/>
    </row>
    <row r="71" ht="15.75" customHeight="1">
      <c r="A71" s="85">
        <v>1485.0</v>
      </c>
      <c r="B71" s="78" t="str">
        <f>VLOOKUP(A71,Selection_FirstR!A54:N891,2,FALSE)</f>
        <v>Resource Management for Business Process Scheduling in the Presence of Availability Constraints</v>
      </c>
      <c r="C71" s="78" t="str">
        <f>VLOOKUP(A71,Selection_FirstR!A54:O891,5,FALSE)</f>
        <v>Xu, Jiajie; Liu, Chengfei; Zhao, Xiaohui; Yongchareon, Sira; Ding, Zhiming</v>
      </c>
      <c r="D71" s="118" t="s">
        <v>16386</v>
      </c>
      <c r="E71" s="118">
        <v>2016.0</v>
      </c>
      <c r="F71" s="97" t="s">
        <v>16162</v>
      </c>
      <c r="G71" s="109" t="str">
        <f>VLOOKUP(A71,Selection_FirstR!A54:R891,4,FALSE)</f>
        <v>{ACM TRANSACTIONS ON MANAGEMENT INFORMATION SYSTEMS}</v>
      </c>
      <c r="H71" s="97" t="s">
        <v>16067</v>
      </c>
      <c r="I71" s="97" t="s">
        <v>16042</v>
      </c>
      <c r="J71" s="137" t="s">
        <v>16068</v>
      </c>
      <c r="K71" s="97" t="s">
        <v>16100</v>
      </c>
      <c r="L71" s="97" t="s">
        <v>16045</v>
      </c>
      <c r="M71" s="97" t="s">
        <v>16101</v>
      </c>
      <c r="N71" s="135" t="s">
        <v>16102</v>
      </c>
      <c r="O71" s="97" t="s">
        <v>16103</v>
      </c>
      <c r="P71" s="97" t="s">
        <v>16352</v>
      </c>
      <c r="Q71" s="123" t="s">
        <v>16074</v>
      </c>
      <c r="R71" s="97"/>
      <c r="S71" s="97" t="s">
        <v>16118</v>
      </c>
      <c r="T71" s="97" t="s">
        <v>16165</v>
      </c>
      <c r="U71" s="97" t="s">
        <v>16218</v>
      </c>
      <c r="V71" s="97" t="s">
        <v>16054</v>
      </c>
      <c r="W71" s="97" t="s">
        <v>16387</v>
      </c>
      <c r="X71" s="97" t="s">
        <v>16096</v>
      </c>
      <c r="Y71" s="97" t="s">
        <v>16388</v>
      </c>
      <c r="Z71" s="97" t="s">
        <v>16169</v>
      </c>
      <c r="AA71" s="97" t="s">
        <v>16145</v>
      </c>
      <c r="AB71" s="97" t="s">
        <v>16237</v>
      </c>
      <c r="AC71" s="121" t="s">
        <v>16061</v>
      </c>
      <c r="AD71" s="97" t="s">
        <v>16159</v>
      </c>
      <c r="AE71" s="97" t="s">
        <v>16389</v>
      </c>
      <c r="AF71" s="2" t="str">
        <f t="shared" ref="AF71:AF77" si="19">CONCATENATE(D71,"&amp;",E71,"&amp;",F71,"&amp;",L71,"&amp;",N71,"&amp;",V71,"&amp;",X71,"&amp;",K71,"&amp;",S71,"&amp;",AA71,"&amp;",AC71,"\\")</f>
        <v>\citet{xu2016resource}&amp;2016&amp;China&amp;many-to-1&amp;Balance workload&amp;PM&amp;Input&amp;Multiple&amp;Metaheuristic&amp;(Comp.) sim. experiments&amp;not acc., pseudoc.\\</v>
      </c>
      <c r="AG71" s="114" t="str">
        <f t="shared" ref="AG71:AG75" si="20">CONCATENATE(D71,"&amp;",E71,"&amp;",L71,"&amp;",N71,"&amp;",S71,"&amp;",K71,"\\")</f>
        <v>\citet{xu2016resource}&amp;2016&amp;many-to-1&amp;Balance workload&amp;Metaheuristic&amp;Multiple\\</v>
      </c>
    </row>
    <row r="72" ht="15.75" customHeight="1">
      <c r="A72" s="85">
        <v>2008.0</v>
      </c>
      <c r="B72" s="119" t="str">
        <f>VLOOKUP(A72,Selection_FirstR!A66:N903,2,FALSE)</f>
        <v>Resource allocation using task similarity distance in business process management systems</v>
      </c>
      <c r="C72" s="99" t="str">
        <f>VLOOKUP(A72,Selection_FirstR!A66:O903,5,FALSE)</f>
        <v>Yaghoubi, Mehdi; Zahedi, Morteza
</v>
      </c>
      <c r="D72" s="100" t="s">
        <v>16390</v>
      </c>
      <c r="E72" s="100">
        <v>2016.0</v>
      </c>
      <c r="F72" s="88" t="s">
        <v>16391</v>
      </c>
      <c r="G72" s="86" t="str">
        <f>VLOOKUP(A72,Selection_FirstR!A65:R902,4,FALSE)</f>
        <v>2nd International Conference of Signal Processing and Intelligent Systems (ICSPIS)</v>
      </c>
      <c r="H72" s="88" t="s">
        <v>16067</v>
      </c>
      <c r="I72" s="88" t="s">
        <v>16042</v>
      </c>
      <c r="J72" s="88" t="s">
        <v>16068</v>
      </c>
      <c r="K72" s="88" t="s">
        <v>16100</v>
      </c>
      <c r="L72" s="88" t="s">
        <v>16088</v>
      </c>
      <c r="M72" s="88" t="s">
        <v>16101</v>
      </c>
      <c r="N72" s="88" t="s">
        <v>16272</v>
      </c>
      <c r="O72" s="88" t="s">
        <v>16314</v>
      </c>
      <c r="P72" s="88" t="s">
        <v>16392</v>
      </c>
      <c r="Q72" s="88" t="s">
        <v>16393</v>
      </c>
      <c r="R72" s="88" t="s">
        <v>16394</v>
      </c>
      <c r="S72" s="88" t="s">
        <v>16183</v>
      </c>
      <c r="T72" s="88" t="s">
        <v>16395</v>
      </c>
      <c r="U72" s="88" t="s">
        <v>16206</v>
      </c>
      <c r="V72" s="88" t="s">
        <v>16207</v>
      </c>
      <c r="W72" s="88" t="s">
        <v>16208</v>
      </c>
      <c r="X72" s="88" t="s">
        <v>16056</v>
      </c>
      <c r="Y72" s="88" t="s">
        <v>16396</v>
      </c>
      <c r="Z72" s="88" t="s">
        <v>16397</v>
      </c>
      <c r="AA72" s="88" t="s">
        <v>16186</v>
      </c>
      <c r="AB72" s="88" t="s">
        <v>16398</v>
      </c>
      <c r="AC72" s="101" t="s">
        <v>16199</v>
      </c>
      <c r="AD72" s="88" t="s">
        <v>16159</v>
      </c>
      <c r="AE72" s="88" t="s">
        <v>16399</v>
      </c>
      <c r="AF72" s="2" t="str">
        <f t="shared" si="19"/>
        <v>\citet{yaghoubi2016resource}&amp;2016&amp;Iran&amp;1-to-1&amp;Optimize worklist&amp;PD&amp;Prep.&amp;Multiple&amp;Machine Learning&amp;(Comp.) experiments&amp;not accessible\\</v>
      </c>
      <c r="AG72" s="114" t="str">
        <f t="shared" si="20"/>
        <v>\citet{yaghoubi2016resource}&amp;2016&amp;1-to-1&amp;Optimize worklist&amp;Machine Learning&amp;Multiple\\</v>
      </c>
    </row>
    <row r="73" ht="15.75" customHeight="1">
      <c r="A73" s="85">
        <v>1560.0</v>
      </c>
      <c r="B73" s="78" t="str">
        <f>VLOOKUP(A73,Selection_FirstR!A59:N896,2,FALSE)</f>
        <v>An entropy-based clustering ensemble method to support resource allocation in business process management</v>
      </c>
      <c r="C73" s="78" t="str">
        <f>VLOOKUP(A73,Selection_FirstR!A59:O896,5,FALSE)</f>
        <v>Zhao, Weidong; Liu, Haitao; Dai, Weihui; Ma, Jian</v>
      </c>
      <c r="D73" s="118" t="s">
        <v>16400</v>
      </c>
      <c r="E73" s="118">
        <v>2016.0</v>
      </c>
      <c r="F73" s="97" t="s">
        <v>16162</v>
      </c>
      <c r="G73" s="109" t="str">
        <f>VLOOKUP(A73,Selection_FirstR!A59:R896,4,FALSE)</f>
        <v>{KNOWLEDGE AND INFORMATION SYSTEMS}</v>
      </c>
      <c r="H73" s="97" t="s">
        <v>16067</v>
      </c>
      <c r="I73" s="97" t="s">
        <v>16042</v>
      </c>
      <c r="J73" s="97" t="s">
        <v>16043</v>
      </c>
      <c r="K73" s="97" t="s">
        <v>16100</v>
      </c>
      <c r="L73" s="97" t="s">
        <v>16088</v>
      </c>
      <c r="M73" s="97" t="s">
        <v>16070</v>
      </c>
      <c r="N73" s="97" t="s">
        <v>16089</v>
      </c>
      <c r="O73" s="97" t="s">
        <v>16401</v>
      </c>
      <c r="P73" s="97" t="s">
        <v>16402</v>
      </c>
      <c r="Q73" s="97" t="s">
        <v>16403</v>
      </c>
      <c r="R73" s="97" t="s">
        <v>16404</v>
      </c>
      <c r="S73" s="97" t="s">
        <v>16405</v>
      </c>
      <c r="T73" s="97" t="s">
        <v>16406</v>
      </c>
      <c r="U73" s="97" t="s">
        <v>16206</v>
      </c>
      <c r="V73" s="97" t="s">
        <v>16207</v>
      </c>
      <c r="W73" s="97" t="s">
        <v>16208</v>
      </c>
      <c r="X73" s="97" t="s">
        <v>16056</v>
      </c>
      <c r="Y73" s="97" t="s">
        <v>16245</v>
      </c>
      <c r="Z73" s="97" t="s">
        <v>16397</v>
      </c>
      <c r="AA73" s="97" t="s">
        <v>16186</v>
      </c>
      <c r="AB73" s="97" t="s">
        <v>16251</v>
      </c>
      <c r="AC73" s="121" t="s">
        <v>16124</v>
      </c>
      <c r="AD73" s="137" t="s">
        <v>16147</v>
      </c>
      <c r="AE73" s="97" t="s">
        <v>16407</v>
      </c>
      <c r="AF73" s="2" t="str">
        <f t="shared" si="19"/>
        <v>\citet{zhao2016entropy}&amp;2016&amp;China&amp;1-to-1&amp;Find most qual. res.&amp;PD&amp;Prep.&amp;Multiple&amp;Mined Heuristic&amp;(Comp.) experiments&amp;pseudocode\\</v>
      </c>
      <c r="AG73" s="114" t="str">
        <f t="shared" si="20"/>
        <v>\citet{zhao2016entropy}&amp;2016&amp;1-to-1&amp;Find most qual. res.&amp;Mined Heuristic&amp;Multiple\\</v>
      </c>
    </row>
    <row r="74" ht="15.75" customHeight="1">
      <c r="A74" s="85">
        <v>2022.0</v>
      </c>
      <c r="B74" s="99" t="str">
        <f>VLOOKUP(A74,Selection_FirstR!A74:N911,2,FALSE)</f>
        <v>Obstacle-Aware Resource Allocation in Business Processes</v>
      </c>
      <c r="C74" s="99" t="str">
        <f>VLOOKUP(A74,Selection_FirstR!A74:O911,5,FALSE)</f>
        <v>Farah Bellaaj, Mohamed Sellami, Sami Bhiri, Zakaria Maamar</v>
      </c>
      <c r="D74" s="100" t="s">
        <v>16408</v>
      </c>
      <c r="E74" s="100">
        <v>2017.0</v>
      </c>
      <c r="F74" s="88" t="s">
        <v>16409</v>
      </c>
      <c r="G74" s="86" t="str">
        <f>VLOOKUP(A74,Selection_FirstR!A73:R910,4,FALSE)</f>
        <v>International Conference on Business Information Systems</v>
      </c>
      <c r="H74" s="88" t="s">
        <v>16067</v>
      </c>
      <c r="I74" s="88" t="s">
        <v>16042</v>
      </c>
      <c r="J74" s="88" t="s">
        <v>16113</v>
      </c>
      <c r="K74" s="88" t="s">
        <v>16044</v>
      </c>
      <c r="L74" s="88" t="s">
        <v>16088</v>
      </c>
      <c r="M74" s="88" t="s">
        <v>16070</v>
      </c>
      <c r="N74" s="88" t="s">
        <v>16089</v>
      </c>
      <c r="O74" s="88" t="s">
        <v>16410</v>
      </c>
      <c r="P74" s="88" t="s">
        <v>16411</v>
      </c>
      <c r="Q74" s="88" t="s">
        <v>16174</v>
      </c>
      <c r="R74" s="88" t="s">
        <v>16412</v>
      </c>
      <c r="S74" s="88" t="s">
        <v>16052</v>
      </c>
      <c r="T74" s="88" t="s">
        <v>16052</v>
      </c>
      <c r="U74" s="88" t="s">
        <v>16206</v>
      </c>
      <c r="V74" s="88" t="s">
        <v>16207</v>
      </c>
      <c r="W74" s="88" t="s">
        <v>16208</v>
      </c>
      <c r="X74" s="88" t="s">
        <v>16056</v>
      </c>
      <c r="Y74" s="88" t="s">
        <v>16245</v>
      </c>
      <c r="Z74" s="88" t="s">
        <v>16058</v>
      </c>
      <c r="AA74" s="88" t="s">
        <v>16059</v>
      </c>
      <c r="AB74" s="88" t="s">
        <v>16060</v>
      </c>
      <c r="AC74" s="101" t="s">
        <v>16061</v>
      </c>
      <c r="AD74" s="88" t="s">
        <v>16159</v>
      </c>
      <c r="AE74" s="88" t="s">
        <v>16413</v>
      </c>
      <c r="AF74" s="2" t="str">
        <f t="shared" si="19"/>
        <v>\citet{bellaaj2017obstacle}&amp;2017&amp;Tunisia&amp;1-to-1&amp;Find most qual. res.&amp;PD&amp;Prep.&amp;Single&amp;Rule&amp;No evaluation&amp;not acc., pseudoc.\\</v>
      </c>
      <c r="AG74" s="114" t="str">
        <f t="shared" si="20"/>
        <v>\citet{bellaaj2017obstacle}&amp;2017&amp;1-to-1&amp;Find most qual. res.&amp;Rule&amp;Single\\</v>
      </c>
    </row>
    <row r="75" ht="15.75" customHeight="1">
      <c r="A75" s="85">
        <v>559.0</v>
      </c>
      <c r="B75" s="117" t="str">
        <f>VLOOKUP(A75,Selection_FirstR!A29:N866,2,FALSE)</f>
        <v>Information supply chain optimization with bandwidth limitations</v>
      </c>
      <c r="C75" s="117" t="str">
        <f>VLOOKUP(A75,Selection_FirstR!A29:O866,5,FALSE)</f>
        <v>Hirsch, Michael J.; Ortiz-Pena, Hector</v>
      </c>
      <c r="D75" s="118" t="s">
        <v>16414</v>
      </c>
      <c r="E75" s="118">
        <v>2017.0</v>
      </c>
      <c r="F75" s="97" t="s">
        <v>16087</v>
      </c>
      <c r="G75" s="109" t="str">
        <f>VLOOKUP(A75,Selection_FirstR!A29:R866,4,FALSE)</f>
        <v>{INTERNATIONAL TRANSACTIONS IN OPERATIONAL RESEARCH}</v>
      </c>
      <c r="H75" s="97" t="s">
        <v>16067</v>
      </c>
      <c r="I75" s="97" t="s">
        <v>16042</v>
      </c>
      <c r="J75" s="97" t="s">
        <v>16137</v>
      </c>
      <c r="K75" s="97" t="s">
        <v>16100</v>
      </c>
      <c r="L75" s="97" t="s">
        <v>16088</v>
      </c>
      <c r="M75" s="97" t="s">
        <v>16070</v>
      </c>
      <c r="N75" s="97" t="s">
        <v>16071</v>
      </c>
      <c r="O75" s="97" t="s">
        <v>16193</v>
      </c>
      <c r="P75" s="97" t="s">
        <v>16175</v>
      </c>
      <c r="Q75" s="97" t="s">
        <v>16174</v>
      </c>
      <c r="R75" s="97" t="s">
        <v>16415</v>
      </c>
      <c r="S75" s="123" t="s">
        <v>16196</v>
      </c>
      <c r="T75" s="97" t="s">
        <v>16416</v>
      </c>
      <c r="U75" s="97" t="s">
        <v>16417</v>
      </c>
      <c r="V75" s="97" t="s">
        <v>16054</v>
      </c>
      <c r="W75" s="97" t="s">
        <v>16417</v>
      </c>
      <c r="X75" s="97" t="s">
        <v>16096</v>
      </c>
      <c r="Y75" s="97" t="s">
        <v>16418</v>
      </c>
      <c r="Z75" s="97" t="s">
        <v>16169</v>
      </c>
      <c r="AA75" s="97" t="s">
        <v>16145</v>
      </c>
      <c r="AB75" s="97" t="s">
        <v>16146</v>
      </c>
      <c r="AC75" s="121" t="s">
        <v>16061</v>
      </c>
      <c r="AD75" s="97" t="s">
        <v>16326</v>
      </c>
      <c r="AE75" s="97" t="s">
        <v>16419</v>
      </c>
      <c r="AF75" s="2" t="str">
        <f t="shared" si="19"/>
        <v>\citet{hirsch2017information}&amp;2017&amp;USA&amp;1-to-1&amp;Minimize cycle time&amp;PM&amp;Input&amp;Multiple&amp;Exact Algorithm&amp;(Comp.) sim. experiments&amp;not acc., pseudoc.\\</v>
      </c>
      <c r="AG75" s="114" t="str">
        <f t="shared" si="20"/>
        <v>\citet{hirsch2017information}&amp;2017&amp;1-to-1&amp;Minimize cycle time&amp;Exact Algorithm&amp;Multiple\\</v>
      </c>
    </row>
    <row r="76" ht="15.75" customHeight="1">
      <c r="A76" s="85">
        <v>2021.0</v>
      </c>
      <c r="B76" s="99" t="str">
        <f>VLOOKUP(A76,Selection_FirstR!A73:N910,2,FALSE)</f>
        <v>The resource allocation model for multi-process instances based on particle swarm optimization</v>
      </c>
      <c r="C76" s="99" t="str">
        <f>VLOOKUP(A76,Selection_FirstR!A73:O910,5,FALSE)</f>
        <v>Weidong Zhao; Qingfeng Zeng; Guangjian Zheng</v>
      </c>
      <c r="D76" s="100" t="s">
        <v>16420</v>
      </c>
      <c r="E76" s="100">
        <v>2017.0</v>
      </c>
      <c r="F76" s="88" t="s">
        <v>16162</v>
      </c>
      <c r="G76" s="86" t="str">
        <f>VLOOKUP(A76,Selection_FirstR!A72:R909,4,FALSE)</f>
        <v>nformation Systems Frontiers</v>
      </c>
      <c r="H76" s="88" t="s">
        <v>16067</v>
      </c>
      <c r="I76" s="88" t="s">
        <v>16042</v>
      </c>
      <c r="J76" s="88" t="s">
        <v>16113</v>
      </c>
      <c r="K76" s="88" t="s">
        <v>16100</v>
      </c>
      <c r="L76" s="88" t="s">
        <v>16088</v>
      </c>
      <c r="M76" s="88" t="s">
        <v>16070</v>
      </c>
      <c r="N76" s="88" t="s">
        <v>16071</v>
      </c>
      <c r="O76" s="88" t="s">
        <v>16072</v>
      </c>
      <c r="P76" s="88" t="s">
        <v>16421</v>
      </c>
      <c r="Q76" s="88" t="s">
        <v>16422</v>
      </c>
      <c r="R76" s="88" t="s">
        <v>16423</v>
      </c>
      <c r="S76" s="88" t="s">
        <v>16118</v>
      </c>
      <c r="T76" s="88" t="s">
        <v>16424</v>
      </c>
      <c r="U76" s="88" t="s">
        <v>16425</v>
      </c>
      <c r="V76" s="88" t="s">
        <v>16054</v>
      </c>
      <c r="W76" s="88" t="s">
        <v>16426</v>
      </c>
      <c r="X76" s="88" t="s">
        <v>16096</v>
      </c>
      <c r="Y76" s="88" t="s">
        <v>16427</v>
      </c>
      <c r="Z76" s="88" t="s">
        <v>16169</v>
      </c>
      <c r="AA76" s="88" t="s">
        <v>16186</v>
      </c>
      <c r="AB76" s="88" t="s">
        <v>16251</v>
      </c>
      <c r="AC76" s="101" t="s">
        <v>16199</v>
      </c>
      <c r="AD76" s="88" t="s">
        <v>16159</v>
      </c>
      <c r="AE76" s="88" t="s">
        <v>16428</v>
      </c>
      <c r="AF76" s="2" t="str">
        <f t="shared" si="19"/>
        <v>\citet{zhao2017resource}&amp;2017&amp;China&amp;1-to-1&amp;Minimize cycle time&amp;PM&amp;Input&amp;Multiple&amp;Metaheuristic&amp;(Comp.) experiments&amp;not accessible\\</v>
      </c>
      <c r="AG76" s="102" t="str">
        <f>CONCATENATE(D76,"&amp;",E76,"&amp;",L76,"&amp;",N76,"&amp;",K76,"&amp;",S76,"\\")</f>
        <v>\citet{zhao2017resource}&amp;2017&amp;1-to-1&amp;Minimize cycle time&amp;Multiple&amp;Metaheuristic\\</v>
      </c>
    </row>
    <row r="77" ht="15.75" customHeight="1">
      <c r="A77" s="85">
        <v>1496.0</v>
      </c>
      <c r="B77" s="78" t="str">
        <f>VLOOKUP(A77,Selection_FirstR!A57:N894,2,FALSE)</f>
        <v>Cycle Time Reduction and Runtime Rebalancing by Reallocating Dependent Tasks</v>
      </c>
      <c r="C77" s="78" t="str">
        <f>VLOOKUP(A77,Selection_FirstR!A57:O894,5,FALSE)</f>
        <v>Yaghoubi, M.; Zahedi, M.</v>
      </c>
      <c r="D77" s="118" t="s">
        <v>16429</v>
      </c>
      <c r="E77" s="118">
        <v>2017.0</v>
      </c>
      <c r="F77" s="97" t="s">
        <v>16391</v>
      </c>
      <c r="G77" s="109" t="str">
        <f>VLOOKUP(A77,Selection_FirstR!A57:R894,4,FALSE)</f>
        <v>{INTERNATIONAL JOURNAL OF ENGINEERING}</v>
      </c>
      <c r="H77" s="97" t="s">
        <v>16041</v>
      </c>
      <c r="I77" s="97" t="s">
        <v>16042</v>
      </c>
      <c r="J77" s="97" t="s">
        <v>16043</v>
      </c>
      <c r="K77" s="97" t="s">
        <v>16100</v>
      </c>
      <c r="L77" s="97" t="s">
        <v>16045</v>
      </c>
      <c r="M77" s="97" t="s">
        <v>16101</v>
      </c>
      <c r="N77" s="135" t="s">
        <v>16102</v>
      </c>
      <c r="O77" s="97" t="s">
        <v>16090</v>
      </c>
      <c r="P77" s="97" t="s">
        <v>16430</v>
      </c>
      <c r="Q77" s="97" t="s">
        <v>16431</v>
      </c>
      <c r="R77" s="97" t="s">
        <v>16432</v>
      </c>
      <c r="S77" s="97" t="s">
        <v>16052</v>
      </c>
      <c r="T77" s="97" t="s">
        <v>16052</v>
      </c>
      <c r="U77" s="97" t="s">
        <v>16433</v>
      </c>
      <c r="V77" s="97" t="s">
        <v>16054</v>
      </c>
      <c r="W77" s="97" t="s">
        <v>16434</v>
      </c>
      <c r="X77" s="97" t="s">
        <v>16056</v>
      </c>
      <c r="Y77" s="97" t="s">
        <v>16435</v>
      </c>
      <c r="Z77" s="97" t="s">
        <v>16397</v>
      </c>
      <c r="AA77" s="97" t="s">
        <v>16186</v>
      </c>
      <c r="AB77" s="97" t="s">
        <v>16251</v>
      </c>
      <c r="AC77" s="121" t="s">
        <v>16124</v>
      </c>
      <c r="AD77" s="137" t="s">
        <v>16147</v>
      </c>
      <c r="AE77" s="97" t="s">
        <v>16436</v>
      </c>
      <c r="AF77" s="2" t="str">
        <f t="shared" si="19"/>
        <v>\citet{yaghoibi2017cycle}&amp;2017&amp;Iran&amp;many-to-1&amp;Balance workload&amp;PM&amp;Prep.&amp;Multiple&amp;Rule&amp;(Comp.) experiments&amp;pseudocode\\</v>
      </c>
      <c r="AG77" s="114" t="str">
        <f>CONCATENATE(D77,"&amp;",E77,"&amp;",L77,"&amp;",N77,"&amp;",S77,"&amp;",K77,"\\")</f>
        <v>\citet{yaghoibi2017cycle}&amp;2017&amp;many-to-1&amp;Balance workload&amp;Rule&amp;Multiple\\</v>
      </c>
    </row>
    <row r="78" ht="15.75" hidden="1" customHeight="1">
      <c r="A78" s="85">
        <v>2026.0</v>
      </c>
      <c r="B78" s="149" t="str">
        <f>VLOOKUP(A78,Selection_FirstR!A78:N915,2,FALSE)</f>
        <v>Mining staff assignment rules from event-based data</v>
      </c>
      <c r="C78" s="149" t="str">
        <f>VLOOKUP(A78,Selection_FirstR!A78:O915,5,FALSE)</f>
        <v>Ly, LT; Rinderle, S; Dadam, P; Reichert, M</v>
      </c>
      <c r="D78" s="148"/>
      <c r="E78" s="148">
        <v>2006.0</v>
      </c>
      <c r="F78" s="88" t="s">
        <v>11463</v>
      </c>
      <c r="G78" s="104"/>
      <c r="H78" s="104"/>
      <c r="I78" s="104"/>
      <c r="J78" s="104"/>
      <c r="K78" s="104"/>
      <c r="L78" s="104"/>
      <c r="M78" s="104"/>
      <c r="N78" s="104"/>
      <c r="O78" s="104"/>
      <c r="P78" s="104"/>
      <c r="Q78" s="104"/>
      <c r="R78" s="104"/>
      <c r="S78" s="104"/>
      <c r="T78" s="104"/>
      <c r="U78" s="104"/>
      <c r="V78" s="104"/>
      <c r="W78" s="104"/>
      <c r="X78" s="104"/>
      <c r="Y78" s="104"/>
      <c r="Z78" s="104"/>
      <c r="AA78" s="104"/>
      <c r="AB78" s="104"/>
      <c r="AC78" s="104"/>
      <c r="AD78" s="104"/>
      <c r="AE78" s="112" t="s">
        <v>16437</v>
      </c>
    </row>
    <row r="79" ht="15.75" customHeight="1">
      <c r="A79" s="85">
        <v>85.0</v>
      </c>
      <c r="B79" s="97"/>
      <c r="C79" s="97" t="s">
        <v>753</v>
      </c>
      <c r="D79" s="118" t="s">
        <v>16438</v>
      </c>
      <c r="E79" s="118">
        <v>2018.0</v>
      </c>
      <c r="F79" s="97" t="s">
        <v>16439</v>
      </c>
      <c r="G79" s="109" t="str">
        <f>VLOOKUP(A79,Selection_FirstR!A9:R846,4,FALSE)</f>
        <v>{EUROPEAN JOURNAL OF INDUSTRIAL ENGINEERING}</v>
      </c>
      <c r="H79" s="97" t="s">
        <v>16179</v>
      </c>
      <c r="I79" s="97" t="s">
        <v>16042</v>
      </c>
      <c r="J79" s="97" t="s">
        <v>16043</v>
      </c>
      <c r="K79" s="97" t="s">
        <v>16100</v>
      </c>
      <c r="L79" s="97" t="s">
        <v>16088</v>
      </c>
      <c r="M79" s="97" t="s">
        <v>16070</v>
      </c>
      <c r="N79" s="135" t="s">
        <v>16102</v>
      </c>
      <c r="O79" s="97" t="s">
        <v>16440</v>
      </c>
      <c r="P79" s="97" t="s">
        <v>16441</v>
      </c>
      <c r="Q79" s="97" t="s">
        <v>16050</v>
      </c>
      <c r="R79" s="97" t="s">
        <v>16442</v>
      </c>
      <c r="S79" s="123" t="s">
        <v>16196</v>
      </c>
      <c r="T79" s="97" t="s">
        <v>16443</v>
      </c>
      <c r="U79" s="97" t="s">
        <v>16206</v>
      </c>
      <c r="V79" s="97" t="s">
        <v>16207</v>
      </c>
      <c r="W79" s="97" t="s">
        <v>16208</v>
      </c>
      <c r="X79" s="97" t="s">
        <v>16056</v>
      </c>
      <c r="Y79" s="97" t="s">
        <v>16245</v>
      </c>
      <c r="Z79" s="97" t="s">
        <v>16444</v>
      </c>
      <c r="AA79" s="97" t="s">
        <v>16210</v>
      </c>
      <c r="AB79" s="97" t="s">
        <v>16445</v>
      </c>
      <c r="AC79" s="121" t="s">
        <v>16188</v>
      </c>
      <c r="AD79" s="97" t="s">
        <v>16189</v>
      </c>
      <c r="AE79" s="97" t="s">
        <v>16446</v>
      </c>
      <c r="AF79" s="2" t="str">
        <f t="shared" ref="AF79:AF80" si="21">CONCATENATE(D79,"&amp;",E79,"&amp;",F79,"&amp;",L79,"&amp;",N79,"&amp;",V79,"&amp;",X79,"&amp;",K79,"&amp;",S79,"&amp;",AA79,"&amp;",AC79,"\\")</f>
        <v>\citet{arias2018all}&amp;2018&amp;Chile&amp;1-to-1&amp;Balance workload&amp;PD&amp;Prep.&amp;Multiple&amp;Exact Algorithm&amp;Experiments + Case study&amp;available\\</v>
      </c>
      <c r="AG79" s="102" t="str">
        <f>CONCATENATE(D79,"&amp;",E79,"&amp;",L79,"&amp;",N79,"&amp;",S79,"&amp;",K79,"\\")</f>
        <v>\citet{arias2018all}&amp;2018&amp;1-to-1&amp;Balance workload&amp;Exact Algorithm&amp;Multiple\\</v>
      </c>
    </row>
    <row r="80" ht="15.75" customHeight="1">
      <c r="A80" s="85">
        <v>328.0</v>
      </c>
      <c r="B80" s="88" t="s">
        <v>2593</v>
      </c>
      <c r="C80" s="88" t="s">
        <v>2592</v>
      </c>
      <c r="D80" s="100" t="s">
        <v>16447</v>
      </c>
      <c r="E80" s="100">
        <v>2018.0</v>
      </c>
      <c r="F80" s="113" t="s">
        <v>16320</v>
      </c>
      <c r="G80" s="86" t="str">
        <f>VLOOKUP(A80,Selection_FirstR!A24:R861,4,FALSE)</f>
        <v>{MATHEMATICAL PROBLEMS IN ENGINEERING}</v>
      </c>
      <c r="H80" s="88" t="s">
        <v>16067</v>
      </c>
      <c r="I80" s="88" t="s">
        <v>16042</v>
      </c>
      <c r="J80" s="88" t="s">
        <v>16043</v>
      </c>
      <c r="K80" s="88" t="s">
        <v>16100</v>
      </c>
      <c r="L80" s="88" t="s">
        <v>16069</v>
      </c>
      <c r="M80" s="88" t="s">
        <v>16070</v>
      </c>
      <c r="N80" s="88" t="s">
        <v>16114</v>
      </c>
      <c r="O80" s="88" t="s">
        <v>16072</v>
      </c>
      <c r="P80" s="88" t="s">
        <v>16215</v>
      </c>
      <c r="Q80" s="88" t="s">
        <v>16448</v>
      </c>
      <c r="R80" s="88" t="s">
        <v>16449</v>
      </c>
      <c r="S80" s="88" t="s">
        <v>16118</v>
      </c>
      <c r="T80" s="88" t="s">
        <v>16165</v>
      </c>
      <c r="U80" s="88" t="s">
        <v>16206</v>
      </c>
      <c r="V80" s="88" t="s">
        <v>16207</v>
      </c>
      <c r="W80" s="88" t="s">
        <v>16208</v>
      </c>
      <c r="X80" s="88" t="s">
        <v>16056</v>
      </c>
      <c r="Y80" s="88" t="s">
        <v>16450</v>
      </c>
      <c r="Z80" s="88" t="s">
        <v>16169</v>
      </c>
      <c r="AA80" s="88" t="s">
        <v>16145</v>
      </c>
      <c r="AB80" s="88" t="s">
        <v>16237</v>
      </c>
      <c r="AC80" s="101" t="s">
        <v>16199</v>
      </c>
      <c r="AD80" s="88" t="s">
        <v>16326</v>
      </c>
      <c r="AE80" s="88" t="s">
        <v>16451</v>
      </c>
      <c r="AF80" s="2" t="str">
        <f t="shared" si="21"/>
        <v>\citet{djedovic2018innovative}&amp;2018&amp;BiH&amp;1-to-many&amp;Minimize process costs&amp;PD&amp;Prep.&amp;Multiple&amp;Metaheuristic&amp;(Comp.) sim. experiments&amp;not accessible\\</v>
      </c>
      <c r="AG80" s="102" t="str">
        <f>CONCATENATE(D80,"&amp;",E80,"&amp;",L80,"&amp;",N80,"&amp;",K80,"&amp;",S80,"\\")</f>
        <v>\citet{djedovic2018innovative}&amp;2018&amp;1-to-many&amp;Minimize process costs&amp;Multiple&amp;Metaheuristic\\</v>
      </c>
    </row>
    <row r="81" ht="15.75" hidden="1" customHeight="1">
      <c r="A81" s="85">
        <v>2029.0</v>
      </c>
      <c r="B81" s="78" t="str">
        <f>VLOOKUP(A81,Selection_FirstR!A81:N918,2,FALSE)</f>
        <v>Business Process Scheduling with Resource Availability Constraints</v>
      </c>
      <c r="C81" s="78" t="str">
        <f>VLOOKUP(A81,Selection_FirstR!A81:O918,5,FALSE)</f>
        <v>Jiajie Xu; Chengfei Liu; Xiaohui Zhao; Sira Yongchareon</v>
      </c>
      <c r="D81" s="164"/>
      <c r="E81" s="164" t="s">
        <v>16452</v>
      </c>
      <c r="F81" s="97" t="s">
        <v>11463</v>
      </c>
      <c r="G81" s="97"/>
      <c r="H81" s="97" t="s">
        <v>16067</v>
      </c>
      <c r="I81" s="97" t="s">
        <v>16042</v>
      </c>
      <c r="J81" s="137" t="s">
        <v>16068</v>
      </c>
      <c r="K81" s="137" t="s">
        <v>16363</v>
      </c>
      <c r="L81" s="97" t="s">
        <v>16069</v>
      </c>
      <c r="M81" s="97"/>
      <c r="N81" s="97" t="s">
        <v>16453</v>
      </c>
      <c r="O81" s="97" t="s">
        <v>16103</v>
      </c>
      <c r="P81" s="97" t="s">
        <v>16352</v>
      </c>
      <c r="Q81" s="97" t="s">
        <v>16193</v>
      </c>
      <c r="R81" s="97" t="s">
        <v>16454</v>
      </c>
      <c r="S81" s="97" t="s">
        <v>16076</v>
      </c>
      <c r="T81" s="97" t="s">
        <v>16076</v>
      </c>
      <c r="U81" s="97" t="s">
        <v>16218</v>
      </c>
      <c r="V81" s="97"/>
      <c r="W81" s="97" t="s">
        <v>16387</v>
      </c>
      <c r="X81" s="97" t="s">
        <v>16455</v>
      </c>
      <c r="Y81" s="97" t="s">
        <v>16456</v>
      </c>
      <c r="Z81" s="97" t="s">
        <v>16169</v>
      </c>
      <c r="AA81" s="97" t="s">
        <v>16457</v>
      </c>
      <c r="AB81" s="97" t="s">
        <v>16457</v>
      </c>
      <c r="AC81" s="97" t="s">
        <v>16159</v>
      </c>
      <c r="AD81" s="97" t="s">
        <v>16159</v>
      </c>
      <c r="AE81" s="97" t="s">
        <v>16458</v>
      </c>
    </row>
    <row r="82" ht="15.75" hidden="1" customHeight="1">
      <c r="A82" s="85">
        <v>2030.0</v>
      </c>
      <c r="B82" s="165" t="str">
        <f>VLOOKUP(A82,Selection_FirstR!A82:N919,2,FALSE)</f>
        <v>On-the-Fly Performance-Aware Human Resource Allocation in the Business Process Management Systems Environment Using Naïve Baye</v>
      </c>
      <c r="C82" s="99" t="str">
        <f>VLOOKUP(A82,Selection_FirstR!A82:O919,5,FALSE)</f>
        <v>    Arif Wibisono; Amna Shifia Nisafani; Hyerim BaeYou-Jin Park</v>
      </c>
      <c r="D82" s="100"/>
      <c r="E82" s="100">
        <v>2015.0</v>
      </c>
      <c r="F82" s="88" t="s">
        <v>11463</v>
      </c>
      <c r="G82" s="112"/>
      <c r="H82" s="112" t="s">
        <v>16067</v>
      </c>
      <c r="I82" s="112" t="s">
        <v>16042</v>
      </c>
      <c r="J82" s="112" t="s">
        <v>16043</v>
      </c>
      <c r="K82" s="112" t="s">
        <v>16459</v>
      </c>
      <c r="L82" s="112" t="s">
        <v>16088</v>
      </c>
      <c r="M82" s="112"/>
      <c r="N82" s="112" t="s">
        <v>16071</v>
      </c>
      <c r="O82" s="88" t="s">
        <v>16329</v>
      </c>
      <c r="P82" s="112" t="s">
        <v>16460</v>
      </c>
      <c r="Q82" s="88" t="s">
        <v>16461</v>
      </c>
      <c r="R82" s="112" t="s">
        <v>16462</v>
      </c>
      <c r="S82" s="112" t="s">
        <v>16076</v>
      </c>
      <c r="T82" s="112" t="s">
        <v>16463</v>
      </c>
      <c r="U82" s="112" t="s">
        <v>16218</v>
      </c>
      <c r="V82" s="112"/>
      <c r="W82" s="112" t="s">
        <v>16387</v>
      </c>
      <c r="X82" s="88" t="s">
        <v>16455</v>
      </c>
      <c r="Y82" s="88" t="s">
        <v>16463</v>
      </c>
      <c r="Z82" s="112" t="s">
        <v>16464</v>
      </c>
      <c r="AA82" s="112" t="s">
        <v>16457</v>
      </c>
      <c r="AB82" s="112" t="s">
        <v>16457</v>
      </c>
      <c r="AC82" s="112" t="s">
        <v>16159</v>
      </c>
      <c r="AD82" s="112" t="s">
        <v>16147</v>
      </c>
      <c r="AE82" s="88" t="s">
        <v>16465</v>
      </c>
    </row>
    <row r="83" ht="15.75" customHeight="1">
      <c r="A83" s="85">
        <v>2035.0</v>
      </c>
      <c r="B83" s="78" t="str">
        <f>VLOOKUP(A83,Selection_FirstR!A86:N923,2,FALSE)</f>
        <v>A Method to Enable Ability-Based Human Resource Allocation in Business Process Management Systems</v>
      </c>
      <c r="C83" s="78" t="str">
        <f>VLOOKUP(A83,Selection_FirstR!A86:O923,5,FALSE)</f>
        <v>Jonnro Erasmus; Irene Vanderfeesten; Konstantinos Traganos; Xavier Jie-A-Looi; Ad Kleingeld; Paul Grefen</v>
      </c>
      <c r="D83" s="118" t="s">
        <v>16466</v>
      </c>
      <c r="E83" s="118">
        <v>2018.0</v>
      </c>
      <c r="F83" s="97" t="s">
        <v>16066</v>
      </c>
      <c r="G83" s="109" t="str">
        <f>VLOOKUP(A83,Selection_FirstR!A85:R922,4,FALSE)</f>
        <v>PoEM 2018: The Practice of Enterprise Modeling </v>
      </c>
      <c r="H83" s="137" t="s">
        <v>16067</v>
      </c>
      <c r="I83" s="137" t="s">
        <v>16042</v>
      </c>
      <c r="J83" s="137" t="s">
        <v>16043</v>
      </c>
      <c r="K83" s="97" t="s">
        <v>16100</v>
      </c>
      <c r="L83" s="137" t="s">
        <v>16088</v>
      </c>
      <c r="M83" s="97" t="s">
        <v>16070</v>
      </c>
      <c r="N83" s="97" t="s">
        <v>16089</v>
      </c>
      <c r="O83" s="97" t="s">
        <v>16050</v>
      </c>
      <c r="P83" s="137" t="s">
        <v>16467</v>
      </c>
      <c r="Q83" s="97" t="s">
        <v>16343</v>
      </c>
      <c r="R83" s="137" t="s">
        <v>16468</v>
      </c>
      <c r="S83" s="97" t="s">
        <v>16052</v>
      </c>
      <c r="T83" s="97" t="s">
        <v>16052</v>
      </c>
      <c r="U83" s="137" t="s">
        <v>16155</v>
      </c>
      <c r="V83" s="97" t="s">
        <v>16054</v>
      </c>
      <c r="W83" s="137" t="s">
        <v>16155</v>
      </c>
      <c r="X83" s="97" t="s">
        <v>16096</v>
      </c>
      <c r="Y83" s="97" t="s">
        <v>16469</v>
      </c>
      <c r="Z83" s="137" t="s">
        <v>16081</v>
      </c>
      <c r="AA83" s="97" t="s">
        <v>16123</v>
      </c>
      <c r="AB83" s="97" t="s">
        <v>16123</v>
      </c>
      <c r="AC83" s="121" t="s">
        <v>16061</v>
      </c>
      <c r="AD83" s="137" t="s">
        <v>16159</v>
      </c>
      <c r="AE83" s="137" t="s">
        <v>16470</v>
      </c>
      <c r="AF83" s="2" t="str">
        <f>CONCATENATE(D83,"&amp;",E83,"&amp;",F83,"&amp;",L83,"&amp;",N83,"&amp;",V83,"&amp;",X83,"&amp;",K83,"&amp;",S83,"&amp;",AA83,"&amp;",AC83,"\\")</f>
        <v>\citet{erasmus2018method} &amp;2018&amp;NL&amp;1-to-1&amp;Find most qual. res.&amp;PM&amp;Input&amp;Multiple&amp;Rule&amp;Case study&amp;not acc., pseudoc.\\</v>
      </c>
      <c r="AG83" s="114" t="str">
        <f>CONCATENATE(D83,"&amp;",E83,"&amp;",L83,"&amp;",N83,"&amp;",S83,"&amp;",K83,"\\")</f>
        <v>\citet{erasmus2018method} &amp;2018&amp;1-to-1&amp;Find most qual. res.&amp;Rule&amp;Multiple\\</v>
      </c>
    </row>
    <row r="84" ht="15.75" hidden="1" customHeight="1">
      <c r="A84" s="85">
        <v>2033.0</v>
      </c>
      <c r="B84" s="99" t="str">
        <f>VLOOKUP(A84,Selection_FirstR!A84:N921,2,FALSE)</f>
        <v>Context-Aware Analysis of Past Process Executions to Aid Resource Allocation Decisions</v>
      </c>
      <c r="C84" s="99" t="str">
        <f>VLOOKUP(A84,Selection_FirstR!A84:O921,5,FALSE)</f>
        <v>Renuka Sindhgatta; Aditya Ghose; Hoa Khanh Dam</v>
      </c>
      <c r="D84" s="100"/>
      <c r="E84" s="100">
        <v>2016.0</v>
      </c>
      <c r="F84" s="88" t="s">
        <v>11463</v>
      </c>
      <c r="G84" s="112"/>
      <c r="H84" s="112" t="s">
        <v>16471</v>
      </c>
      <c r="I84" s="112" t="s">
        <v>16042</v>
      </c>
      <c r="J84" s="112" t="s">
        <v>16043</v>
      </c>
      <c r="K84" s="112" t="s">
        <v>16363</v>
      </c>
      <c r="L84" s="104"/>
      <c r="M84" s="104"/>
      <c r="N84" s="104"/>
      <c r="O84" s="104"/>
      <c r="P84" s="104"/>
      <c r="Q84" s="104"/>
      <c r="R84" s="104"/>
      <c r="S84" s="166"/>
      <c r="T84" s="112" t="s">
        <v>16472</v>
      </c>
      <c r="U84" s="112"/>
      <c r="V84" s="112"/>
      <c r="W84" s="112" t="s">
        <v>16473</v>
      </c>
      <c r="X84" s="112"/>
      <c r="Y84" s="112" t="s">
        <v>16474</v>
      </c>
      <c r="Z84" s="112" t="s">
        <v>16109</v>
      </c>
      <c r="AA84" s="112"/>
      <c r="AB84" s="112" t="s">
        <v>16318</v>
      </c>
      <c r="AC84" s="112"/>
      <c r="AD84" s="112" t="s">
        <v>16159</v>
      </c>
      <c r="AE84" s="112" t="s">
        <v>16475</v>
      </c>
    </row>
    <row r="85" ht="15.75" hidden="1" customHeight="1">
      <c r="A85" s="85">
        <v>2034.0</v>
      </c>
      <c r="B85" s="78" t="str">
        <f>VLOOKUP(A85,Selection_FirstR!A85:N922,2,FALSE)</f>
        <v>Context-Aware Recommendation of Task Allocations in Service Systems</v>
      </c>
      <c r="C85" s="78" t="str">
        <f>VLOOKUP(A85,Selection_FirstR!A85:O922,5,FALSE)</f>
        <v>Renuka Sindhgatta; Aditya Ghose; Hoa Khanh Dam</v>
      </c>
      <c r="D85" s="118"/>
      <c r="E85" s="118">
        <v>2016.0</v>
      </c>
      <c r="F85" s="97" t="s">
        <v>11463</v>
      </c>
      <c r="G85" s="98"/>
      <c r="H85" s="98"/>
      <c r="I85" s="98"/>
      <c r="J85" s="98"/>
      <c r="K85" s="98"/>
      <c r="L85" s="98"/>
      <c r="M85" s="98"/>
      <c r="N85" s="98"/>
      <c r="O85" s="98"/>
      <c r="P85" s="98"/>
      <c r="Q85" s="98"/>
      <c r="R85" s="98"/>
      <c r="S85" s="167"/>
      <c r="T85" s="98"/>
      <c r="U85" s="98"/>
      <c r="V85" s="98"/>
      <c r="W85" s="98"/>
      <c r="X85" s="98"/>
      <c r="Y85" s="98"/>
      <c r="Z85" s="98"/>
      <c r="AA85" s="98"/>
      <c r="AB85" s="98"/>
      <c r="AC85" s="98"/>
      <c r="AD85" s="98"/>
      <c r="AE85" s="137" t="s">
        <v>16476</v>
      </c>
    </row>
    <row r="86" ht="15.75" customHeight="1">
      <c r="A86" s="154">
        <v>2503.0</v>
      </c>
      <c r="B86" s="99" t="str">
        <f>VLOOKUP(A86,Selection_SecondR!A17:N548,2,FALSE)</f>
        <v>A Resource Recommendation Approach based on Co-Working History</v>
      </c>
      <c r="C86" s="99" t="str">
        <f>VLOOKUP(A86,Selection_SecondR!A17:O548,5,FALSE)</f>
        <v>NM Abdulhameed, IMA Helal, A Awad, E Ezat</v>
      </c>
      <c r="D86" s="168" t="s">
        <v>16477</v>
      </c>
      <c r="E86" s="113">
        <v>2018.0</v>
      </c>
      <c r="F86" s="113" t="s">
        <v>16478</v>
      </c>
      <c r="G86" s="169" t="s">
        <v>16479</v>
      </c>
      <c r="I86" s="88" t="s">
        <v>16042</v>
      </c>
      <c r="J86" s="113" t="s">
        <v>16043</v>
      </c>
      <c r="K86" s="113" t="s">
        <v>16044</v>
      </c>
      <c r="L86" s="113" t="s">
        <v>16088</v>
      </c>
      <c r="M86" s="88" t="s">
        <v>16070</v>
      </c>
      <c r="N86" s="88" t="s">
        <v>16089</v>
      </c>
      <c r="O86" s="113" t="s">
        <v>16480</v>
      </c>
      <c r="P86" s="113" t="s">
        <v>16481</v>
      </c>
      <c r="Q86" s="170" t="s">
        <v>16393</v>
      </c>
      <c r="R86" s="113" t="s">
        <v>16482</v>
      </c>
      <c r="S86" s="88" t="s">
        <v>16204</v>
      </c>
      <c r="T86" s="113" t="s">
        <v>16483</v>
      </c>
      <c r="U86" s="113" t="s">
        <v>16206</v>
      </c>
      <c r="V86" s="113" t="s">
        <v>16207</v>
      </c>
      <c r="W86" s="88" t="s">
        <v>16208</v>
      </c>
      <c r="X86" s="113" t="s">
        <v>16056</v>
      </c>
      <c r="Y86" s="88" t="s">
        <v>16484</v>
      </c>
      <c r="AA86" s="113" t="s">
        <v>16123</v>
      </c>
      <c r="AB86" s="113" t="s">
        <v>16485</v>
      </c>
      <c r="AC86" s="101" t="s">
        <v>16083</v>
      </c>
      <c r="AD86" s="101" t="s">
        <v>16083</v>
      </c>
      <c r="AE86" s="113" t="s">
        <v>16486</v>
      </c>
      <c r="AF86" s="2" t="str">
        <f>CONCATENATE(D86,"&amp;",E86,"&amp;",F86,"&amp;",L86,"&amp;",N86,"&amp;",V86,"&amp;",X86,"&amp;",K86,"&amp;",S86,"&amp;",AA86,"&amp;",AC86,"\\")</f>
        <v>\citet{abdulhameed2018resource}&amp;2018&amp;Egypt&amp;1-to-1&amp;Find most qual. res.&amp;PD&amp;Prep.&amp;Single&amp;Mined Rule&amp;Case study&amp;no implementation\\</v>
      </c>
      <c r="AG86" s="114" t="str">
        <f>CONCATENATE(D86,"&amp;",E86,"&amp;",L86,"&amp;",N86,"&amp;",S86,"&amp;",K86,"\\")</f>
        <v>\citet{abdulhameed2018resource}&amp;2018&amp;1-to-1&amp;Find most qual. res.&amp;Mined Rule&amp;Single\\</v>
      </c>
    </row>
    <row r="87" ht="15.75" hidden="1" customHeight="1">
      <c r="A87" s="85">
        <v>2036.0</v>
      </c>
      <c r="B87" s="171" t="str">
        <f>VLOOKUP(A87,Selection_FirstR!A87:N924,2,FALSE)</f>
        <v>Cycle Time Optimization of Processes Using an Entropy-Based Learning for Task Allocation</v>
      </c>
      <c r="C87" s="78" t="str">
        <f>VLOOKUP(A87,Selection_FirstR!A87:O924,5,FALSE)</f>
        <v> Iman Firouzian; Morteza Zahedi; Hamid Hassanpour</v>
      </c>
      <c r="D87" s="118"/>
      <c r="E87" s="118">
        <v>2019.0</v>
      </c>
      <c r="F87" s="97" t="s">
        <v>11463</v>
      </c>
      <c r="G87" s="137"/>
      <c r="H87" s="137" t="s">
        <v>16067</v>
      </c>
      <c r="I87" s="137" t="s">
        <v>16042</v>
      </c>
      <c r="J87" s="137" t="s">
        <v>16043</v>
      </c>
      <c r="K87" s="137" t="s">
        <v>16363</v>
      </c>
      <c r="L87" s="137" t="s">
        <v>16045</v>
      </c>
      <c r="M87" s="137"/>
      <c r="N87" s="137" t="s">
        <v>16071</v>
      </c>
      <c r="O87" s="97" t="s">
        <v>16072</v>
      </c>
      <c r="P87" s="137" t="s">
        <v>16487</v>
      </c>
      <c r="Q87" s="97" t="s">
        <v>16488</v>
      </c>
      <c r="R87" s="137" t="s">
        <v>16489</v>
      </c>
      <c r="S87" s="97" t="s">
        <v>16490</v>
      </c>
      <c r="T87" s="137" t="s">
        <v>16472</v>
      </c>
      <c r="U87" s="97" t="s">
        <v>16206</v>
      </c>
      <c r="V87" s="97"/>
      <c r="W87" s="97" t="s">
        <v>16206</v>
      </c>
      <c r="X87" s="97" t="s">
        <v>16455</v>
      </c>
      <c r="Y87" s="97" t="s">
        <v>16491</v>
      </c>
      <c r="Z87" s="137" t="s">
        <v>16109</v>
      </c>
      <c r="AA87" s="97" t="s">
        <v>16146</v>
      </c>
      <c r="AB87" s="137" t="s">
        <v>16348</v>
      </c>
      <c r="AC87" s="97" t="s">
        <v>16159</v>
      </c>
      <c r="AD87" s="137" t="s">
        <v>16159</v>
      </c>
      <c r="AE87" s="137" t="s">
        <v>16492</v>
      </c>
    </row>
    <row r="88" ht="15.75" hidden="1" customHeight="1">
      <c r="A88" s="85">
        <v>2037.0</v>
      </c>
      <c r="B88" s="99" t="str">
        <f>VLOOKUP(A88,Selection_FirstR!A88:N925,2,FALSE)</f>
        <v>Balancing quality and performance of task distribution in workflow based on resource aptitude</v>
      </c>
      <c r="C88" s="99" t="str">
        <f>VLOOKUP(A88,Selection_FirstR!A88:O925,5,FALSE)</f>
        <v>Renê Rodrigues Veloso; Autran Macêdo</v>
      </c>
      <c r="D88" s="100"/>
      <c r="E88" s="100">
        <v>2007.0</v>
      </c>
      <c r="F88" s="88" t="s">
        <v>11463</v>
      </c>
      <c r="G88" s="112"/>
      <c r="H88" s="112" t="s">
        <v>16067</v>
      </c>
      <c r="I88" s="112" t="s">
        <v>16042</v>
      </c>
      <c r="J88" s="112" t="s">
        <v>16043</v>
      </c>
      <c r="K88" s="112" t="s">
        <v>16459</v>
      </c>
      <c r="L88" s="112" t="s">
        <v>16088</v>
      </c>
      <c r="M88" s="112"/>
      <c r="N88" s="112" t="s">
        <v>16071</v>
      </c>
      <c r="O88" s="88" t="s">
        <v>16493</v>
      </c>
      <c r="P88" s="172" t="s">
        <v>16494</v>
      </c>
      <c r="Q88" s="88" t="s">
        <v>16461</v>
      </c>
      <c r="R88" s="112" t="s">
        <v>16495</v>
      </c>
      <c r="S88" s="112" t="s">
        <v>16076</v>
      </c>
      <c r="T88" s="112" t="s">
        <v>16076</v>
      </c>
      <c r="U88" s="112" t="s">
        <v>11463</v>
      </c>
      <c r="V88" s="112"/>
      <c r="W88" s="112" t="s">
        <v>11463</v>
      </c>
      <c r="X88" s="88" t="s">
        <v>16471</v>
      </c>
      <c r="Y88" s="112" t="s">
        <v>16496</v>
      </c>
      <c r="Z88" s="112" t="s">
        <v>16109</v>
      </c>
      <c r="AA88" s="112" t="s">
        <v>16146</v>
      </c>
      <c r="AB88" s="112" t="s">
        <v>16348</v>
      </c>
      <c r="AC88" s="112" t="s">
        <v>16159</v>
      </c>
      <c r="AD88" s="112" t="s">
        <v>16280</v>
      </c>
      <c r="AE88" s="104"/>
    </row>
    <row r="89" ht="15.75" hidden="1" customHeight="1">
      <c r="A89" s="85">
        <v>2038.0</v>
      </c>
      <c r="B89" s="78" t="str">
        <f>VLOOKUP(A89,Selection_FirstR!A89:N926,2,FALSE)</f>
        <v>Resource Allocation vs. Business Process Improvement: How They Impact on Each Other </v>
      </c>
      <c r="C89" s="78" t="str">
        <f>VLOOKUP(A89,Selection_FirstR!A89:O926,5,FALSE)</f>
        <v>Jiajie Xu; Chengfei Liu; Xiaohui Zhao</v>
      </c>
      <c r="D89" s="118"/>
      <c r="E89" s="118">
        <v>2008.0</v>
      </c>
      <c r="F89" s="97" t="s">
        <v>11463</v>
      </c>
      <c r="G89" s="137"/>
      <c r="H89" s="137" t="s">
        <v>16067</v>
      </c>
      <c r="I89" s="137" t="s">
        <v>16042</v>
      </c>
      <c r="J89" s="137" t="s">
        <v>16068</v>
      </c>
      <c r="K89" s="97" t="s">
        <v>16363</v>
      </c>
      <c r="L89" s="137" t="s">
        <v>16088</v>
      </c>
      <c r="M89" s="137"/>
      <c r="N89" s="137" t="s">
        <v>16453</v>
      </c>
      <c r="O89" s="97" t="s">
        <v>16297</v>
      </c>
      <c r="P89" s="173" t="s">
        <v>16497</v>
      </c>
      <c r="Q89" s="97" t="s">
        <v>16461</v>
      </c>
      <c r="R89" s="137" t="s">
        <v>16495</v>
      </c>
      <c r="S89" s="137" t="s">
        <v>16052</v>
      </c>
      <c r="T89" s="137" t="s">
        <v>16052</v>
      </c>
      <c r="U89" s="137" t="s">
        <v>16218</v>
      </c>
      <c r="V89" s="137"/>
      <c r="W89" s="137" t="s">
        <v>16301</v>
      </c>
      <c r="X89" s="97" t="s">
        <v>16455</v>
      </c>
      <c r="Y89" s="97" t="s">
        <v>16498</v>
      </c>
      <c r="Z89" s="137" t="s">
        <v>16109</v>
      </c>
      <c r="AA89" s="137" t="s">
        <v>16499</v>
      </c>
      <c r="AB89" s="137" t="s">
        <v>11463</v>
      </c>
      <c r="AC89" s="137" t="s">
        <v>11463</v>
      </c>
      <c r="AD89" s="137" t="s">
        <v>11463</v>
      </c>
      <c r="AE89" s="97" t="s">
        <v>16500</v>
      </c>
    </row>
    <row r="90" ht="15.75" hidden="1" customHeight="1">
      <c r="A90" s="85">
        <v>2039.0</v>
      </c>
      <c r="B90" s="99" t="str">
        <f>VLOOKUP(A90,Selection_FirstR!A90:N927,2,FALSE)</f>
        <v>Constructing Probabilistic Process Models Based on Hidden Markov Models for Resource Allocation</v>
      </c>
      <c r="C90" s="149" t="str">
        <f>VLOOKUP(A90,Selection_FirstR!A90:O927,5,FALSE)</f>
        <v>Berny Carrera; Jae-Yoon Jung</v>
      </c>
      <c r="D90" s="100"/>
      <c r="E90" s="100">
        <v>2014.0</v>
      </c>
      <c r="F90" s="88" t="s">
        <v>11463</v>
      </c>
      <c r="G90" s="104"/>
      <c r="H90" s="104"/>
      <c r="I90" s="104"/>
      <c r="J90" s="104"/>
      <c r="K90" s="104"/>
      <c r="L90" s="104"/>
      <c r="M90" s="104"/>
      <c r="N90" s="104"/>
      <c r="O90" s="104"/>
      <c r="P90" s="104"/>
      <c r="Q90" s="104"/>
      <c r="R90" s="104"/>
      <c r="S90" s="104"/>
      <c r="T90" s="104"/>
      <c r="U90" s="104"/>
      <c r="V90" s="104"/>
      <c r="W90" s="104"/>
      <c r="X90" s="104"/>
      <c r="Y90" s="104"/>
      <c r="Z90" s="104"/>
      <c r="AA90" s="104"/>
      <c r="AB90" s="104"/>
      <c r="AC90" s="104"/>
      <c r="AD90" s="104"/>
      <c r="AE90" s="104"/>
    </row>
    <row r="91" ht="15.75" customHeight="1">
      <c r="A91" s="85">
        <v>1238.0</v>
      </c>
      <c r="B91" s="78" t="str">
        <f>VLOOKUP(A91,Selection_FirstR!A45:N882,2,FALSE)</f>
        <v>A Petri Nets based Generic Genetic Algorithm framework for resource optimization in business processes</v>
      </c>
      <c r="C91" s="78" t="str">
        <f>VLOOKUP(A91,Selection_FirstR!A45:O882,5,FALSE)</f>
        <v>Si, Yain-Whar; Chan, Veng-Ian; Dumas, Marlon; Zhang, Defu</v>
      </c>
      <c r="D91" s="118" t="s">
        <v>16501</v>
      </c>
      <c r="E91" s="118">
        <v>2018.0</v>
      </c>
      <c r="F91" s="97" t="s">
        <v>16502</v>
      </c>
      <c r="G91" s="109" t="str">
        <f>VLOOKUP(A91,Selection_FirstR!A45:R882,4,FALSE)</f>
        <v>{SIMULATION MODELLING PRACTICE AND THEORY}</v>
      </c>
      <c r="H91" s="97" t="s">
        <v>16067</v>
      </c>
      <c r="I91" s="97" t="s">
        <v>16042</v>
      </c>
      <c r="J91" s="97" t="s">
        <v>16068</v>
      </c>
      <c r="K91" s="97" t="s">
        <v>16044</v>
      </c>
      <c r="L91" s="97" t="s">
        <v>16088</v>
      </c>
      <c r="M91" s="97" t="s">
        <v>16070</v>
      </c>
      <c r="N91" s="97" t="s">
        <v>16114</v>
      </c>
      <c r="O91" s="97" t="s">
        <v>16503</v>
      </c>
      <c r="P91" s="97" t="s">
        <v>16504</v>
      </c>
      <c r="Q91" s="97" t="s">
        <v>16074</v>
      </c>
      <c r="R91" s="97" t="s">
        <v>16505</v>
      </c>
      <c r="S91" s="97" t="s">
        <v>16118</v>
      </c>
      <c r="T91" s="97" t="s">
        <v>16506</v>
      </c>
      <c r="U91" s="97" t="s">
        <v>16078</v>
      </c>
      <c r="V91" s="97" t="s">
        <v>16054</v>
      </c>
      <c r="W91" s="97" t="s">
        <v>16507</v>
      </c>
      <c r="X91" s="97" t="s">
        <v>16096</v>
      </c>
      <c r="Y91" s="97" t="s">
        <v>16508</v>
      </c>
      <c r="Z91" s="97" t="s">
        <v>16509</v>
      </c>
      <c r="AA91" s="97" t="s">
        <v>16123</v>
      </c>
      <c r="AB91" s="97" t="s">
        <v>16123</v>
      </c>
      <c r="AC91" s="121" t="s">
        <v>16061</v>
      </c>
      <c r="AD91" s="97" t="s">
        <v>16159</v>
      </c>
      <c r="AE91" s="97" t="s">
        <v>16510</v>
      </c>
      <c r="AF91" s="2" t="str">
        <f t="shared" ref="AF91:AF92" si="22">CONCATENATE(D91,"&amp;",E91,"&amp;",F91,"&amp;",L91,"&amp;",N91,"&amp;",V91,"&amp;",X91,"&amp;",K91,"&amp;",S91,"&amp;",AA91,"&amp;",AC91,"\\")</f>
        <v>\citet{si2018petri}&amp;2018&amp;Macau&amp;1-to-1&amp;Minimize process costs&amp;PM&amp;Input&amp;Single&amp;Metaheuristic&amp;Case study&amp;not acc., pseudoc.\\</v>
      </c>
      <c r="AG91" s="102" t="str">
        <f>CONCATENATE(D91,"&amp;",E91,"&amp;",L91,"&amp;",N91,"&amp;",K91,"&amp;",S91,"\\")</f>
        <v>\citet{si2018petri}&amp;2018&amp;1-to-1&amp;Minimize process costs&amp;Single&amp;Metaheuristic\\</v>
      </c>
    </row>
    <row r="92" ht="15.75" customHeight="1">
      <c r="A92" s="85">
        <v>2053.0</v>
      </c>
      <c r="B92" s="99" t="str">
        <f>VLOOKUP(A92,Selection_FirstR!A102:N939,2,FALSE)</f>
        <v>A rewriting logic approach to resource allocation analysis in business process models</v>
      </c>
      <c r="C92" s="99" t="str">
        <f>VLOOKUP(A92,Selection_FirstR!A102:O939,5,FALSE)</f>
        <v>Duran, Francisco; Rocha, Camilo; Salaun, Gwen</v>
      </c>
      <c r="D92" s="168" t="s">
        <v>16511</v>
      </c>
      <c r="E92" s="113">
        <v>2019.0</v>
      </c>
      <c r="F92" s="113" t="s">
        <v>16512</v>
      </c>
      <c r="G92" s="86" t="str">
        <f>VLOOKUP(A92,Selection_FirstR!A100:R937,4,FALSE)</f>
        <v>SCIENCE OF COMPUTER PROGRAMMING</v>
      </c>
      <c r="H92" s="113" t="s">
        <v>16067</v>
      </c>
      <c r="I92" s="113" t="s">
        <v>16042</v>
      </c>
      <c r="J92" s="113" t="s">
        <v>16043</v>
      </c>
      <c r="K92" s="88" t="s">
        <v>16100</v>
      </c>
      <c r="L92" s="113" t="s">
        <v>16069</v>
      </c>
      <c r="M92" s="88" t="s">
        <v>16046</v>
      </c>
      <c r="N92" s="88" t="s">
        <v>16050</v>
      </c>
      <c r="O92" s="113" t="s">
        <v>16150</v>
      </c>
      <c r="P92" s="113" t="s">
        <v>16513</v>
      </c>
      <c r="Q92" s="113" t="s">
        <v>16074</v>
      </c>
      <c r="R92" s="113" t="s">
        <v>16514</v>
      </c>
      <c r="S92" s="88" t="s">
        <v>16076</v>
      </c>
      <c r="T92" s="88" t="s">
        <v>16076</v>
      </c>
      <c r="U92" s="113" t="s">
        <v>16228</v>
      </c>
      <c r="V92" s="88" t="s">
        <v>16054</v>
      </c>
      <c r="W92" s="113" t="s">
        <v>16228</v>
      </c>
      <c r="X92" s="88" t="s">
        <v>16056</v>
      </c>
      <c r="Y92" s="113" t="s">
        <v>16515</v>
      </c>
      <c r="Z92" s="113" t="s">
        <v>16169</v>
      </c>
      <c r="AA92" s="88" t="s">
        <v>16145</v>
      </c>
      <c r="AB92" s="174" t="s">
        <v>16348</v>
      </c>
      <c r="AC92" s="101" t="s">
        <v>16188</v>
      </c>
      <c r="AD92" s="175" t="s">
        <v>16516</v>
      </c>
      <c r="AE92" s="113" t="s">
        <v>16517</v>
      </c>
      <c r="AF92" s="2" t="str">
        <f t="shared" si="22"/>
        <v>\citet{duran2019rewriting}&amp;2019&amp;Colombia&amp;1-to-many&amp;Any&amp;PM&amp;Prep.&amp;Multiple&amp;Heuristic&amp;(Comp.) sim. experiments&amp;available\\</v>
      </c>
      <c r="AG92" s="114" t="str">
        <f>CONCATENATE(D92,"&amp;",E92,"&amp;",L92,"&amp;",N92,"&amp;",S92,"&amp;",K92,"\\")</f>
        <v>\citet{duran2019rewriting}&amp;2019&amp;1-to-many&amp;Any&amp;Heuristic&amp;Multiple\\</v>
      </c>
    </row>
    <row r="93" ht="15.75" hidden="1" customHeight="1">
      <c r="A93" s="85">
        <v>2042.0</v>
      </c>
      <c r="B93" s="78" t="str">
        <f>VLOOKUP(A93,Selection_FirstR!A93:N930,2,FALSE)</f>
        <v>Stochastic-Petri Net Modeling and Optimization for Outdoor Patients in Building Sustainable Healthcare System Considering Staff Absenteeism</v>
      </c>
      <c r="C93" s="149" t="str">
        <f>VLOOKUP(A93,Selection_FirstR!A93:O930,5,FALSE)</f>
        <v>#N/A</v>
      </c>
      <c r="D93" s="118"/>
      <c r="E93" s="118">
        <v>2019.0</v>
      </c>
      <c r="F93" s="97" t="s">
        <v>11463</v>
      </c>
      <c r="G93" s="98"/>
      <c r="H93" s="98"/>
      <c r="I93" s="98"/>
      <c r="J93" s="98"/>
      <c r="K93" s="98"/>
      <c r="L93" s="98"/>
      <c r="M93" s="98"/>
      <c r="N93" s="98"/>
      <c r="O93" s="98"/>
      <c r="P93" s="98"/>
      <c r="Q93" s="98"/>
      <c r="R93" s="98"/>
      <c r="S93" s="98"/>
      <c r="T93" s="98"/>
      <c r="U93" s="98"/>
      <c r="V93" s="98"/>
      <c r="W93" s="98"/>
      <c r="X93" s="98"/>
      <c r="Y93" s="98"/>
      <c r="Z93" s="98"/>
      <c r="AA93" s="98"/>
      <c r="AB93" s="98"/>
      <c r="AC93" s="98"/>
      <c r="AD93" s="98"/>
      <c r="AE93" s="98"/>
    </row>
    <row r="94" ht="15.75" hidden="1" customHeight="1">
      <c r="A94" s="85">
        <v>2043.0</v>
      </c>
      <c r="B94" s="99" t="str">
        <f>VLOOKUP(A94,Selection_FirstR!A94:N931,2,FALSE)</f>
        <v>Mining Resource Assignments and Teamwork Compositions from Process Logs</v>
      </c>
      <c r="C94" s="149" t="str">
        <f>VLOOKUP(A94,Selection_FirstR!A94:O931,5,FALSE)</f>
        <v>Schönig, Stefan and Cabanillas Macias, Cristina and Di Ciccio, Claudio and Jablonski, Stefan andMendling, Jan</v>
      </c>
      <c r="D94" s="100"/>
      <c r="E94" s="100">
        <v>2016.0</v>
      </c>
      <c r="F94" s="88" t="s">
        <v>11463</v>
      </c>
      <c r="G94" s="104"/>
      <c r="H94" s="104"/>
      <c r="I94" s="104"/>
      <c r="J94" s="104"/>
      <c r="K94" s="104"/>
      <c r="L94" s="104"/>
      <c r="M94" s="104"/>
      <c r="N94" s="104"/>
      <c r="O94" s="104"/>
      <c r="P94" s="104"/>
      <c r="Q94" s="104"/>
      <c r="R94" s="104"/>
      <c r="S94" s="104"/>
      <c r="T94" s="104"/>
      <c r="U94" s="104"/>
      <c r="V94" s="104"/>
      <c r="W94" s="104"/>
      <c r="X94" s="104"/>
      <c r="Y94" s="104"/>
      <c r="Z94" s="104"/>
      <c r="AA94" s="104"/>
      <c r="AB94" s="104"/>
      <c r="AC94" s="104"/>
      <c r="AD94" s="104"/>
      <c r="AE94" s="104"/>
    </row>
    <row r="95" ht="15.75" hidden="1" customHeight="1">
      <c r="A95" s="85">
        <v>2046.0</v>
      </c>
      <c r="B95" s="78" t="str">
        <f>VLOOKUP(A95,Selection_FirstR!A95:N932,2,FALSE)</f>
        <v>Optimizing resource management during business process execution: A case study</v>
      </c>
      <c r="C95" s="149" t="str">
        <f>VLOOKUP(A95,Selection_FirstR!A95:O932,5,FALSE)</f>
        <v>J Pflug, S Rinderle-Ma</v>
      </c>
      <c r="D95" s="118"/>
      <c r="E95" s="118" t="e">
        <v>#N/A</v>
      </c>
      <c r="F95" s="97" t="s">
        <v>11463</v>
      </c>
      <c r="G95" s="98"/>
      <c r="H95" s="98"/>
      <c r="I95" s="98"/>
      <c r="J95" s="98"/>
      <c r="K95" s="98"/>
      <c r="L95" s="98"/>
      <c r="M95" s="98"/>
      <c r="N95" s="98"/>
      <c r="O95" s="98"/>
      <c r="P95" s="98"/>
      <c r="Q95" s="98"/>
      <c r="R95" s="98"/>
      <c r="S95" s="98"/>
      <c r="T95" s="98"/>
      <c r="U95" s="98"/>
      <c r="V95" s="98"/>
      <c r="W95" s="98"/>
      <c r="X95" s="98"/>
      <c r="Y95" s="98"/>
      <c r="Z95" s="98"/>
      <c r="AA95" s="98"/>
      <c r="AB95" s="98"/>
      <c r="AC95" s="98"/>
      <c r="AD95" s="98"/>
      <c r="AE95" s="98"/>
    </row>
    <row r="96" ht="15.75" hidden="1" customHeight="1">
      <c r="A96" s="85">
        <v>2047.0</v>
      </c>
      <c r="B96" s="99" t="str">
        <f>VLOOKUP(A96,Selection_FirstR!A96:N933,2,FALSE)</f>
        <v>A Framework for Recommending Resource Allocation Based on Process Mining</v>
      </c>
      <c r="C96" s="149" t="str">
        <f>VLOOKUP(A96,Selection_FirstR!A96:O933,5,FALSE)</f>
        <v>Michael Arias, Eric Rojas, Jorge Munoz-Gama, and Marcos Sep ́ulveda</v>
      </c>
      <c r="D96" s="100"/>
      <c r="E96" s="100">
        <v>2016.0</v>
      </c>
      <c r="F96" s="88" t="s">
        <v>11463</v>
      </c>
      <c r="G96" s="104"/>
      <c r="H96" s="104"/>
      <c r="I96" s="104"/>
      <c r="J96" s="104"/>
      <c r="K96" s="104"/>
      <c r="L96" s="104"/>
      <c r="M96" s="104"/>
      <c r="N96" s="104"/>
      <c r="O96" s="104"/>
      <c r="P96" s="104"/>
      <c r="Q96" s="104"/>
      <c r="R96" s="104"/>
      <c r="S96" s="104"/>
      <c r="T96" s="104"/>
      <c r="U96" s="104"/>
      <c r="V96" s="104"/>
      <c r="W96" s="104"/>
      <c r="X96" s="104"/>
      <c r="Y96" s="104"/>
      <c r="Z96" s="104"/>
      <c r="AA96" s="104"/>
      <c r="AB96" s="104"/>
      <c r="AC96" s="104"/>
      <c r="AD96" s="104"/>
      <c r="AE96" s="104"/>
    </row>
    <row r="97" ht="15.75" hidden="1" customHeight="1">
      <c r="A97" s="85">
        <v>2017.0</v>
      </c>
      <c r="B97" s="176" t="str">
        <f>VLOOKUP(A97,Selection_FirstR!A71:N908,2,FALSE)</f>
        <v>Optimized resource allocations in business process models</v>
      </c>
      <c r="C97" s="176" t="str">
        <f>VLOOKUP(A97,Selection_FirstR!A71:O908,5,FALSE)</f>
        <v>Sven Ihde, Luise Pufahl, Min-Bin Lin, Asvin Goel, Mathias Weske</v>
      </c>
      <c r="D97" s="177" t="s">
        <v>16518</v>
      </c>
      <c r="E97" s="177">
        <v>2019.0</v>
      </c>
      <c r="F97" s="178" t="s">
        <v>11463</v>
      </c>
      <c r="G97" s="179" t="str">
        <f>VLOOKUP(A97,Selection_FirstR!A70:R907,4,FALSE)</f>
        <v>#N/A</v>
      </c>
      <c r="H97" s="178" t="s">
        <v>16067</v>
      </c>
      <c r="I97" s="178" t="s">
        <v>16042</v>
      </c>
      <c r="J97" s="178" t="s">
        <v>16113</v>
      </c>
      <c r="K97" s="178" t="s">
        <v>16100</v>
      </c>
      <c r="L97" s="178" t="s">
        <v>16045</v>
      </c>
      <c r="M97" s="178" t="s">
        <v>16519</v>
      </c>
      <c r="N97" s="178" t="s">
        <v>16050</v>
      </c>
      <c r="O97" s="178" t="s">
        <v>16050</v>
      </c>
      <c r="P97" s="178" t="s">
        <v>16520</v>
      </c>
      <c r="Q97" s="178" t="s">
        <v>16521</v>
      </c>
      <c r="R97" s="178" t="s">
        <v>16522</v>
      </c>
      <c r="S97" s="178" t="s">
        <v>16050</v>
      </c>
      <c r="T97" s="178" t="s">
        <v>16523</v>
      </c>
      <c r="U97" s="178" t="s">
        <v>16228</v>
      </c>
      <c r="V97" s="178" t="s">
        <v>16054</v>
      </c>
      <c r="W97" s="178" t="s">
        <v>16228</v>
      </c>
      <c r="X97" s="178" t="s">
        <v>16056</v>
      </c>
      <c r="Y97" s="178" t="s">
        <v>16524</v>
      </c>
      <c r="Z97" s="180" t="s">
        <v>16464</v>
      </c>
      <c r="AA97" s="178" t="s">
        <v>16123</v>
      </c>
      <c r="AB97" s="178" t="s">
        <v>16123</v>
      </c>
      <c r="AC97" s="181" t="s">
        <v>16188</v>
      </c>
      <c r="AD97" s="178" t="s">
        <v>16525</v>
      </c>
      <c r="AE97" s="178" t="s">
        <v>16526</v>
      </c>
      <c r="AF97" s="2" t="str">
        <f t="shared" ref="AF97:AF114" si="23">CONCATENATE(D97,"&amp;",E97,"&amp;",F97,"&amp;",L97,"&amp;",N97,"&amp;",V97,"&amp;",X97,"&amp;",K97,"&amp;",S97,"&amp;",AA97,"&amp;",AC97,"\\")</f>
        <v>\citet{ihde_2019}&amp;2019&amp;no&amp;many-to-1&amp;Any&amp;PM&amp;Prep.&amp;Multiple&amp;Any&amp;Case study&amp;available\\</v>
      </c>
      <c r="AG97" s="102" t="str">
        <f>CONCATENATE(D97,"&amp;",E97,"&amp;",L97,"&amp;",N97,"&amp;",K97,"&amp;",S97,"\\")</f>
        <v>\citet{ihde_2019}&amp;2019&amp;many-to-1&amp;Any&amp;Multiple&amp;Any\\</v>
      </c>
    </row>
    <row r="98" ht="15.75" customHeight="1">
      <c r="A98" s="85">
        <v>770.0</v>
      </c>
      <c r="B98" s="1" t="str">
        <f>VLOOKUP(A98,Selection_FirstR!A35:N872,2,FALSE)</f>
        <v>Dynamic human resource selection for business process exceptions</v>
      </c>
      <c r="C98" s="1" t="str">
        <f>VLOOKUP(A98,Selection_FirstR!A35:O872,5,FALSE)</f>
        <v>Lee, Jooseok; Lee, Seunghoon; Kim, Jinwoo; Choi, Injun</v>
      </c>
      <c r="D98" s="182" t="s">
        <v>16527</v>
      </c>
      <c r="E98" s="182">
        <v>2019.0</v>
      </c>
      <c r="F98" s="183" t="s">
        <v>16136</v>
      </c>
      <c r="G98" s="132" t="str">
        <f>VLOOKUP(A98,Selection_FirstR!A35:R872,4,FALSE)</f>
        <v>{KNOWLEDGE AND PROCESS MANAGEMENT}</v>
      </c>
      <c r="H98" s="183" t="s">
        <v>16179</v>
      </c>
      <c r="I98" s="183" t="s">
        <v>16042</v>
      </c>
      <c r="J98" s="183" t="s">
        <v>16043</v>
      </c>
      <c r="K98" s="183" t="s">
        <v>16044</v>
      </c>
      <c r="L98" s="183" t="s">
        <v>16088</v>
      </c>
      <c r="M98" s="183" t="s">
        <v>16070</v>
      </c>
      <c r="N98" s="183" t="s">
        <v>16089</v>
      </c>
      <c r="O98" s="184" t="s">
        <v>16528</v>
      </c>
      <c r="P98" s="183" t="s">
        <v>16529</v>
      </c>
      <c r="Q98" s="183"/>
      <c r="R98" s="183" t="s">
        <v>16216</v>
      </c>
      <c r="S98" s="183" t="s">
        <v>16052</v>
      </c>
      <c r="T98" s="183" t="s">
        <v>16052</v>
      </c>
      <c r="U98" s="183" t="s">
        <v>16206</v>
      </c>
      <c r="V98" s="183" t="s">
        <v>16207</v>
      </c>
      <c r="W98" s="183" t="s">
        <v>16208</v>
      </c>
      <c r="X98" s="183" t="s">
        <v>16056</v>
      </c>
      <c r="Y98" s="183" t="s">
        <v>16245</v>
      </c>
      <c r="Z98" s="183" t="s">
        <v>16530</v>
      </c>
      <c r="AA98" s="183" t="s">
        <v>16210</v>
      </c>
      <c r="AB98" s="183" t="s">
        <v>16531</v>
      </c>
      <c r="AC98" s="185" t="s">
        <v>16083</v>
      </c>
      <c r="AD98" s="183" t="s">
        <v>16159</v>
      </c>
      <c r="AE98" s="183" t="s">
        <v>16532</v>
      </c>
      <c r="AF98" s="2" t="str">
        <f t="shared" si="23"/>
        <v>\citet{lee2019dynamic}&amp;2019&amp;Korea&amp;1-to-1&amp;Find most qual. res.&amp;PD&amp;Prep.&amp;Single&amp;Rule&amp;Experiments + Case study&amp;no implementation\\</v>
      </c>
      <c r="AG98" s="114" t="str">
        <f t="shared" ref="AG98:AG101" si="24">CONCATENATE(D98,"&amp;",E98,"&amp;",L98,"&amp;",N98,"&amp;",S98,"&amp;",K98,"\\")</f>
        <v>\citet{lee2019dynamic}&amp;2019&amp;1-to-1&amp;Find most qual. res.&amp;Rule&amp;Single\\</v>
      </c>
    </row>
    <row r="99" ht="15.75" customHeight="1">
      <c r="A99" s="85">
        <v>863.0</v>
      </c>
      <c r="B99" s="1" t="str">
        <f>VLOOKUP(A99,Selection_FirstR!A38:N875,2,FALSE)</f>
        <v>Latent Ability Model: A Generative Probabilistic Learning Framework for Workforce Analytics</v>
      </c>
      <c r="C99" s="1" t="str">
        <f>VLOOKUP(A99,Selection_FirstR!A38:O875,5,FALSE)</f>
        <v>Luo, Z.; Liu, L.; Yin, J.; Li, Y.; Wu, Z.</v>
      </c>
      <c r="D99" s="182" t="s">
        <v>16533</v>
      </c>
      <c r="E99" s="182">
        <v>2019.0</v>
      </c>
      <c r="F99" s="183" t="s">
        <v>16162</v>
      </c>
      <c r="G99" s="132" t="str">
        <f>VLOOKUP(A99,Selection_FirstR!A38:R875,4,FALSE)</f>
        <v>IEEE Transactions on Knowledge and Data Engineering</v>
      </c>
      <c r="H99" s="183" t="s">
        <v>16041</v>
      </c>
      <c r="I99" s="183" t="s">
        <v>16042</v>
      </c>
      <c r="J99" s="183" t="s">
        <v>16043</v>
      </c>
      <c r="K99" s="183" t="s">
        <v>16044</v>
      </c>
      <c r="L99" s="183" t="s">
        <v>16088</v>
      </c>
      <c r="M99" s="183" t="s">
        <v>16070</v>
      </c>
      <c r="N99" s="183" t="s">
        <v>16089</v>
      </c>
      <c r="O99" s="183" t="s">
        <v>16224</v>
      </c>
      <c r="P99" s="183" t="s">
        <v>16534</v>
      </c>
      <c r="Q99" s="183" t="s">
        <v>16343</v>
      </c>
      <c r="R99" s="183" t="s">
        <v>16535</v>
      </c>
      <c r="S99" s="183" t="s">
        <v>16183</v>
      </c>
      <c r="T99" s="183" t="s">
        <v>16536</v>
      </c>
      <c r="U99" s="183" t="s">
        <v>16206</v>
      </c>
      <c r="V99" s="183" t="s">
        <v>16207</v>
      </c>
      <c r="W99" s="183" t="s">
        <v>16537</v>
      </c>
      <c r="X99" s="183" t="s">
        <v>16056</v>
      </c>
      <c r="Y99" s="183" t="s">
        <v>16245</v>
      </c>
      <c r="Z99" s="183" t="s">
        <v>16058</v>
      </c>
      <c r="AA99" s="183" t="s">
        <v>16059</v>
      </c>
      <c r="AB99" s="183" t="s">
        <v>16060</v>
      </c>
      <c r="AC99" s="185" t="s">
        <v>16061</v>
      </c>
      <c r="AD99" s="183" t="s">
        <v>16326</v>
      </c>
      <c r="AE99" s="183" t="s">
        <v>16538</v>
      </c>
      <c r="AF99" s="2" t="str">
        <f t="shared" si="23"/>
        <v>\citet{Luo2019}&amp;2019&amp;China&amp;1-to-1&amp;Find most qual. res.&amp;PD&amp;Prep.&amp;Single&amp;Machine Learning&amp;No evaluation&amp;not acc., pseudoc.\\</v>
      </c>
      <c r="AG99" s="114" t="str">
        <f t="shared" si="24"/>
        <v>\citet{Luo2019}&amp;2019&amp;1-to-1&amp;Find most qual. res.&amp;Machine Learning&amp;Single\\</v>
      </c>
    </row>
    <row r="100" ht="15.75" customHeight="1">
      <c r="A100" s="85">
        <v>1269.0</v>
      </c>
      <c r="B100" s="33" t="str">
        <f>VLOOKUP(A100,Selection_FirstR!A47:N884,2,FALSE)</f>
        <v>Adaptive State Space Partitioning for Dynamic Decision Processes</v>
      </c>
      <c r="C100" s="67" t="str">
        <f>VLOOKUP(A100,Selection_FirstR!A47:O884,5,FALSE)</f>
        <v>Soeffker, Ninja; Ulmer, Marlin W.; Mattfeld, Dirk C.</v>
      </c>
      <c r="D100" s="182" t="s">
        <v>16539</v>
      </c>
      <c r="E100" s="182">
        <v>2019.0</v>
      </c>
      <c r="F100" s="183" t="s">
        <v>16040</v>
      </c>
      <c r="G100" s="132" t="str">
        <f>VLOOKUP(A100,Selection_FirstR!A47:R884,4,FALSE)</f>
        <v>{BUSINESS \&amp; INFORMATION SYSTEMS ENGINEERING}</v>
      </c>
      <c r="H100" s="183" t="s">
        <v>16067</v>
      </c>
      <c r="I100" s="183" t="s">
        <v>16042</v>
      </c>
      <c r="J100" s="183" t="s">
        <v>16043</v>
      </c>
      <c r="K100" s="183" t="s">
        <v>16100</v>
      </c>
      <c r="L100" s="183" t="s">
        <v>16088</v>
      </c>
      <c r="M100" s="183" t="s">
        <v>16070</v>
      </c>
      <c r="N100" s="183" t="s">
        <v>16351</v>
      </c>
      <c r="O100" s="183" t="s">
        <v>16103</v>
      </c>
      <c r="P100" s="183" t="s">
        <v>16540</v>
      </c>
      <c r="Q100" s="183"/>
      <c r="R100" s="183" t="s">
        <v>16541</v>
      </c>
      <c r="S100" s="183" t="s">
        <v>16076</v>
      </c>
      <c r="T100" s="183" t="s">
        <v>16542</v>
      </c>
      <c r="U100" s="183" t="s">
        <v>16228</v>
      </c>
      <c r="V100" s="183" t="s">
        <v>16054</v>
      </c>
      <c r="W100" s="183" t="s">
        <v>16228</v>
      </c>
      <c r="X100" s="183" t="s">
        <v>16056</v>
      </c>
      <c r="Y100" s="183" t="s">
        <v>16219</v>
      </c>
      <c r="Z100" s="183" t="s">
        <v>16335</v>
      </c>
      <c r="AA100" s="183" t="s">
        <v>16145</v>
      </c>
      <c r="AB100" s="183" t="s">
        <v>16237</v>
      </c>
      <c r="AC100" s="185" t="s">
        <v>16061</v>
      </c>
      <c r="AD100" s="183" t="s">
        <v>16159</v>
      </c>
      <c r="AE100" s="183" t="s">
        <v>16543</v>
      </c>
      <c r="AF100" s="2" t="str">
        <f t="shared" si="23"/>
        <v>\citet{soeffker2019adaptive}&amp;2019&amp;Germany&amp;1-to-1&amp;Maximize throughput&amp;PM&amp;Prep.&amp;Multiple&amp;Heuristic&amp;(Comp.) sim. experiments&amp;not acc., pseudoc.\\</v>
      </c>
      <c r="AG100" s="114" t="str">
        <f t="shared" si="24"/>
        <v>\citet{soeffker2019adaptive}&amp;2019&amp;1-to-1&amp;Maximize throughput&amp;Heuristic&amp;Multiple\\</v>
      </c>
    </row>
    <row r="101" ht="15.75" customHeight="1">
      <c r="A101" s="85">
        <v>1479.0</v>
      </c>
      <c r="B101" s="2" t="str">
        <f>VLOOKUP(A101,Selection_FirstR!A51:N888,2,FALSE)</f>
        <v>Integration of resource allocation and task assignment for optimizing the cost and maximum throughput of business processes</v>
      </c>
      <c r="C101" s="2" t="str">
        <f>VLOOKUP(A101,Selection_FirstR!A51:O888,5,FALSE)</f>
        <v>Xie, Yi; Chen, Shitao; Ni, Qianyun; Wu, Hanqing</v>
      </c>
      <c r="D101" s="182" t="s">
        <v>16544</v>
      </c>
      <c r="E101" s="182">
        <v>2019.0</v>
      </c>
      <c r="F101" s="183" t="s">
        <v>16162</v>
      </c>
      <c r="G101" s="132" t="str">
        <f>VLOOKUP(A101,Selection_FirstR!A51:R888,4,FALSE)</f>
        <v>{JOURNAL OF INTELLIGENT MANUFACTURING}</v>
      </c>
      <c r="H101" s="183" t="s">
        <v>16067</v>
      </c>
      <c r="I101" s="183" t="s">
        <v>16042</v>
      </c>
      <c r="J101" s="183" t="s">
        <v>16043</v>
      </c>
      <c r="K101" s="183" t="s">
        <v>16100</v>
      </c>
      <c r="L101" s="183" t="s">
        <v>16088</v>
      </c>
      <c r="M101" s="183" t="s">
        <v>16070</v>
      </c>
      <c r="N101" s="183" t="s">
        <v>16114</v>
      </c>
      <c r="O101" s="183" t="s">
        <v>16545</v>
      </c>
      <c r="P101" s="183" t="s">
        <v>16546</v>
      </c>
      <c r="Q101" s="183"/>
      <c r="R101" s="183"/>
      <c r="S101" s="183" t="s">
        <v>16118</v>
      </c>
      <c r="T101" s="183" t="s">
        <v>16165</v>
      </c>
      <c r="U101" s="183" t="s">
        <v>16155</v>
      </c>
      <c r="V101" s="183" t="s">
        <v>16054</v>
      </c>
      <c r="W101" s="183" t="s">
        <v>16155</v>
      </c>
      <c r="X101" s="183" t="s">
        <v>16096</v>
      </c>
      <c r="Y101" s="183" t="s">
        <v>16547</v>
      </c>
      <c r="Z101" s="183" t="s">
        <v>16548</v>
      </c>
      <c r="AA101" s="183" t="s">
        <v>16210</v>
      </c>
      <c r="AB101" s="183" t="s">
        <v>16549</v>
      </c>
      <c r="AC101" s="185" t="s">
        <v>16061</v>
      </c>
      <c r="AD101" s="183" t="s">
        <v>16159</v>
      </c>
      <c r="AE101" s="183" t="s">
        <v>16550</v>
      </c>
      <c r="AF101" s="2" t="str">
        <f t="shared" si="23"/>
        <v>\citet{xie2019integration}&amp;2019&amp;China&amp;1-to-1&amp;Minimize process costs&amp;PM&amp;Input&amp;Multiple&amp;Metaheuristic&amp;Experiments + Case study&amp;not acc., pseudoc.\\</v>
      </c>
      <c r="AG101" s="102" t="str">
        <f t="shared" si="24"/>
        <v>\citet{xie2019integration}&amp;2019&amp;1-to-1&amp;Minimize process costs&amp;Metaheuristic&amp;Multiple\\</v>
      </c>
    </row>
    <row r="102" ht="15.75" customHeight="1">
      <c r="A102" s="85">
        <v>2050.0</v>
      </c>
      <c r="B102" s="99" t="str">
        <f>VLOOKUP(A102,Selection_FirstR!A99:N936,2,FALSE)</f>
        <v>Avoiding resource misallocations in business processes</v>
      </c>
      <c r="C102" s="99" t="str">
        <f>VLOOKUP(A102,Selection_FirstR!A99:O936,5,FALSE)</f>
        <v>Bellaaj Elloumi, Farah; Sellami, Mohamed; Bhiri, Sami</v>
      </c>
      <c r="D102" s="168" t="s">
        <v>16551</v>
      </c>
      <c r="E102" s="113">
        <v>2020.0</v>
      </c>
      <c r="F102" s="113" t="s">
        <v>16409</v>
      </c>
      <c r="G102" s="119" t="str">
        <f>VLOOKUP(A102,Selection_FirstR!A97:R934,4,FALSE)</f>
        <v>CONCURRENCY AND COMPUTATION-PRACTICE &amp; EXPERIENCE</v>
      </c>
      <c r="H102" s="174" t="s">
        <v>16067</v>
      </c>
      <c r="I102" s="174" t="s">
        <v>16042</v>
      </c>
      <c r="J102" s="174" t="s">
        <v>16043</v>
      </c>
      <c r="K102" s="183" t="s">
        <v>16044</v>
      </c>
      <c r="L102" s="174" t="s">
        <v>16088</v>
      </c>
      <c r="M102" s="88" t="s">
        <v>16070</v>
      </c>
      <c r="N102" s="183" t="s">
        <v>16114</v>
      </c>
      <c r="O102" s="174" t="s">
        <v>16072</v>
      </c>
      <c r="P102" s="174" t="s">
        <v>16215</v>
      </c>
      <c r="Q102" s="113" t="s">
        <v>16299</v>
      </c>
      <c r="R102" s="174" t="s">
        <v>16495</v>
      </c>
      <c r="S102" s="88" t="s">
        <v>16183</v>
      </c>
      <c r="T102" s="113" t="s">
        <v>16552</v>
      </c>
      <c r="U102" s="174" t="s">
        <v>16206</v>
      </c>
      <c r="V102" s="88" t="s">
        <v>16207</v>
      </c>
      <c r="W102" s="183" t="s">
        <v>16208</v>
      </c>
      <c r="X102" s="88" t="s">
        <v>16056</v>
      </c>
      <c r="Y102" s="113" t="s">
        <v>16553</v>
      </c>
      <c r="Z102" s="174" t="s">
        <v>16109</v>
      </c>
      <c r="AA102" s="88" t="s">
        <v>16145</v>
      </c>
      <c r="AB102" s="174" t="s">
        <v>16348</v>
      </c>
      <c r="AC102" s="101" t="s">
        <v>16061</v>
      </c>
      <c r="AD102" s="174" t="s">
        <v>16159</v>
      </c>
      <c r="AE102" s="174" t="s">
        <v>16554</v>
      </c>
      <c r="AF102" s="2" t="str">
        <f t="shared" si="23"/>
        <v>\citet{bellaaj2020avoiding}&amp;2020&amp;Tunisia&amp;1-to-1&amp;Minimize process costs&amp;PD&amp;Prep.&amp;Single&amp;Machine Learning&amp;(Comp.) sim. experiments&amp;not acc., pseudoc.\\</v>
      </c>
      <c r="AG102" s="186"/>
    </row>
    <row r="103">
      <c r="A103" s="154">
        <v>2228.0</v>
      </c>
      <c r="B103" s="131" t="str">
        <f>VLOOKUP(A103,Selection_SecondR!A13:N544,2,FALSE)</f>
        <v>RPMInter-work: a multi-agent approach for planning the task-role assignments in inter-organisational workflow</v>
      </c>
      <c r="C103" s="99" t="str">
        <f>VLOOKUP(A103,Selection_SecondR!A13:O544,5,FALSE)</f>
        <v>Jemel M,Ben Azzouna N,Ghedira K</v>
      </c>
      <c r="D103" s="168" t="s">
        <v>16555</v>
      </c>
      <c r="E103" s="113">
        <v>2020.0</v>
      </c>
      <c r="F103" s="113" t="s">
        <v>16409</v>
      </c>
      <c r="G103" s="169" t="s">
        <v>16556</v>
      </c>
      <c r="I103" s="113" t="s">
        <v>16042</v>
      </c>
      <c r="J103" s="113" t="s">
        <v>16043</v>
      </c>
      <c r="K103" s="113" t="s">
        <v>16100</v>
      </c>
      <c r="L103" s="113" t="s">
        <v>16069</v>
      </c>
      <c r="M103" s="113" t="s">
        <v>16101</v>
      </c>
      <c r="N103" s="113" t="s">
        <v>16557</v>
      </c>
      <c r="O103" s="113" t="s">
        <v>16558</v>
      </c>
      <c r="P103" s="113" t="s">
        <v>16193</v>
      </c>
      <c r="Q103" s="113" t="s">
        <v>16559</v>
      </c>
      <c r="R103" s="113" t="s">
        <v>16174</v>
      </c>
      <c r="S103" s="113" t="s">
        <v>16275</v>
      </c>
      <c r="T103" s="113" t="s">
        <v>16276</v>
      </c>
      <c r="V103" s="113" t="s">
        <v>16054</v>
      </c>
      <c r="W103" s="88" t="s">
        <v>16417</v>
      </c>
      <c r="X103" s="113" t="s">
        <v>16056</v>
      </c>
      <c r="Y103" s="113" t="s">
        <v>16560</v>
      </c>
      <c r="AA103" s="88" t="s">
        <v>16145</v>
      </c>
      <c r="AB103" s="113" t="s">
        <v>16561</v>
      </c>
      <c r="AC103" s="113" t="s">
        <v>16199</v>
      </c>
      <c r="AD103" s="113" t="s">
        <v>16199</v>
      </c>
      <c r="AF103" s="2" t="str">
        <f t="shared" si="23"/>
        <v>\citet{jemel2020rpminter}&amp;2020&amp;Tunisia&amp;1-to-many&amp;Max. data privacy of res.&amp;PM&amp;Prep.&amp;Multiple&amp;Logic Programming&amp;(Comp.) sim. experiments&amp;not accessible\\</v>
      </c>
      <c r="AG103" s="114"/>
    </row>
    <row r="104" ht="15.75" customHeight="1">
      <c r="A104" s="154">
        <v>2157.0</v>
      </c>
      <c r="B104" s="2" t="str">
        <f>VLOOKUP(A104,Selection_SecondR!A10:N541,2,FALSE)</f>
        <v>A new approach for improving work distribution in business processes supported by BPMS</v>
      </c>
      <c r="C104" s="2" t="str">
        <f>VLOOKUP(A104,Selection_SecondR!A10:O541,5,FALSE)</f>
        <v>Pereira JL,Varajao J,Uahi R</v>
      </c>
      <c r="D104" s="168" t="s">
        <v>16562</v>
      </c>
      <c r="E104" s="113">
        <v>2020.0</v>
      </c>
      <c r="F104" s="113" t="s">
        <v>16563</v>
      </c>
      <c r="G104" s="187" t="s">
        <v>11729</v>
      </c>
      <c r="H104" s="113" t="s">
        <v>16067</v>
      </c>
      <c r="I104" s="113" t="s">
        <v>16042</v>
      </c>
      <c r="J104" s="113" t="s">
        <v>16043</v>
      </c>
      <c r="K104" s="183" t="s">
        <v>16044</v>
      </c>
      <c r="L104" s="113" t="s">
        <v>16088</v>
      </c>
      <c r="M104" s="88" t="s">
        <v>16070</v>
      </c>
      <c r="N104" s="183" t="s">
        <v>16089</v>
      </c>
      <c r="O104" s="113" t="s">
        <v>16224</v>
      </c>
      <c r="P104" s="113" t="s">
        <v>16564</v>
      </c>
      <c r="Q104" s="113" t="s">
        <v>16565</v>
      </c>
      <c r="R104" s="113" t="s">
        <v>16566</v>
      </c>
      <c r="S104" s="113" t="s">
        <v>16052</v>
      </c>
      <c r="T104" s="183" t="s">
        <v>16052</v>
      </c>
      <c r="U104" s="113" t="s">
        <v>16218</v>
      </c>
      <c r="V104" s="88" t="s">
        <v>16054</v>
      </c>
      <c r="W104" s="113" t="s">
        <v>16218</v>
      </c>
      <c r="X104" s="88" t="s">
        <v>16056</v>
      </c>
      <c r="Y104" s="113" t="s">
        <v>16567</v>
      </c>
      <c r="Z104" s="113" t="s">
        <v>16058</v>
      </c>
      <c r="AA104" s="88" t="s">
        <v>16059</v>
      </c>
      <c r="AB104" s="88" t="s">
        <v>16060</v>
      </c>
      <c r="AC104" s="185" t="s">
        <v>16083</v>
      </c>
      <c r="AD104" s="113" t="s">
        <v>11463</v>
      </c>
      <c r="AE104" s="113" t="s">
        <v>16568</v>
      </c>
      <c r="AF104" s="2" t="str">
        <f t="shared" si="23"/>
        <v>\citet{pereira2020new}&amp;2020&amp;Portugal&amp;1-to-1&amp;Find most qual. res.&amp;PM&amp;Prep.&amp;Single&amp;Rule&amp;No evaluation&amp;no implementation\\</v>
      </c>
      <c r="AG104" s="186"/>
    </row>
    <row r="105" ht="15.75" customHeight="1">
      <c r="A105" s="182">
        <v>2038.0</v>
      </c>
      <c r="B105" s="99" t="str">
        <f>VLOOKUP(A105,Selection_SecondR!A3:N534,2,FALSE)</f>
        <v>Task Preemption Based on Petri Nets</v>
      </c>
      <c r="C105" s="99" t="str">
        <f>VLOOKUP(A105,Selection_SecondR!A3:O534,5,FALSE)</f>
        <v>Yu W,Jia M,Liu C,Ma Z</v>
      </c>
      <c r="D105" s="100" t="s">
        <v>16569</v>
      </c>
      <c r="E105" s="100">
        <v>2020.0</v>
      </c>
      <c r="F105" s="88" t="s">
        <v>16162</v>
      </c>
      <c r="G105" s="86" t="s">
        <v>443</v>
      </c>
      <c r="H105" s="88"/>
      <c r="I105" s="88" t="s">
        <v>16042</v>
      </c>
      <c r="J105" s="88" t="s">
        <v>16043</v>
      </c>
      <c r="K105" s="88" t="s">
        <v>16044</v>
      </c>
      <c r="L105" s="88" t="s">
        <v>16088</v>
      </c>
      <c r="M105" s="88" t="s">
        <v>16070</v>
      </c>
      <c r="N105" s="88" t="s">
        <v>16071</v>
      </c>
      <c r="O105" s="188" t="s">
        <v>16570</v>
      </c>
      <c r="P105" s="88" t="s">
        <v>16571</v>
      </c>
      <c r="Q105" s="88" t="s">
        <v>16174</v>
      </c>
      <c r="R105" s="88" t="s">
        <v>16174</v>
      </c>
      <c r="S105" s="88" t="s">
        <v>16052</v>
      </c>
      <c r="T105" s="88" t="s">
        <v>16052</v>
      </c>
      <c r="U105" s="88" t="s">
        <v>16078</v>
      </c>
      <c r="V105" s="88" t="s">
        <v>16054</v>
      </c>
      <c r="W105" s="88" t="s">
        <v>16120</v>
      </c>
      <c r="X105" s="88" t="s">
        <v>16056</v>
      </c>
      <c r="Y105" s="88" t="s">
        <v>16572</v>
      </c>
      <c r="Z105" s="88"/>
      <c r="AA105" s="88" t="s">
        <v>16082</v>
      </c>
      <c r="AB105" s="88" t="s">
        <v>16082</v>
      </c>
      <c r="AC105" s="101" t="s">
        <v>16083</v>
      </c>
      <c r="AD105" s="88" t="s">
        <v>16083</v>
      </c>
      <c r="AE105" s="88" t="s">
        <v>16573</v>
      </c>
      <c r="AF105" s="2" t="str">
        <f t="shared" si="23"/>
        <v>\citet{yu2020task}&amp;2020&amp;China&amp;1-to-1&amp;Minimize cycle time&amp;PM&amp;Prep.&amp;Single&amp;Rule&amp;Toy example&amp;no implementation\\</v>
      </c>
      <c r="AG105" s="114"/>
    </row>
    <row r="106" ht="15.75" hidden="1" customHeight="1">
      <c r="A106" s="189">
        <v>2104.0</v>
      </c>
      <c r="B106" s="190" t="str">
        <f>VLOOKUP(A106,Selection_SecondR!A4:N535,2,FALSE)</f>
        <v>A human resource allocation method for business processes using team faultlines</v>
      </c>
      <c r="C106" s="190" t="str">
        <f>VLOOKUP(A106,Selection_SecondR!A4:O535,5,FALSE)</f>
        <v>Zhao W,Pu S,Jiang D</v>
      </c>
      <c r="D106" s="191" t="s">
        <v>16574</v>
      </c>
      <c r="E106" s="192">
        <v>2020.0</v>
      </c>
      <c r="F106" s="192" t="s">
        <v>11463</v>
      </c>
      <c r="G106" s="192" t="s">
        <v>16575</v>
      </c>
      <c r="H106" s="190"/>
      <c r="I106" s="192" t="s">
        <v>16042</v>
      </c>
      <c r="J106" s="192" t="s">
        <v>16043</v>
      </c>
      <c r="K106" s="192" t="s">
        <v>16044</v>
      </c>
      <c r="L106" s="192" t="s">
        <v>16088</v>
      </c>
      <c r="M106" s="193" t="s">
        <v>16070</v>
      </c>
      <c r="N106" s="193" t="s">
        <v>16071</v>
      </c>
      <c r="O106" s="192" t="s">
        <v>16576</v>
      </c>
      <c r="P106" s="192" t="s">
        <v>16577</v>
      </c>
      <c r="Q106" s="192" t="s">
        <v>16174</v>
      </c>
      <c r="R106" s="192" t="s">
        <v>16174</v>
      </c>
      <c r="S106" s="193" t="s">
        <v>16183</v>
      </c>
      <c r="T106" s="192" t="s">
        <v>16578</v>
      </c>
      <c r="U106" s="192" t="s">
        <v>16206</v>
      </c>
      <c r="V106" s="192" t="s">
        <v>16207</v>
      </c>
      <c r="W106" s="192" t="s">
        <v>16208</v>
      </c>
      <c r="X106" s="192" t="s">
        <v>16056</v>
      </c>
      <c r="Y106" s="193" t="s">
        <v>16245</v>
      </c>
      <c r="Z106" s="190"/>
      <c r="AA106" s="192" t="s">
        <v>16123</v>
      </c>
      <c r="AB106" s="192" t="s">
        <v>16123</v>
      </c>
      <c r="AC106" s="192" t="s">
        <v>16083</v>
      </c>
      <c r="AD106" s="192" t="s">
        <v>16083</v>
      </c>
      <c r="AE106" s="192" t="s">
        <v>16579</v>
      </c>
      <c r="AF106" s="151" t="str">
        <f t="shared" si="23"/>
        <v>\citet{zhao2020human}&amp;2020&amp;no&amp;1-to-1&amp;Minimize cycle time&amp;PD&amp;Prep.&amp;Single&amp;Machine Learning&amp;Case study&amp;no implementation\\</v>
      </c>
      <c r="AG106" s="151"/>
      <c r="AH106" s="151"/>
      <c r="AI106" s="151"/>
    </row>
    <row r="107" ht="15.75" customHeight="1">
      <c r="A107" s="85">
        <v>2051.0</v>
      </c>
      <c r="B107" s="174" t="s">
        <v>11732</v>
      </c>
      <c r="C107" s="174" t="s">
        <v>11735</v>
      </c>
      <c r="D107" s="168" t="s">
        <v>16574</v>
      </c>
      <c r="E107" s="113">
        <v>2020.0</v>
      </c>
      <c r="F107" s="113" t="s">
        <v>16162</v>
      </c>
      <c r="G107" s="86" t="str">
        <f>VLOOKUP(A107,Selection_FirstR!A98:R935,4,FALSE)</f>
        <v>APPLIED INTELLIGENCE</v>
      </c>
      <c r="H107" s="174" t="s">
        <v>16067</v>
      </c>
      <c r="I107" s="174" t="s">
        <v>16042</v>
      </c>
      <c r="J107" s="174" t="s">
        <v>16043</v>
      </c>
      <c r="K107" s="88" t="s">
        <v>16044</v>
      </c>
      <c r="L107" s="113" t="s">
        <v>16088</v>
      </c>
      <c r="M107" s="88" t="s">
        <v>16070</v>
      </c>
      <c r="N107" s="88" t="s">
        <v>16114</v>
      </c>
      <c r="O107" s="113" t="s">
        <v>16580</v>
      </c>
      <c r="P107" s="174" t="s">
        <v>16581</v>
      </c>
      <c r="Q107" s="113" t="s">
        <v>16174</v>
      </c>
      <c r="R107" s="174" t="s">
        <v>16175</v>
      </c>
      <c r="S107" s="88" t="s">
        <v>16183</v>
      </c>
      <c r="T107" s="113" t="s">
        <v>16582</v>
      </c>
      <c r="U107" s="174" t="s">
        <v>16206</v>
      </c>
      <c r="V107" s="88" t="s">
        <v>16207</v>
      </c>
      <c r="W107" s="88" t="s">
        <v>16208</v>
      </c>
      <c r="X107" s="88" t="s">
        <v>16056</v>
      </c>
      <c r="Y107" s="88" t="s">
        <v>16245</v>
      </c>
      <c r="Z107" s="174" t="s">
        <v>16081</v>
      </c>
      <c r="AA107" s="88" t="s">
        <v>16145</v>
      </c>
      <c r="AB107" s="174" t="s">
        <v>16348</v>
      </c>
      <c r="AC107" s="101" t="s">
        <v>16061</v>
      </c>
      <c r="AD107" s="174" t="s">
        <v>16159</v>
      </c>
      <c r="AE107" s="174" t="s">
        <v>16583</v>
      </c>
      <c r="AF107" s="2" t="str">
        <f t="shared" si="23"/>
        <v>\citet{zhao2020human}&amp;2020&amp;China&amp;1-to-1&amp;Minimize process costs&amp;PD&amp;Prep.&amp;Single&amp;Machine Learning&amp;(Comp.) sim. experiments&amp;not acc., pseudoc.\\</v>
      </c>
      <c r="AG107" s="114"/>
    </row>
    <row r="108" ht="15.75" customHeight="1">
      <c r="A108" s="154">
        <v>2193.0</v>
      </c>
      <c r="B108" s="2" t="str">
        <f>VLOOKUP(A108,Selection_SecondR!A12:N543,2,FALSE)</f>
        <v>Flexible runtime support of business processes under rolling planning horizons</v>
      </c>
      <c r="C108" s="2" t="str">
        <f>VLOOKUP(A108,Selection_SecondR!A12:O543,5,FALSE)</f>
        <v>Barba I,Jimenez-Ramirez A,Reichert M,Del Valle C,Weber B</v>
      </c>
      <c r="D108" s="154" t="s">
        <v>16584</v>
      </c>
      <c r="E108" s="42">
        <v>2021.0</v>
      </c>
      <c r="F108" s="42" t="s">
        <v>16271</v>
      </c>
      <c r="G108" s="42" t="s">
        <v>16585</v>
      </c>
      <c r="I108" s="180" t="s">
        <v>16042</v>
      </c>
      <c r="J108" s="180" t="s">
        <v>16068</v>
      </c>
      <c r="K108" s="180" t="s">
        <v>16100</v>
      </c>
      <c r="L108" s="180" t="s">
        <v>16088</v>
      </c>
      <c r="M108" s="178" t="s">
        <v>16046</v>
      </c>
      <c r="N108" s="180" t="s">
        <v>16050</v>
      </c>
      <c r="O108" s="194" t="s">
        <v>16103</v>
      </c>
      <c r="P108" s="180" t="s">
        <v>16586</v>
      </c>
      <c r="Q108" s="180" t="s">
        <v>16587</v>
      </c>
      <c r="R108" s="180" t="s">
        <v>16588</v>
      </c>
      <c r="S108" s="180" t="s">
        <v>16275</v>
      </c>
      <c r="T108" s="180" t="s">
        <v>16276</v>
      </c>
      <c r="U108" s="180" t="s">
        <v>16589</v>
      </c>
      <c r="V108" s="180" t="s">
        <v>16054</v>
      </c>
      <c r="W108" s="180" t="s">
        <v>16590</v>
      </c>
      <c r="X108" s="180" t="s">
        <v>16056</v>
      </c>
      <c r="Y108" s="178" t="s">
        <v>16591</v>
      </c>
      <c r="AA108" s="180" t="s">
        <v>16123</v>
      </c>
      <c r="AB108" s="180" t="s">
        <v>16592</v>
      </c>
      <c r="AC108" s="181" t="s">
        <v>16061</v>
      </c>
      <c r="AD108" s="181" t="s">
        <v>16199</v>
      </c>
      <c r="AE108" s="42" t="s">
        <v>16593</v>
      </c>
      <c r="AF108" s="2" t="str">
        <f t="shared" si="23"/>
        <v>\citet{barba2021flexible}&amp;2021&amp;Spain&amp;1-to-1&amp;Any&amp;PM&amp;Prep.&amp;Multiple&amp;Logic Programming&amp;Case study&amp;not acc., pseudoc.\\</v>
      </c>
    </row>
    <row r="109" ht="15.75" hidden="1" customHeight="1">
      <c r="A109" s="195">
        <v>2154.0</v>
      </c>
      <c r="B109" s="196" t="str">
        <f>VLOOKUP(A109,Selection_SecondR!A9:N540,2,FALSE)</f>
        <v>Semi-supervised human resource scheduling based on deep presentation in the cloud</v>
      </c>
      <c r="C109" s="196" t="str">
        <f>VLOOKUP(A109,Selection_SecondR!A9:O540,5,FALSE)</f>
        <v>Lin Y,Wang X,Xu R</v>
      </c>
      <c r="D109" s="197" t="s">
        <v>16594</v>
      </c>
      <c r="E109" s="197">
        <v>2020.0</v>
      </c>
      <c r="F109" s="198" t="s">
        <v>11463</v>
      </c>
      <c r="G109" s="199" t="s">
        <v>16595</v>
      </c>
      <c r="H109" s="198"/>
      <c r="I109" s="198" t="s">
        <v>16042</v>
      </c>
      <c r="J109" s="198" t="s">
        <v>16043</v>
      </c>
      <c r="K109" s="198" t="s">
        <v>16044</v>
      </c>
      <c r="L109" s="198" t="s">
        <v>16088</v>
      </c>
      <c r="M109" s="198" t="s">
        <v>16070</v>
      </c>
      <c r="N109" s="198" t="s">
        <v>16089</v>
      </c>
      <c r="O109" s="200" t="s">
        <v>16596</v>
      </c>
      <c r="P109" s="198" t="s">
        <v>16597</v>
      </c>
      <c r="Q109" s="198"/>
      <c r="R109" s="198"/>
      <c r="S109" s="198" t="s">
        <v>16183</v>
      </c>
      <c r="T109" s="198" t="s">
        <v>16490</v>
      </c>
      <c r="U109" s="198" t="s">
        <v>16206</v>
      </c>
      <c r="V109" s="198" t="s">
        <v>16207</v>
      </c>
      <c r="W109" s="198" t="s">
        <v>16208</v>
      </c>
      <c r="X109" s="198" t="s">
        <v>16056</v>
      </c>
      <c r="Y109" s="198" t="s">
        <v>16598</v>
      </c>
      <c r="Z109" s="198"/>
      <c r="AA109" s="198" t="s">
        <v>16186</v>
      </c>
      <c r="AB109" s="198" t="s">
        <v>16398</v>
      </c>
      <c r="AC109" s="201" t="s">
        <v>16199</v>
      </c>
      <c r="AD109" s="198" t="s">
        <v>16199</v>
      </c>
      <c r="AE109" s="198"/>
      <c r="AF109" s="2" t="str">
        <f t="shared" si="23"/>
        <v>\citet{lin2020semi}&amp;2020&amp;no&amp;1-to-1&amp;Find most qual. res.&amp;PD&amp;Prep.&amp;Single&amp;Machine Learning&amp;(Comp.) experiments&amp;not accessible\\</v>
      </c>
      <c r="AG109" s="114"/>
    </row>
    <row r="110" ht="15.75" customHeight="1">
      <c r="A110" s="182">
        <v>2173.0</v>
      </c>
      <c r="B110" s="1" t="str">
        <f>VLOOKUP(A110,Selection_SecondR!A11:N542,2,FALSE)</f>
        <v>Resource provisioning strategies for BPMN processes: Specification and analysis using Maude</v>
      </c>
      <c r="C110" s="1" t="str">
        <f>VLOOKUP(A110,Selection_SecondR!A11:O542,5,FALSE)</f>
        <v>Duran F,Rocha C,Salaun G</v>
      </c>
      <c r="D110" s="182" t="s">
        <v>16599</v>
      </c>
      <c r="E110" s="182">
        <v>2021.0</v>
      </c>
      <c r="F110" s="183" t="s">
        <v>16271</v>
      </c>
      <c r="G110" s="132" t="s">
        <v>16600</v>
      </c>
      <c r="H110" s="183"/>
      <c r="I110" s="183" t="s">
        <v>16042</v>
      </c>
      <c r="J110" s="183" t="s">
        <v>16068</v>
      </c>
      <c r="K110" s="183" t="s">
        <v>16100</v>
      </c>
      <c r="L110" s="183" t="s">
        <v>16069</v>
      </c>
      <c r="M110" s="183" t="s">
        <v>16070</v>
      </c>
      <c r="N110" s="183" t="s">
        <v>16114</v>
      </c>
      <c r="O110" s="184" t="s">
        <v>16601</v>
      </c>
      <c r="P110" s="183" t="s">
        <v>16602</v>
      </c>
      <c r="Q110" s="183" t="s">
        <v>16174</v>
      </c>
      <c r="R110" s="183" t="s">
        <v>16174</v>
      </c>
      <c r="S110" s="113" t="s">
        <v>16052</v>
      </c>
      <c r="T110" s="183" t="s">
        <v>16052</v>
      </c>
      <c r="U110" s="183"/>
      <c r="V110" s="183" t="s">
        <v>16054</v>
      </c>
      <c r="W110" s="183" t="s">
        <v>16603</v>
      </c>
      <c r="X110" s="183" t="s">
        <v>16056</v>
      </c>
      <c r="Y110" s="42" t="s">
        <v>16515</v>
      </c>
      <c r="Z110" s="183"/>
      <c r="AA110" s="183" t="s">
        <v>16210</v>
      </c>
      <c r="AB110" s="183" t="s">
        <v>16561</v>
      </c>
      <c r="AC110" s="185" t="s">
        <v>16199</v>
      </c>
      <c r="AD110" s="183" t="s">
        <v>16199</v>
      </c>
      <c r="AE110" s="183" t="s">
        <v>16604</v>
      </c>
      <c r="AF110" s="2" t="str">
        <f t="shared" si="23"/>
        <v>\citet{duran2021resource}&amp;2021&amp;Spain&amp;1-to-many&amp;Minimize process costs&amp;PM&amp;Prep.&amp;Multiple&amp;Rule&amp;Experiments + Case study&amp;not accessible\\</v>
      </c>
      <c r="AG110" s="151"/>
    </row>
    <row r="111" ht="15.75" customHeight="1">
      <c r="A111" s="54">
        <v>2247.0</v>
      </c>
      <c r="B111" s="99" t="str">
        <f>VLOOKUP(A111,Selection_SecondR!A14:N545,2,FALSE)</f>
        <v>Bottleneck-Aware Resource Allocation for Service Processes: A New Max-Min Approach</v>
      </c>
      <c r="C111" s="99" t="str">
        <f>VLOOKUP(A111,Selection_SecondR!A14:O545,5,FALSE)</f>
        <v>Hou S,Ni W,Wang M,Liu X,Tong Q,Che S</v>
      </c>
      <c r="D111" s="168" t="s">
        <v>16605</v>
      </c>
      <c r="E111" s="113">
        <v>2021.0</v>
      </c>
      <c r="F111" s="113" t="s">
        <v>16162</v>
      </c>
      <c r="G111" s="169" t="s">
        <v>16606</v>
      </c>
      <c r="I111" s="113" t="s">
        <v>16042</v>
      </c>
      <c r="J111" s="88" t="s">
        <v>16068</v>
      </c>
      <c r="K111" s="113" t="s">
        <v>16100</v>
      </c>
      <c r="L111" s="88" t="s">
        <v>16045</v>
      </c>
      <c r="M111" s="88" t="s">
        <v>16101</v>
      </c>
      <c r="N111" s="122" t="s">
        <v>16102</v>
      </c>
      <c r="O111" s="113" t="s">
        <v>16090</v>
      </c>
      <c r="P111" s="113" t="s">
        <v>16607</v>
      </c>
      <c r="Q111" s="113" t="s">
        <v>16608</v>
      </c>
      <c r="R111" s="113" t="s">
        <v>16609</v>
      </c>
      <c r="S111" s="113" t="s">
        <v>16196</v>
      </c>
      <c r="T111" s="113" t="s">
        <v>16610</v>
      </c>
      <c r="U111" s="113" t="s">
        <v>16155</v>
      </c>
      <c r="V111" s="113" t="s">
        <v>16054</v>
      </c>
      <c r="W111" s="113" t="s">
        <v>16155</v>
      </c>
      <c r="X111" s="113" t="s">
        <v>16096</v>
      </c>
      <c r="Y111" s="113" t="s">
        <v>16611</v>
      </c>
      <c r="AA111" s="113" t="s">
        <v>16145</v>
      </c>
      <c r="AB111" s="88" t="s">
        <v>16237</v>
      </c>
      <c r="AC111" s="101" t="s">
        <v>16061</v>
      </c>
      <c r="AD111" s="112" t="s">
        <v>16147</v>
      </c>
      <c r="AF111" s="2" t="str">
        <f t="shared" si="23"/>
        <v>\citet{hou2021bottleneck}&amp;2021&amp;China&amp;many-to-1&amp;Balance workload&amp;PM&amp;Input&amp;Multiple&amp;Exact Algorithm&amp;(Comp.) sim. experiments&amp;not acc., pseudoc.\\</v>
      </c>
      <c r="AG111" s="114"/>
    </row>
    <row r="112" ht="15.75" customHeight="1">
      <c r="A112" s="182">
        <v>2005.0</v>
      </c>
      <c r="B112" s="67" t="str">
        <f>VLOOKUP(A112,Selection_SecondR!A2:N532,2,FALSE)</f>
        <v>A Machine Learning Based Approach for Recommending Unfamiliar Process Activities</v>
      </c>
      <c r="C112" s="1" t="str">
        <f>VLOOKUP(A112,Selection_SecondR!A2:O532,5,FALSE)</f>
        <v>Pika A,Wynn MT</v>
      </c>
      <c r="D112" s="182" t="s">
        <v>16612</v>
      </c>
      <c r="E112" s="182">
        <v>2021.0</v>
      </c>
      <c r="F112" s="183" t="s">
        <v>16172</v>
      </c>
      <c r="G112" s="33" t="s">
        <v>443</v>
      </c>
      <c r="H112" s="85"/>
      <c r="I112" s="183" t="s">
        <v>16613</v>
      </c>
      <c r="J112" s="202" t="s">
        <v>16043</v>
      </c>
      <c r="K112" s="183" t="s">
        <v>16044</v>
      </c>
      <c r="L112" s="183" t="s">
        <v>16088</v>
      </c>
      <c r="M112" s="183" t="s">
        <v>16101</v>
      </c>
      <c r="N112" s="183" t="s">
        <v>16614</v>
      </c>
      <c r="O112" s="183" t="s">
        <v>16072</v>
      </c>
      <c r="P112" s="202" t="s">
        <v>16615</v>
      </c>
      <c r="Q112" s="183" t="s">
        <v>16074</v>
      </c>
      <c r="R112" s="202" t="s">
        <v>16195</v>
      </c>
      <c r="S112" s="183" t="s">
        <v>16183</v>
      </c>
      <c r="T112" s="183" t="s">
        <v>16552</v>
      </c>
      <c r="U112" s="183" t="s">
        <v>16206</v>
      </c>
      <c r="V112" s="183" t="s">
        <v>16207</v>
      </c>
      <c r="W112" s="202" t="s">
        <v>16208</v>
      </c>
      <c r="X112" s="183" t="s">
        <v>16056</v>
      </c>
      <c r="Y112" s="183" t="s">
        <v>16245</v>
      </c>
      <c r="Z112" s="183"/>
      <c r="AA112" s="183" t="s">
        <v>16210</v>
      </c>
      <c r="AB112" s="183" t="s">
        <v>16210</v>
      </c>
      <c r="AC112" s="185" t="s">
        <v>16188</v>
      </c>
      <c r="AD112" s="183" t="s">
        <v>16616</v>
      </c>
      <c r="AE112" s="202"/>
      <c r="AF112" s="2" t="str">
        <f t="shared" si="23"/>
        <v>\citet{pika2021machine}&amp;2021&amp;Australia&amp;1-to-1&amp;Max. capability development&amp;PD&amp;Prep.&amp;Single&amp;Machine Learning&amp;Experiments + Case study&amp;available\\</v>
      </c>
    </row>
    <row r="113" ht="15.75" customHeight="1">
      <c r="A113" s="154">
        <v>2130.0</v>
      </c>
      <c r="B113" s="1" t="str">
        <f>VLOOKUP(A113,Selection_SecondR!A7:N538,2,FALSE)</f>
        <v>A framework for modeling and executing task-Specific resource allocations in business processes</v>
      </c>
      <c r="C113" s="1" t="str">
        <f>VLOOKUP(A113,Selection_SecondR!A7:O538,5,FALSE)</f>
        <v>Ihde S,Pufahl L,Voelker M,Goel A,Weske M</v>
      </c>
      <c r="D113" s="154" t="s">
        <v>16617</v>
      </c>
      <c r="E113" s="42">
        <v>2022.0</v>
      </c>
      <c r="F113" s="42" t="s">
        <v>16040</v>
      </c>
      <c r="G113" s="42" t="s">
        <v>16618</v>
      </c>
      <c r="I113" s="183" t="s">
        <v>16042</v>
      </c>
      <c r="J113" s="183" t="s">
        <v>16113</v>
      </c>
      <c r="K113" s="183" t="s">
        <v>16100</v>
      </c>
      <c r="L113" s="183" t="s">
        <v>16045</v>
      </c>
      <c r="M113" s="183" t="s">
        <v>16046</v>
      </c>
      <c r="N113" s="183" t="s">
        <v>16050</v>
      </c>
      <c r="O113" s="183" t="s">
        <v>16050</v>
      </c>
      <c r="P113" s="183" t="s">
        <v>16520</v>
      </c>
      <c r="Q113" s="183" t="s">
        <v>16521</v>
      </c>
      <c r="R113" s="183" t="s">
        <v>16522</v>
      </c>
      <c r="S113" s="183" t="s">
        <v>16050</v>
      </c>
      <c r="T113" s="183" t="s">
        <v>16523</v>
      </c>
      <c r="U113" s="183" t="s">
        <v>16228</v>
      </c>
      <c r="V113" s="183" t="s">
        <v>16054</v>
      </c>
      <c r="W113" s="183" t="s">
        <v>16228</v>
      </c>
      <c r="X113" s="183" t="s">
        <v>16056</v>
      </c>
      <c r="Y113" s="183" t="s">
        <v>16524</v>
      </c>
      <c r="Z113" s="42" t="s">
        <v>16464</v>
      </c>
      <c r="AA113" s="183" t="s">
        <v>16123</v>
      </c>
      <c r="AB113" s="183" t="s">
        <v>16123</v>
      </c>
      <c r="AC113" s="203" t="s">
        <v>16188</v>
      </c>
      <c r="AD113" s="204" t="s">
        <v>16619</v>
      </c>
      <c r="AF113" s="2" t="str">
        <f t="shared" si="23"/>
        <v>\citet{ihde2022framework}&amp;2022&amp;Germany&amp;many-to-1&amp;Any&amp;PM&amp;Prep.&amp;Multiple&amp;Any&amp;Case study&amp;available\\</v>
      </c>
    </row>
    <row r="114" ht="15.75" customHeight="1">
      <c r="A114" s="182">
        <v>2126.0</v>
      </c>
      <c r="B114" s="1" t="str">
        <f>VLOOKUP(A114,Selection_SecondR!A6:N537,2,FALSE)</f>
        <v>Multi-level Team Assignment in Social Business Processes: An Algorithm and Simulation Study</v>
      </c>
      <c r="C114" s="1" t="str">
        <f>VLOOKUP(A114,Selection_SecondR!A6:O537,5,FALSE)</f>
        <v>Liu R,Kumar A,Lee J</v>
      </c>
      <c r="D114" s="182" t="s">
        <v>16620</v>
      </c>
      <c r="E114" s="182">
        <v>2022.0</v>
      </c>
      <c r="F114" s="183" t="s">
        <v>16087</v>
      </c>
      <c r="G114" s="33" t="s">
        <v>16621</v>
      </c>
      <c r="H114" s="183"/>
      <c r="I114" s="183" t="s">
        <v>16042</v>
      </c>
      <c r="J114" s="183" t="s">
        <v>16043</v>
      </c>
      <c r="K114" s="183" t="s">
        <v>16100</v>
      </c>
      <c r="L114" s="183" t="s">
        <v>16069</v>
      </c>
      <c r="M114" s="97" t="s">
        <v>16070</v>
      </c>
      <c r="N114" s="97" t="s">
        <v>16089</v>
      </c>
      <c r="O114" s="184" t="s">
        <v>16622</v>
      </c>
      <c r="P114" s="183" t="s">
        <v>16623</v>
      </c>
      <c r="Q114" s="183" t="s">
        <v>16565</v>
      </c>
      <c r="R114" s="183" t="s">
        <v>16624</v>
      </c>
      <c r="S114" s="183" t="s">
        <v>16052</v>
      </c>
      <c r="T114" s="183" t="s">
        <v>16052</v>
      </c>
      <c r="U114" s="183" t="s">
        <v>16206</v>
      </c>
      <c r="V114" s="183" t="s">
        <v>16207</v>
      </c>
      <c r="W114" s="183" t="s">
        <v>16208</v>
      </c>
      <c r="X114" s="183" t="s">
        <v>16056</v>
      </c>
      <c r="Y114" s="183" t="s">
        <v>16245</v>
      </c>
      <c r="Z114" s="183"/>
      <c r="AA114" s="183" t="s">
        <v>16210</v>
      </c>
      <c r="AB114" s="183" t="s">
        <v>16210</v>
      </c>
      <c r="AC114" s="185" t="s">
        <v>16199</v>
      </c>
      <c r="AD114" s="183" t="s">
        <v>16199</v>
      </c>
      <c r="AE114" s="183"/>
      <c r="AF114" s="2" t="str">
        <f t="shared" si="23"/>
        <v>\citet{liu2022multi}&amp;2022&amp;USA&amp;1-to-many&amp;Find most qual. res.&amp;PD&amp;Prep.&amp;Multiple&amp;Rule&amp;Experiments + Case study&amp;not accessible\\</v>
      </c>
    </row>
    <row r="115" ht="15.75" hidden="1" customHeight="1">
      <c r="A115" s="205">
        <v>2502.0</v>
      </c>
      <c r="B115" s="1" t="str">
        <f>VLOOKUP(A115,Selection_SecondR!A16:N547,2,FALSE)</f>
        <v>AWSM: Allocation of workflows utilizing social network metrics </v>
      </c>
      <c r="C115" s="1" t="str">
        <f>VLOOKUP(A115,Selection_SecondR!A16:O547,5,FALSE)</f>
        <v>A Bajaj, R Russell</v>
      </c>
      <c r="E115" s="42">
        <v>2010.0</v>
      </c>
      <c r="F115" s="42" t="s">
        <v>11463</v>
      </c>
      <c r="G115" s="42" t="s">
        <v>6254</v>
      </c>
      <c r="I115" s="42" t="s">
        <v>16042</v>
      </c>
      <c r="J115" s="42" t="s">
        <v>16043</v>
      </c>
      <c r="K115" s="42" t="s">
        <v>16100</v>
      </c>
    </row>
    <row r="116" ht="15.75" customHeight="1">
      <c r="A116" s="154">
        <v>2002.0</v>
      </c>
      <c r="B116" s="42" t="s">
        <v>11768</v>
      </c>
      <c r="C116" s="2" t="s">
        <v>11767</v>
      </c>
      <c r="D116" s="154" t="s">
        <v>16625</v>
      </c>
      <c r="E116" s="42">
        <v>2022.0</v>
      </c>
      <c r="F116" s="42" t="s">
        <v>16626</v>
      </c>
      <c r="G116" s="2" t="s">
        <v>443</v>
      </c>
      <c r="I116" s="42" t="s">
        <v>16042</v>
      </c>
      <c r="J116" s="42" t="s">
        <v>16043</v>
      </c>
      <c r="K116" s="42" t="s">
        <v>16044</v>
      </c>
      <c r="L116" s="42" t="s">
        <v>16088</v>
      </c>
      <c r="M116" s="88" t="s">
        <v>16070</v>
      </c>
      <c r="N116" s="88" t="s">
        <v>16089</v>
      </c>
      <c r="O116" s="42" t="s">
        <v>16480</v>
      </c>
      <c r="P116" s="42" t="s">
        <v>16480</v>
      </c>
      <c r="Q116" s="206" t="s">
        <v>16393</v>
      </c>
      <c r="R116" s="42" t="s">
        <v>16393</v>
      </c>
      <c r="S116" s="183" t="s">
        <v>16204</v>
      </c>
      <c r="T116" s="42" t="s">
        <v>16627</v>
      </c>
      <c r="U116" s="183" t="s">
        <v>16206</v>
      </c>
      <c r="V116" s="42" t="s">
        <v>16207</v>
      </c>
      <c r="W116" s="183" t="s">
        <v>16208</v>
      </c>
      <c r="X116" s="42" t="s">
        <v>16628</v>
      </c>
      <c r="Y116" s="42" t="s">
        <v>16629</v>
      </c>
      <c r="AA116" s="42" t="s">
        <v>16123</v>
      </c>
      <c r="AB116" s="42" t="s">
        <v>16123</v>
      </c>
      <c r="AC116" s="185" t="s">
        <v>16083</v>
      </c>
      <c r="AD116" s="185" t="s">
        <v>16083</v>
      </c>
      <c r="AF116" s="2" t="str">
        <f t="shared" ref="AF116:AF121" si="25">CONCATENATE(D116,"&amp;",E116,"&amp;",F116,"&amp;",L116,"&amp;",N116,"&amp;",V116,"&amp;",X116,"&amp;",K116,"&amp;",S116,"&amp;",AA116,"&amp;",AC116,"\\")</f>
        <v>\citet{yeon2022experimental}&amp;2022&amp;South Korea&amp;1-to-1&amp;Find most qual. res.&amp;PD&amp;Prep. &amp;Single&amp;Mined Rule&amp;Case study&amp;no implementation\\</v>
      </c>
    </row>
    <row r="117" ht="15.75" hidden="1" customHeight="1">
      <c r="A117" s="205">
        <v>2504.0</v>
      </c>
      <c r="B117" s="1" t="str">
        <f>VLOOKUP(A117,Selection_SecondR!A18:N549,2,FALSE)</f>
        <v>#N/A</v>
      </c>
      <c r="C117" s="1" t="str">
        <f>VLOOKUP(A117,Selection_SecondR!A18:O549,5,FALSE)</f>
        <v>#N/A</v>
      </c>
      <c r="D117" s="207"/>
      <c r="E117" s="42">
        <v>2007.0</v>
      </c>
      <c r="F117" s="42" t="s">
        <v>11463</v>
      </c>
      <c r="AF117" s="2" t="str">
        <f t="shared" si="25"/>
        <v>&amp;2007&amp;no&amp;&amp;&amp;&amp;&amp;&amp;&amp;&amp;\\</v>
      </c>
    </row>
    <row r="118" ht="15.75" hidden="1" customHeight="1">
      <c r="A118" s="205">
        <v>2505.0</v>
      </c>
      <c r="B118" s="1" t="str">
        <f>VLOOKUP(A118,Selection_SecondR!A19:N550,2,FALSE)</f>
        <v>Improving Work Allocation Practices in Business Processes Supported by BPMS</v>
      </c>
      <c r="C118" s="1" t="str">
        <f>VLOOKUP(A118,Selection_SecondR!A19:O550,5,FALSE)</f>
        <v>R Uahi, JL Pereira, J Varajão</v>
      </c>
      <c r="D118" s="207"/>
      <c r="F118" s="42" t="s">
        <v>11463</v>
      </c>
      <c r="AF118" s="2" t="str">
        <f t="shared" si="25"/>
        <v>&amp;&amp;no&amp;&amp;&amp;&amp;&amp;&amp;&amp;&amp;\\</v>
      </c>
    </row>
    <row r="119" ht="15.75" hidden="1" customHeight="1">
      <c r="A119" s="205">
        <v>2506.0</v>
      </c>
      <c r="B119" s="1" t="str">
        <f>VLOOKUP(A119,Selection_SecondR!A20:N551,2,FALSE)</f>
        <v>Task Allocation in Business Processes Supported by BPMS Optimization Perspectives</v>
      </c>
      <c r="C119" s="1" t="str">
        <f>VLOOKUP(A119,Selection_SecondR!A20:O551,5,FALSE)</f>
        <v>R Uahi, JL Pereira</v>
      </c>
      <c r="D119" s="207"/>
      <c r="F119" s="42" t="s">
        <v>11463</v>
      </c>
      <c r="AF119" s="2" t="str">
        <f t="shared" si="25"/>
        <v>&amp;&amp;no&amp;&amp;&amp;&amp;&amp;&amp;&amp;&amp;\\</v>
      </c>
    </row>
    <row r="120" ht="15.75" customHeight="1">
      <c r="A120" s="154">
        <v>2006.0</v>
      </c>
      <c r="B120" s="2" t="str">
        <f>VLOOKUP(A120,Selection_SecondR!A3:N533,2,FALSE)</f>
        <v>Optimizing Resource Allocation Based on Predictive Process Monitoring</v>
      </c>
      <c r="C120" s="2" t="str">
        <f>VLOOKUP(A120,Selection_SecondR!A3:O533,5,FALSE)</f>
        <v>Park G,Song M</v>
      </c>
      <c r="D120" s="154" t="s">
        <v>16630</v>
      </c>
      <c r="E120" s="42">
        <v>2023.0</v>
      </c>
      <c r="F120" s="42" t="s">
        <v>16626</v>
      </c>
      <c r="G120" s="2" t="s">
        <v>443</v>
      </c>
      <c r="I120" s="42" t="s">
        <v>16613</v>
      </c>
      <c r="J120" s="42" t="s">
        <v>16043</v>
      </c>
      <c r="K120" s="42" t="s">
        <v>16044</v>
      </c>
      <c r="L120" s="42" t="s">
        <v>16088</v>
      </c>
      <c r="M120" s="183" t="s">
        <v>16046</v>
      </c>
      <c r="N120" s="42" t="s">
        <v>16050</v>
      </c>
      <c r="O120" s="206" t="s">
        <v>16072</v>
      </c>
      <c r="P120" s="42" t="s">
        <v>16202</v>
      </c>
      <c r="Q120" s="183" t="s">
        <v>16074</v>
      </c>
      <c r="R120" s="42" t="s">
        <v>16631</v>
      </c>
      <c r="S120" s="183" t="s">
        <v>16183</v>
      </c>
      <c r="T120" s="183" t="s">
        <v>16632</v>
      </c>
      <c r="U120" s="183" t="s">
        <v>16206</v>
      </c>
      <c r="V120" s="42" t="s">
        <v>16207</v>
      </c>
      <c r="W120" s="42" t="s">
        <v>16208</v>
      </c>
      <c r="X120" s="42" t="s">
        <v>16096</v>
      </c>
      <c r="Y120" s="42" t="s">
        <v>16183</v>
      </c>
      <c r="AA120" s="183" t="s">
        <v>16210</v>
      </c>
      <c r="AB120" s="183" t="s">
        <v>16210</v>
      </c>
      <c r="AC120" s="185" t="s">
        <v>16188</v>
      </c>
      <c r="AD120" s="183" t="s">
        <v>16616</v>
      </c>
      <c r="AF120" s="2" t="str">
        <f t="shared" si="25"/>
        <v>\citet{park2023optimizing}&amp;2023&amp;South Korea&amp;1-to-1&amp;Any&amp;PD&amp;Input&amp;Single&amp;Machine Learning&amp;Experiments + Case study&amp;available\\</v>
      </c>
    </row>
    <row r="121" ht="15.75" hidden="1" customHeight="1">
      <c r="A121" s="205">
        <v>2508.0</v>
      </c>
      <c r="B121" s="1" t="str">
        <f>VLOOKUP(A121,Selection_SecondR!A22:N553,2,FALSE)</f>
        <v>Optimizing Resource Utilization by Combining Running Business Process Instances</v>
      </c>
      <c r="C121" s="1" t="str">
        <f>VLOOKUP(A121,Selection_SecondR!A22:O553,5,FALSE)</f>
        <v>C Natschläger, A Bögl, V Geist</v>
      </c>
      <c r="F121" s="42" t="s">
        <v>11463</v>
      </c>
      <c r="AF121" s="2" t="str">
        <f t="shared" si="25"/>
        <v>&amp;&amp;no&amp;&amp;&amp;&amp;&amp;&amp;&amp;&amp;\\</v>
      </c>
    </row>
    <row r="123" ht="15.75" customHeight="1">
      <c r="A123" s="154"/>
      <c r="B123" s="1"/>
    </row>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sheetData>
  <autoFilter ref="$A$2:$AE$120">
    <filterColumn colId="5">
      <filters>
        <filter val="BiH"/>
        <filter val="Colombia"/>
        <filter val="USA"/>
        <filter val="Egypt"/>
        <filter val="Macau"/>
        <filter val="Portugal"/>
        <filter val="Spain"/>
        <filter val="Greece"/>
        <filter val="Austria"/>
        <filter val="Sweden"/>
        <filter val="South Korea"/>
        <filter val="Iran"/>
        <filter val="China"/>
        <filter val="Australia"/>
        <filter val="France"/>
        <filter val="Chile"/>
        <filter val="Tunisia"/>
        <filter val="Germany"/>
        <filter val="NL"/>
        <filter val="Korea"/>
        <filter val="Indonesia"/>
      </filters>
    </filterColumn>
    <sortState ref="A2:AE120">
      <sortCondition ref="E2:E120"/>
      <sortCondition ref="C2:C120"/>
    </sortState>
  </autoFilter>
  <mergeCells count="1">
    <mergeCell ref="AD44:AE44"/>
  </mergeCells>
  <hyperlinks>
    <hyperlink r:id="rId2" ref="AD92"/>
    <hyperlink r:id="rId3" ref="AD113"/>
  </hyperlinks>
  <printOptions/>
  <pageMargins bottom="0.75" footer="0.0" header="0.0" left="0.7" right="0.7" top="0.75"/>
  <pageSetup paperSize="9" orientation="portrait"/>
  <drawing r:id="rId4"/>
  <legacyDrawing r:id="rId5"/>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2019-07-30T14:09:45Z</dcterms:created>
  <dc:creator>Ihde, Sven</dc:creator>
</cp:coreProperties>
</file>